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2.xml" ContentType="application/vnd.openxmlformats-officedocument.spreadsheetml.comments+xml"/>
  <Override PartName="/xl/drawings/drawing9.xml" ContentType="application/vnd.openxmlformats-officedocument.drawing+xml"/>
  <Override PartName="/xl/comments3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Obras\Alvaro Perin\LICITAÇÃO_LIMPEZA_REVISADA\impugnações processo 2003-2024\"/>
    </mc:Choice>
  </mc:AlternateContent>
  <bookViews>
    <workbookView xWindow="0" yWindow="0" windowWidth="20490" windowHeight="7155" tabRatio="820" firstSheet="1" activeTab="1"/>
  </bookViews>
  <sheets>
    <sheet name="PLANILHA ORÇAMENTARIA (2)" sheetId="17" state="hidden" r:id="rId1"/>
    <sheet name="PLANILHA ORÇAMENTARIA" sheetId="1" r:id="rId2"/>
    <sheet name="COMPOSIÇÕES" sheetId="3" r:id="rId3"/>
    <sheet name="CRONOGRAMA FÍSICO-FINANCEIR (2)" sheetId="16" state="hidden" r:id="rId4"/>
    <sheet name="COMPOSIÇÕES (2)" sheetId="15" state="hidden" r:id="rId5"/>
    <sheet name="EQUIPAMENTO (2)" sheetId="14" state="hidden" r:id="rId6"/>
    <sheet name="MÃO DE OBRA (2)" sheetId="13" state="hidden" r:id="rId7"/>
    <sheet name="BANCO DE DADOS (2)" sheetId="12" state="hidden" r:id="rId8"/>
    <sheet name="Cotações B.Dados (2)" sheetId="11" state="hidden" r:id="rId9"/>
    <sheet name="MÃO DE OBRA" sheetId="5" r:id="rId10"/>
    <sheet name="CONSUMO" sheetId="8" state="hidden" r:id="rId11"/>
    <sheet name="Cotações B.Dados" sheetId="7" r:id="rId12"/>
    <sheet name="BANCO DE DADOS" sheetId="6" r:id="rId13"/>
    <sheet name="EQUIPAMENTOS" sheetId="4" r:id="rId14"/>
    <sheet name="ENCARGOS SOCIAIS" sheetId="10" r:id="rId15"/>
    <sheet name="BDI" sheetId="9" r:id="rId16"/>
    <sheet name="CRONOGRAMA FÍSICO-FINANCEIRO" sheetId="2" r:id="rId17"/>
  </sheets>
  <definedNames>
    <definedName name="_xlnm._FilterDatabase" localSheetId="12" hidden="1">'BANCO DE DADOS'!$D$7:$D$94</definedName>
    <definedName name="_xlnm.Print_Area" localSheetId="12">'BANCO DE DADOS'!$A$1:$F$190</definedName>
    <definedName name="_xlnm.Print_Area" localSheetId="7">'BANCO DE DADOS (2)'!$A$1:$F$119</definedName>
    <definedName name="_xlnm.Print_Area" localSheetId="15">BDI!$A$1:$D$27</definedName>
    <definedName name="_xlnm.Print_Area" localSheetId="2">COMPOSIÇÕES!$A$3:$H$738</definedName>
    <definedName name="_xlnm.Print_Area" localSheetId="4">'COMPOSIÇÕES (2)'!$A$471:$H$503</definedName>
    <definedName name="_xlnm.Print_Area" localSheetId="10">CONSUMO!$A$1:$C$247</definedName>
    <definedName name="_xlnm.Print_Area" localSheetId="11">'Cotações B.Dados'!$A$1:$H$788</definedName>
    <definedName name="_xlnm.Print_Area" localSheetId="8">'Cotações B.Dados (2)'!$A$1:$H$284</definedName>
    <definedName name="_xlnm.Print_Area" localSheetId="3">'CRONOGRAMA FÍSICO-FINANCEIR (2)'!$A$1:$O$43</definedName>
    <definedName name="_xlnm.Print_Area" localSheetId="16">'CRONOGRAMA FÍSICO-FINANCEIRO'!$A$1:$O$22</definedName>
    <definedName name="_xlnm.Print_Area" localSheetId="14">'ENCARGOS SOCIAIS'!$A$1:$B$44</definedName>
    <definedName name="_xlnm.Print_Area" localSheetId="5">'EQUIPAMENTO (2)'!$A$665:$G$689</definedName>
    <definedName name="_xlnm.Print_Area" localSheetId="13">EQUIPAMENTOS!$A$1:$G$807</definedName>
    <definedName name="_xlnm.Print_Area" localSheetId="9">'MÃO DE OBRA'!$A$3:$H$565</definedName>
    <definedName name="_xlnm.Print_Area" localSheetId="6">'MÃO DE OBRA (2)'!$A$502:$H$533</definedName>
    <definedName name="_xlnm.Print_Area" localSheetId="1">'PLANILHA ORÇAMENTARIA'!$A$1:$J$49</definedName>
    <definedName name="_xlnm.Print_Area" localSheetId="0">'PLANILHA ORÇAMENTARIA (2)'!$A$1:$H$45</definedName>
    <definedName name="Print_Area_0" localSheetId="12">'BANCO DE DADOS'!$A$69:$F$158</definedName>
    <definedName name="Print_Area_0" localSheetId="7">'BANCO DE DADOS (2)'!$A$42:$F$65</definedName>
    <definedName name="Print_Area_0" localSheetId="2">COMPOSIÇÕES!#REF!</definedName>
    <definedName name="Print_Area_0" localSheetId="4">'COMPOSIÇÕES (2)'!$A$505:$H$531</definedName>
    <definedName name="Print_Area_0" localSheetId="11">'Cotações B.Dados'!$B$1:$H$204</definedName>
    <definedName name="Print_Area_0" localSheetId="8">'Cotações B.Dados (2)'!$B$1:$H$254</definedName>
    <definedName name="Print_Area_0" localSheetId="3">'CRONOGRAMA FÍSICO-FINANCEIR (2)'!$A$1:$O$44</definedName>
    <definedName name="Print_Area_0" localSheetId="16">'CRONOGRAMA FÍSICO-FINANCEIRO'!$A$1:$O$23</definedName>
    <definedName name="Print_Area_0_0" localSheetId="12">'BANCO DE DADOS'!$A$1:$G$200</definedName>
    <definedName name="Print_Area_0_0" localSheetId="7">'BANCO DE DADOS (2)'!$A$1:$G$119</definedName>
    <definedName name="Print_Area_0_0" localSheetId="2">COMPOSIÇÕES!#REF!</definedName>
    <definedName name="Print_Area_0_0" localSheetId="4">'COMPOSIÇÕES (2)'!$A$317:$H$345</definedName>
    <definedName name="Print_Area_0_0" localSheetId="10">CONSUMO!$A$1:$C$242</definedName>
    <definedName name="Print_Area_0_0" localSheetId="11">'Cotações B.Dados'!$B$1:$H$216</definedName>
    <definedName name="Print_Area_0_0" localSheetId="8">'Cotações B.Dados (2)'!$B$1:$H$284</definedName>
    <definedName name="Print_Area_0_0" localSheetId="5">'EQUIPAMENTO (2)'!$A$568:$G$594</definedName>
    <definedName name="Print_Area_0_0" localSheetId="13">EQUIPAMENTOS!$A$422:$G$469</definedName>
    <definedName name="Print_Area_0_0" localSheetId="9">'MÃO DE OBRA'!$A$1:$I$425</definedName>
    <definedName name="Print_Area_0_0" localSheetId="6">'MÃO DE OBRA (2)'!$A$1:$I$407</definedName>
    <definedName name="Print_Area_0_0_0" localSheetId="12">'BANCO DE DADOS'!$A$1:$F$198</definedName>
    <definedName name="Print_Area_0_0_0" localSheetId="7">'BANCO DE DADOS (2)'!$A$1:$F$117</definedName>
    <definedName name="Print_Area_0_0_0" localSheetId="2">COMPOSIÇÕES!$A$95:$H$121</definedName>
    <definedName name="Print_Area_0_0_0" localSheetId="4">'COMPOSIÇÕES (2)'!$A$109:$H$139</definedName>
    <definedName name="Print_Area_0_0_0" localSheetId="10">CONSUMO!$A$1:$D$243</definedName>
    <definedName name="Print_Area_0_0_0" localSheetId="11">'Cotações B.Dados'!$B$1:$H$198</definedName>
    <definedName name="Print_Area_0_0_0" localSheetId="8">'Cotações B.Dados (2)'!$B$1:$H$248</definedName>
    <definedName name="Print_Area_0_0_0" localSheetId="5">'EQUIPAMENTO (2)'!$A$97:$G$147</definedName>
    <definedName name="Print_Area_0_0_0" localSheetId="13">EQUIPAMENTOS!$A$66:$G$118</definedName>
    <definedName name="Print_Area_0_0_0" localSheetId="9">'MÃO DE OBRA'!$A$1:$H$425</definedName>
    <definedName name="Print_Area_0_0_0" localSheetId="6">'MÃO DE OBRA (2)'!$A$1:$H$407</definedName>
    <definedName name="Print_Area_0_0_0_0" localSheetId="12">'BANCO DE DADOS'!$A$1:$G$197</definedName>
    <definedName name="Print_Area_0_0_0_0" localSheetId="7">'BANCO DE DADOS (2)'!$A$1:$G$116</definedName>
    <definedName name="Print_Area_0_0_0_0" localSheetId="2">COMPOSIÇÕES!#REF!</definedName>
    <definedName name="Print_Area_0_0_0_0" localSheetId="4">'COMPOSIÇÕES (2)'!$A$346:$H$346</definedName>
    <definedName name="Print_Area_0_0_0_0" localSheetId="10">CONSUMO!$A$1:$C$243</definedName>
    <definedName name="Print_Area_0_0_0_0" localSheetId="11">'Cotações B.Dados'!$A$1:$H$292</definedName>
    <definedName name="Print_Area_0_0_0_0" localSheetId="8">'Cotações B.Dados (2)'!$A$1:$H$401</definedName>
    <definedName name="Print_Area_0_0_0_0" localSheetId="5">'EQUIPAMENTO (2)'!$A$1:$R$515</definedName>
    <definedName name="Print_Area_0_0_0_0" localSheetId="13">EQUIPAMENTOS!$A$1:$H$420</definedName>
    <definedName name="Print_Area_0_0_0_0" localSheetId="9">'MÃO DE OBRA'!$A$1:$H$425</definedName>
    <definedName name="Print_Area_0_0_0_0" localSheetId="6">'MÃO DE OBRA (2)'!$A$1:$H$407</definedName>
    <definedName name="Print_Area_0_0_0_0_0" localSheetId="12">'BANCO DE DADOS'!$A$1:$F$197</definedName>
    <definedName name="Print_Area_0_0_0_0_0" localSheetId="7">'BANCO DE DADOS (2)'!$A$1:$F$116</definedName>
    <definedName name="Print_Area_0_0_0_0_0" localSheetId="2">#REF!</definedName>
    <definedName name="Print_Area_0_0_0_0_0" localSheetId="4">#REF!</definedName>
    <definedName name="Print_Area_0_0_0_0_0" localSheetId="5">'EQUIPAMENTO (2)'!$A$484:$G$513</definedName>
    <definedName name="Print_Area_0_0_0_0_0" localSheetId="13">EQUIPAMENTOS!#REF!</definedName>
    <definedName name="Print_Area_0_0_0_0_0" localSheetId="9">'MÃO DE OBRA'!$A$1:$H$391</definedName>
    <definedName name="Print_Area_0_0_0_0_0" localSheetId="6">'MÃO DE OBRA (2)'!$A$1:$H$373</definedName>
    <definedName name="Print_Area_0_0_0_0_0_0" localSheetId="2">COMPOSIÇÕES!$A$1:$I$214</definedName>
    <definedName name="Print_Area_0_0_0_0_0_0" localSheetId="4">'COMPOSIÇÕES (2)'!$A$1:$I$345</definedName>
    <definedName name="Print_Area_0_0_0_0_0_0" localSheetId="5">'EQUIPAMENTO (2)'!$A$31:$G$513</definedName>
    <definedName name="Print_Area_0_0_0_0_0_0" localSheetId="13">EQUIPAMENTOS!$A$1:$G$420</definedName>
    <definedName name="Print_Area_0_0_0_0_0_0_0" localSheetId="2">COMPOSIÇÕES!$A$1:$H$214</definedName>
    <definedName name="Print_Area_0_0_0_0_0_0_0" localSheetId="4">'COMPOSIÇÕES (2)'!$A$1:$H$345</definedName>
    <definedName name="Print_Area_0_0_0_0_0_0_0_0" localSheetId="2">COMPOSIÇÕES!$A$1:$H$214</definedName>
    <definedName name="Print_Area_0_0_0_0_0_0_0_0" localSheetId="4">'COMPOSIÇÕES (2)'!$A$1:$H$345</definedName>
    <definedName name="Print_Area_0_0_0_0_0_0_0_0_0" localSheetId="2">COMPOSIÇÕES!$A$1:$I$214</definedName>
    <definedName name="Print_Area_0_0_0_0_0_0_0_0_0" localSheetId="4">'COMPOSIÇÕES (2)'!$A$1:$I$345</definedName>
    <definedName name="_xlnm.Print_Titles" localSheetId="12">'BANCO DE DADOS'!$1:$6</definedName>
    <definedName name="_xlnm.Print_Titles" localSheetId="11">'Cotações B.Dados'!$1:$2</definedName>
    <definedName name="_xlnm.Print_Titles" localSheetId="1">'PLANILHA ORÇAMENTARIA'!$1:$12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795" i="4" l="1"/>
  <c r="G743" i="4"/>
  <c r="G742" i="4"/>
  <c r="G297" i="4"/>
  <c r="G167" i="4"/>
  <c r="D112" i="4"/>
  <c r="F333" i="3"/>
  <c r="F334" i="3"/>
  <c r="F338" i="3"/>
  <c r="F337" i="3"/>
  <c r="F336" i="3"/>
  <c r="F335" i="3"/>
  <c r="F332" i="3"/>
  <c r="C33" i="1"/>
  <c r="H474" i="5"/>
  <c r="G470" i="5"/>
  <c r="H469" i="5"/>
  <c r="G469" i="5"/>
  <c r="E469" i="5"/>
  <c r="B469" i="5"/>
  <c r="A469" i="5"/>
  <c r="G399" i="5"/>
  <c r="H399" i="5" s="1"/>
  <c r="E399" i="5"/>
  <c r="A399" i="5"/>
  <c r="B399" i="5"/>
  <c r="G123" i="5"/>
  <c r="H123" i="5" s="1"/>
  <c r="E123" i="5"/>
  <c r="B123" i="5"/>
  <c r="A123" i="5"/>
  <c r="G292" i="5"/>
  <c r="H292" i="5" s="1"/>
  <c r="A292" i="5"/>
  <c r="E292" i="5"/>
  <c r="B292" i="5"/>
  <c r="G539" i="5"/>
  <c r="H539" i="5" s="1"/>
  <c r="E539" i="5"/>
  <c r="B539" i="5"/>
  <c r="A539" i="5"/>
  <c r="H470" i="5"/>
  <c r="H471" i="5" s="1"/>
  <c r="A470" i="5"/>
  <c r="B470" i="5"/>
  <c r="G156" i="5"/>
  <c r="H156" i="5" s="1"/>
  <c r="E156" i="5"/>
  <c r="A156" i="5"/>
  <c r="B156" i="5"/>
  <c r="G99" i="5"/>
  <c r="G46" i="5"/>
  <c r="G11" i="5"/>
  <c r="F148" i="6"/>
  <c r="H30" i="7" l="1"/>
  <c r="G291" i="5"/>
  <c r="H291" i="5" s="1"/>
  <c r="E291" i="5"/>
  <c r="B291" i="5"/>
  <c r="A291" i="5"/>
  <c r="G157" i="5"/>
  <c r="H157" i="5" s="1"/>
  <c r="B157" i="5"/>
  <c r="E157" i="5"/>
  <c r="B124" i="5"/>
  <c r="G124" i="5"/>
  <c r="H124" i="5" s="1"/>
  <c r="E124" i="5"/>
  <c r="E433" i="5"/>
  <c r="A433" i="5"/>
  <c r="G433" i="5"/>
  <c r="H433" i="5" s="1"/>
  <c r="B433" i="5"/>
  <c r="A360" i="5"/>
  <c r="E360" i="5"/>
  <c r="G360" i="5"/>
  <c r="H360" i="5" s="1"/>
  <c r="B360" i="5"/>
  <c r="G45" i="5"/>
  <c r="H45" i="5" s="1"/>
  <c r="E45" i="5"/>
  <c r="A45" i="5"/>
  <c r="B45" i="5"/>
  <c r="A793" i="4"/>
  <c r="A740" i="4"/>
  <c r="A551" i="4"/>
  <c r="H382" i="3" l="1"/>
  <c r="E41" i="4"/>
  <c r="A577" i="3"/>
  <c r="A541" i="3"/>
  <c r="A502" i="3"/>
  <c r="B501" i="3"/>
  <c r="B502" i="3" s="1"/>
  <c r="G465" i="3"/>
  <c r="H465" i="3" s="1"/>
  <c r="A465" i="3"/>
  <c r="J290" i="3"/>
  <c r="J292" i="3"/>
  <c r="J226" i="3" l="1"/>
  <c r="J371" i="3"/>
  <c r="J372" i="3"/>
  <c r="J373" i="3"/>
  <c r="J374" i="3"/>
  <c r="J375" i="3"/>
  <c r="J370" i="3"/>
  <c r="B464" i="3"/>
  <c r="B465" i="3" s="1"/>
  <c r="G786" i="4" l="1"/>
  <c r="B785" i="4"/>
  <c r="E793" i="4"/>
  <c r="G635" i="3"/>
  <c r="A771" i="4"/>
  <c r="F771" i="4"/>
  <c r="G771" i="4" s="1"/>
  <c r="G773" i="4" s="1"/>
  <c r="F778" i="4" s="1"/>
  <c r="G778" i="4" s="1"/>
  <c r="F718" i="4"/>
  <c r="D794" i="4"/>
  <c r="D771" i="4"/>
  <c r="B771" i="4"/>
  <c r="A629" i="3"/>
  <c r="F779" i="4" l="1"/>
  <c r="G779" i="4" s="1"/>
  <c r="G780" i="4" s="1"/>
  <c r="B718" i="4" l="1"/>
  <c r="G718" i="4"/>
  <c r="D718" i="4"/>
  <c r="D624" i="3"/>
  <c r="G720" i="4" l="1"/>
  <c r="F725" i="4" s="1"/>
  <c r="G725" i="4" s="1"/>
  <c r="G735" i="4"/>
  <c r="F726" i="4"/>
  <c r="G726" i="4" s="1"/>
  <c r="G727" i="4" l="1"/>
  <c r="G754" i="4" l="1"/>
  <c r="G623" i="3" l="1"/>
  <c r="H623" i="3" l="1"/>
  <c r="B595" i="3" l="1"/>
  <c r="A587" i="3"/>
  <c r="G689" i="4"/>
  <c r="G692" i="4" s="1"/>
  <c r="D689" i="4"/>
  <c r="B675" i="4"/>
  <c r="F696" i="4"/>
  <c r="G696" i="4" s="1"/>
  <c r="G697" i="4" s="1"/>
  <c r="G675" i="4"/>
  <c r="G560" i="3"/>
  <c r="A548" i="3"/>
  <c r="D546" i="3"/>
  <c r="D545" i="3"/>
  <c r="D547" i="3" s="1"/>
  <c r="A524" i="3"/>
  <c r="D548" i="3" l="1"/>
  <c r="D623" i="3"/>
  <c r="D625" i="3" s="1"/>
  <c r="G677" i="4"/>
  <c r="F683" i="4" s="1"/>
  <c r="G683" i="4" s="1"/>
  <c r="F682" i="4" l="1"/>
  <c r="G682" i="4" s="1"/>
  <c r="G684" i="4" s="1"/>
  <c r="G701" i="4" l="1"/>
  <c r="G699" i="4"/>
  <c r="G547" i="3" s="1"/>
  <c r="F238" i="3"/>
  <c r="F715" i="3"/>
  <c r="F714" i="3"/>
  <c r="F725" i="3"/>
  <c r="H735" i="3"/>
  <c r="E729" i="3"/>
  <c r="E728" i="3"/>
  <c r="E727" i="3"/>
  <c r="E726" i="3"/>
  <c r="E725" i="3"/>
  <c r="H720" i="3"/>
  <c r="H722" i="3" s="1"/>
  <c r="E716" i="3"/>
  <c r="E715" i="3"/>
  <c r="E714" i="3"/>
  <c r="H713" i="3"/>
  <c r="E713" i="3"/>
  <c r="H710" i="3"/>
  <c r="H784" i="7"/>
  <c r="H788" i="7" s="1"/>
  <c r="F156" i="6" s="1"/>
  <c r="G548" i="3" l="1"/>
  <c r="H548" i="3" s="1"/>
  <c r="G551" i="5"/>
  <c r="H551" i="5" s="1"/>
  <c r="E551" i="5"/>
  <c r="B551" i="5"/>
  <c r="A551" i="5"/>
  <c r="H99" i="5"/>
  <c r="E99" i="5"/>
  <c r="B99" i="5"/>
  <c r="A99" i="5"/>
  <c r="G482" i="5"/>
  <c r="H482" i="5" s="1"/>
  <c r="E482" i="5"/>
  <c r="A482" i="5"/>
  <c r="B482" i="5"/>
  <c r="G400" i="5"/>
  <c r="G412" i="5"/>
  <c r="H412" i="5" s="1"/>
  <c r="E412" i="5"/>
  <c r="B412" i="5"/>
  <c r="A412" i="5"/>
  <c r="E339" i="5"/>
  <c r="B339" i="5"/>
  <c r="A339" i="5"/>
  <c r="G304" i="5"/>
  <c r="H304" i="5" s="1"/>
  <c r="E304" i="5"/>
  <c r="B304" i="5"/>
  <c r="A304" i="5"/>
  <c r="G169" i="5"/>
  <c r="H169" i="5" s="1"/>
  <c r="E169" i="5"/>
  <c r="B169" i="5"/>
  <c r="A169" i="5"/>
  <c r="G136" i="5"/>
  <c r="H136" i="5" s="1"/>
  <c r="E136" i="5"/>
  <c r="B136" i="5"/>
  <c r="A136" i="5"/>
  <c r="B95" i="5"/>
  <c r="F145" i="6"/>
  <c r="A547" i="5"/>
  <c r="A478" i="5"/>
  <c r="A408" i="5"/>
  <c r="A300" i="5"/>
  <c r="A197" i="5"/>
  <c r="E165" i="5"/>
  <c r="A165" i="5"/>
  <c r="A132" i="5"/>
  <c r="E132" i="5"/>
  <c r="A16" i="1"/>
  <c r="D44" i="1"/>
  <c r="C44" i="1"/>
  <c r="B44" i="1"/>
  <c r="F44" i="1"/>
  <c r="F413" i="3" l="1"/>
  <c r="F411" i="3"/>
  <c r="F410" i="3"/>
  <c r="F409" i="3"/>
  <c r="F408" i="3"/>
  <c r="F407" i="3"/>
  <c r="F406" i="3"/>
  <c r="F405" i="3"/>
  <c r="F404" i="3"/>
  <c r="F37" i="1" l="1"/>
  <c r="F27" i="1"/>
  <c r="F38" i="1"/>
  <c r="F28" i="1"/>
  <c r="D28" i="1"/>
  <c r="D27" i="1"/>
  <c r="D37" i="1"/>
  <c r="C28" i="1"/>
  <c r="C38" i="1"/>
  <c r="C27" i="1"/>
  <c r="C37" i="1"/>
  <c r="B28" i="1"/>
  <c r="B38" i="1"/>
  <c r="B27" i="1"/>
  <c r="B37" i="1"/>
  <c r="F635" i="3"/>
  <c r="F600" i="3"/>
  <c r="H600" i="3" s="1"/>
  <c r="F597" i="3"/>
  <c r="H597" i="3" s="1"/>
  <c r="F596" i="3"/>
  <c r="H596" i="3" s="1"/>
  <c r="F595" i="3"/>
  <c r="H595" i="3" s="1"/>
  <c r="H594" i="3"/>
  <c r="F593" i="3"/>
  <c r="H598" i="3"/>
  <c r="H599" i="3"/>
  <c r="H601" i="3"/>
  <c r="H602" i="3"/>
  <c r="F521" i="3" l="1"/>
  <c r="H521" i="3" s="1"/>
  <c r="F522" i="3"/>
  <c r="H522" i="3" s="1"/>
  <c r="F523" i="3"/>
  <c r="H523" i="3" s="1"/>
  <c r="F524" i="3"/>
  <c r="H524" i="3" s="1"/>
  <c r="F520" i="3"/>
  <c r="F525" i="3"/>
  <c r="H525" i="3" s="1"/>
  <c r="H519" i="3"/>
  <c r="H508" i="3"/>
  <c r="H507" i="3"/>
  <c r="H506" i="3"/>
  <c r="H635" i="3"/>
  <c r="H630" i="3"/>
  <c r="H629" i="3"/>
  <c r="H618" i="3"/>
  <c r="H619" i="3" s="1"/>
  <c r="H593" i="3"/>
  <c r="H604" i="3" s="1"/>
  <c r="H561" i="3"/>
  <c r="H560" i="3"/>
  <c r="H555" i="3"/>
  <c r="H554" i="3"/>
  <c r="H547" i="3"/>
  <c r="H546" i="3"/>
  <c r="H545" i="3"/>
  <c r="H549" i="3" l="1"/>
  <c r="H584" i="3"/>
  <c r="H509" i="3"/>
  <c r="H632" i="3"/>
  <c r="G642" i="3" s="1"/>
  <c r="H642" i="3" s="1"/>
  <c r="H643" i="3" s="1"/>
  <c r="H639" i="3"/>
  <c r="O15" i="2" l="1"/>
  <c r="N15" i="2"/>
  <c r="M15" i="2"/>
  <c r="L15" i="2"/>
  <c r="K15" i="2"/>
  <c r="J15" i="2"/>
  <c r="I15" i="2"/>
  <c r="H15" i="2"/>
  <c r="G15" i="2"/>
  <c r="F15" i="2"/>
  <c r="E15" i="2"/>
  <c r="D15" i="2"/>
  <c r="O14" i="2"/>
  <c r="N14" i="2"/>
  <c r="M14" i="2"/>
  <c r="L14" i="2"/>
  <c r="K14" i="2"/>
  <c r="J14" i="2"/>
  <c r="I14" i="2"/>
  <c r="H14" i="2"/>
  <c r="G14" i="2"/>
  <c r="F14" i="2"/>
  <c r="E14" i="2"/>
  <c r="D14" i="2"/>
  <c r="E12" i="2"/>
  <c r="F12" i="2"/>
  <c r="G12" i="2"/>
  <c r="H12" i="2"/>
  <c r="I12" i="2"/>
  <c r="J12" i="2"/>
  <c r="K12" i="2"/>
  <c r="L12" i="2"/>
  <c r="M12" i="2"/>
  <c r="N12" i="2"/>
  <c r="O12" i="2"/>
  <c r="D12" i="2"/>
  <c r="C35" i="1"/>
  <c r="B35" i="1"/>
  <c r="A232" i="3"/>
  <c r="E238" i="3"/>
  <c r="A238" i="3"/>
  <c r="F24" i="1"/>
  <c r="D24" i="1"/>
  <c r="C24" i="1"/>
  <c r="B24" i="1"/>
  <c r="A13" i="2"/>
  <c r="A11" i="2"/>
  <c r="A9" i="2"/>
  <c r="E240" i="3"/>
  <c r="E241" i="3"/>
  <c r="E242" i="3"/>
  <c r="A240" i="3"/>
  <c r="A241" i="3"/>
  <c r="A242" i="3"/>
  <c r="E239" i="3"/>
  <c r="A239" i="3"/>
  <c r="E225" i="3"/>
  <c r="A225" i="3"/>
  <c r="A713" i="3" s="1"/>
  <c r="H233" i="3"/>
  <c r="B232" i="3"/>
  <c r="D99" i="6"/>
  <c r="C99" i="6"/>
  <c r="D98" i="6"/>
  <c r="C98" i="6"/>
  <c r="D97" i="6"/>
  <c r="C97" i="6"/>
  <c r="D96" i="6"/>
  <c r="C96" i="6"/>
  <c r="C95" i="6"/>
  <c r="D95" i="6"/>
  <c r="H558" i="7"/>
  <c r="F99" i="6" s="1"/>
  <c r="H552" i="7"/>
  <c r="F98" i="6" s="1"/>
  <c r="H546" i="7"/>
  <c r="F97" i="6" s="1"/>
  <c r="H540" i="7"/>
  <c r="F96" i="6" s="1"/>
  <c r="H534" i="7"/>
  <c r="F95" i="6" s="1"/>
  <c r="G225" i="3" s="1"/>
  <c r="H225" i="3" s="1"/>
  <c r="E228" i="3"/>
  <c r="A228" i="3"/>
  <c r="A716" i="3" s="1"/>
  <c r="E227" i="3"/>
  <c r="A227" i="3"/>
  <c r="A715" i="3" s="1"/>
  <c r="E226" i="3"/>
  <c r="A226" i="3"/>
  <c r="A714" i="3" s="1"/>
  <c r="E221" i="3"/>
  <c r="B221" i="3"/>
  <c r="A221" i="3"/>
  <c r="C31" i="1"/>
  <c r="B47" i="1"/>
  <c r="C47" i="1"/>
  <c r="D47" i="1"/>
  <c r="F47" i="1"/>
  <c r="F36" i="1"/>
  <c r="F446" i="3"/>
  <c r="F445" i="3"/>
  <c r="F443" i="3"/>
  <c r="F442" i="3"/>
  <c r="F441" i="3"/>
  <c r="F463" i="4"/>
  <c r="G463" i="4" s="1"/>
  <c r="F415" i="4"/>
  <c r="G415" i="4" s="1"/>
  <c r="D150" i="4"/>
  <c r="A150" i="4"/>
  <c r="D163" i="6"/>
  <c r="B150" i="4" s="1"/>
  <c r="B787" i="4" s="1"/>
  <c r="C163" i="6"/>
  <c r="H740" i="7"/>
  <c r="F163" i="6" s="1"/>
  <c r="F150" i="4" s="1"/>
  <c r="F787" i="4" s="1"/>
  <c r="G787" i="4" s="1"/>
  <c r="D286" i="4"/>
  <c r="A286" i="4"/>
  <c r="D97" i="4"/>
  <c r="A97" i="4"/>
  <c r="D35" i="4"/>
  <c r="A35" i="4"/>
  <c r="D162" i="6"/>
  <c r="B35" i="4" s="1"/>
  <c r="C162" i="6"/>
  <c r="D161" i="6"/>
  <c r="C161" i="6"/>
  <c r="D160" i="6"/>
  <c r="B286" i="4" s="1"/>
  <c r="C160" i="6"/>
  <c r="D159" i="6"/>
  <c r="B97" i="4" s="1"/>
  <c r="C159" i="6"/>
  <c r="F249" i="4"/>
  <c r="F216" i="4"/>
  <c r="G216" i="4" s="1"/>
  <c r="G398" i="5"/>
  <c r="H398" i="5" s="1"/>
  <c r="E398" i="5"/>
  <c r="B398" i="5"/>
  <c r="A398" i="5"/>
  <c r="G538" i="5"/>
  <c r="H538" i="5" s="1"/>
  <c r="H540" i="5" s="1"/>
  <c r="E538" i="5"/>
  <c r="B538" i="5"/>
  <c r="A538" i="5"/>
  <c r="H672" i="7"/>
  <c r="F119" i="6" s="1"/>
  <c r="F598" i="4" s="1"/>
  <c r="E511" i="5"/>
  <c r="A511" i="5"/>
  <c r="G256" i="5"/>
  <c r="G503" i="5"/>
  <c r="H503" i="5" s="1"/>
  <c r="E503" i="5"/>
  <c r="B503" i="5"/>
  <c r="A503" i="5"/>
  <c r="E441" i="5"/>
  <c r="A441" i="5"/>
  <c r="B411" i="5"/>
  <c r="A400" i="5"/>
  <c r="E369" i="5"/>
  <c r="A369" i="5"/>
  <c r="G361" i="5"/>
  <c r="H361" i="5" s="1"/>
  <c r="E361" i="5"/>
  <c r="B361" i="5"/>
  <c r="A361" i="5"/>
  <c r="E333" i="5"/>
  <c r="A333" i="5"/>
  <c r="E325" i="5"/>
  <c r="B325" i="5"/>
  <c r="A325" i="5"/>
  <c r="E264" i="5"/>
  <c r="A264" i="5"/>
  <c r="E256" i="5"/>
  <c r="B256" i="5"/>
  <c r="A256" i="5"/>
  <c r="E231" i="5"/>
  <c r="A231" i="5"/>
  <c r="E189" i="5"/>
  <c r="B189" i="5"/>
  <c r="A189" i="5"/>
  <c r="E93" i="5"/>
  <c r="A93" i="5"/>
  <c r="H690" i="7"/>
  <c r="G325" i="5"/>
  <c r="C36" i="1"/>
  <c r="B36" i="1"/>
  <c r="F35" i="1"/>
  <c r="B43" i="1"/>
  <c r="B34" i="1"/>
  <c r="B33" i="1"/>
  <c r="B32" i="1"/>
  <c r="B31" i="1"/>
  <c r="B30" i="1"/>
  <c r="B29" i="1"/>
  <c r="B26" i="1"/>
  <c r="B22" i="1"/>
  <c r="B21" i="1"/>
  <c r="B20" i="1"/>
  <c r="B18" i="1"/>
  <c r="B17" i="1"/>
  <c r="B42" i="1"/>
  <c r="B41" i="1"/>
  <c r="B16" i="1"/>
  <c r="B15" i="1"/>
  <c r="G170" i="3"/>
  <c r="A161" i="3"/>
  <c r="B161" i="3"/>
  <c r="E161" i="3"/>
  <c r="F43" i="1"/>
  <c r="H206" i="3"/>
  <c r="H207" i="3" s="1"/>
  <c r="B202" i="3"/>
  <c r="A202" i="3"/>
  <c r="E198" i="3"/>
  <c r="A198" i="3"/>
  <c r="E197" i="3"/>
  <c r="A197" i="3"/>
  <c r="H193" i="3"/>
  <c r="H194" i="3" s="1"/>
  <c r="B681" i="3"/>
  <c r="E681" i="3"/>
  <c r="H681" i="3"/>
  <c r="H682" i="3" s="1"/>
  <c r="A681" i="3"/>
  <c r="H659" i="3"/>
  <c r="D630" i="4"/>
  <c r="A630" i="4"/>
  <c r="D43" i="1"/>
  <c r="C43" i="1"/>
  <c r="G656" i="4"/>
  <c r="G650" i="4"/>
  <c r="G644" i="4"/>
  <c r="A582" i="4"/>
  <c r="D582" i="4"/>
  <c r="A583" i="4"/>
  <c r="D583" i="4"/>
  <c r="A584" i="4"/>
  <c r="D584" i="4"/>
  <c r="A585" i="4"/>
  <c r="D585" i="4"/>
  <c r="H686" i="3"/>
  <c r="G654" i="3"/>
  <c r="H654" i="3" s="1"/>
  <c r="H655" i="3" s="1"/>
  <c r="E654" i="3"/>
  <c r="B654" i="3"/>
  <c r="A654" i="3"/>
  <c r="H694" i="3"/>
  <c r="H690" i="3"/>
  <c r="D34" i="1"/>
  <c r="C34" i="1"/>
  <c r="D33" i="1"/>
  <c r="E560" i="5"/>
  <c r="A560" i="5"/>
  <c r="E559" i="5"/>
  <c r="A559" i="5"/>
  <c r="E558" i="5"/>
  <c r="A558" i="5"/>
  <c r="E557" i="5"/>
  <c r="E556" i="5"/>
  <c r="A557" i="5"/>
  <c r="A556" i="5"/>
  <c r="E555" i="5"/>
  <c r="A555" i="5"/>
  <c r="G550" i="5"/>
  <c r="H550" i="5" s="1"/>
  <c r="E550" i="5"/>
  <c r="B550" i="5"/>
  <c r="D32" i="1"/>
  <c r="A550" i="5"/>
  <c r="G549" i="5"/>
  <c r="H549" i="5" s="1"/>
  <c r="E549" i="5"/>
  <c r="C32" i="1"/>
  <c r="B549" i="5"/>
  <c r="A549" i="5"/>
  <c r="G548" i="5"/>
  <c r="H548" i="5" s="1"/>
  <c r="E548" i="5"/>
  <c r="B548" i="5"/>
  <c r="A548" i="5"/>
  <c r="E547" i="5"/>
  <c r="F417" i="3"/>
  <c r="F453" i="3"/>
  <c r="E413" i="3"/>
  <c r="E449" i="3"/>
  <c r="A413" i="3"/>
  <c r="A449" i="3"/>
  <c r="E412" i="3"/>
  <c r="E447" i="3"/>
  <c r="H663" i="3"/>
  <c r="H667" i="3"/>
  <c r="H671" i="3"/>
  <c r="A412" i="3"/>
  <c r="A447" i="3"/>
  <c r="A518" i="3" s="1"/>
  <c r="E411" i="3"/>
  <c r="E446" i="3"/>
  <c r="A411" i="3"/>
  <c r="A446" i="3"/>
  <c r="E410" i="3"/>
  <c r="A410" i="3"/>
  <c r="E409" i="3"/>
  <c r="A409" i="3"/>
  <c r="E408" i="3"/>
  <c r="A408" i="3"/>
  <c r="E407" i="3"/>
  <c r="E444" i="3"/>
  <c r="A407" i="3"/>
  <c r="A444" i="3"/>
  <c r="E406" i="3"/>
  <c r="E443" i="3"/>
  <c r="A406" i="3"/>
  <c r="F490" i="3"/>
  <c r="E405" i="3"/>
  <c r="A405" i="3"/>
  <c r="A519" i="3" s="1"/>
  <c r="E486" i="3"/>
  <c r="A486" i="3"/>
  <c r="E485" i="3"/>
  <c r="A485" i="3"/>
  <c r="E484" i="3"/>
  <c r="A484" i="3"/>
  <c r="E404" i="3"/>
  <c r="F483" i="3"/>
  <c r="A404" i="3"/>
  <c r="E483" i="3"/>
  <c r="A483" i="3"/>
  <c r="B479" i="3"/>
  <c r="A479" i="3"/>
  <c r="B478" i="3"/>
  <c r="A478" i="3"/>
  <c r="B477" i="3"/>
  <c r="A477" i="3"/>
  <c r="E473" i="3"/>
  <c r="B473" i="3"/>
  <c r="A473" i="3"/>
  <c r="E395" i="3"/>
  <c r="E472" i="3"/>
  <c r="B472" i="3"/>
  <c r="B395" i="3"/>
  <c r="A472" i="3"/>
  <c r="A395" i="3"/>
  <c r="B400" i="3"/>
  <c r="A400" i="3"/>
  <c r="E471" i="3"/>
  <c r="B471" i="3"/>
  <c r="A471" i="3"/>
  <c r="F361" i="3"/>
  <c r="F449" i="3"/>
  <c r="F444" i="3"/>
  <c r="E448" i="3"/>
  <c r="A448" i="3"/>
  <c r="E445" i="3"/>
  <c r="A445" i="3"/>
  <c r="A443" i="3"/>
  <c r="E442" i="3"/>
  <c r="A442" i="3"/>
  <c r="A593" i="3" s="1"/>
  <c r="E441" i="3"/>
  <c r="A441" i="3"/>
  <c r="A525" i="3" s="1"/>
  <c r="B436" i="3"/>
  <c r="A436" i="3"/>
  <c r="E429" i="3"/>
  <c r="A429" i="3"/>
  <c r="E428" i="3"/>
  <c r="B428" i="3"/>
  <c r="B466" i="3" s="1"/>
  <c r="A428" i="3"/>
  <c r="A466" i="3" s="1"/>
  <c r="E361" i="3"/>
  <c r="B361" i="3"/>
  <c r="A361" i="3"/>
  <c r="D598" i="4"/>
  <c r="A598" i="4"/>
  <c r="E391" i="3"/>
  <c r="E390" i="3"/>
  <c r="A391" i="3"/>
  <c r="A390" i="3"/>
  <c r="D119" i="6"/>
  <c r="B598" i="4" s="1"/>
  <c r="C119" i="6"/>
  <c r="G611" i="4"/>
  <c r="E374" i="3"/>
  <c r="A374" i="3"/>
  <c r="F31" i="1"/>
  <c r="E375" i="3"/>
  <c r="A375" i="3"/>
  <c r="D31" i="1"/>
  <c r="E373" i="3"/>
  <c r="A373" i="3"/>
  <c r="E372" i="3"/>
  <c r="A372" i="3"/>
  <c r="A521" i="3" s="1"/>
  <c r="E371" i="3"/>
  <c r="A371" i="3"/>
  <c r="H666" i="7"/>
  <c r="F118" i="6" s="1"/>
  <c r="H464" i="3" s="1"/>
  <c r="C29" i="1"/>
  <c r="E370" i="3"/>
  <c r="A370" i="3"/>
  <c r="B366" i="3"/>
  <c r="A366" i="3"/>
  <c r="D30" i="1"/>
  <c r="C30" i="1"/>
  <c r="E360" i="3"/>
  <c r="B360" i="3"/>
  <c r="A360" i="3"/>
  <c r="E356" i="3"/>
  <c r="A356" i="3"/>
  <c r="E355" i="3"/>
  <c r="A355" i="3"/>
  <c r="H733" i="7"/>
  <c r="F162" i="6" s="1"/>
  <c r="F35" i="4" s="1"/>
  <c r="H727" i="7"/>
  <c r="F161" i="6" s="1"/>
  <c r="H720" i="7"/>
  <c r="F160" i="6" s="1"/>
  <c r="F286" i="4" s="1"/>
  <c r="H714" i="7"/>
  <c r="F159" i="6" s="1"/>
  <c r="F97" i="4" s="1"/>
  <c r="H708" i="7"/>
  <c r="F158" i="6" s="1"/>
  <c r="H777" i="7"/>
  <c r="H771" i="7"/>
  <c r="H765" i="7"/>
  <c r="H759" i="7"/>
  <c r="F166" i="6" s="1"/>
  <c r="H753" i="7"/>
  <c r="F165" i="6" s="1"/>
  <c r="F379" i="3"/>
  <c r="D118" i="6"/>
  <c r="C118" i="6"/>
  <c r="C25" i="1"/>
  <c r="C19" i="1"/>
  <c r="E339" i="3"/>
  <c r="A339" i="3"/>
  <c r="E338" i="3"/>
  <c r="A338" i="3"/>
  <c r="D29" i="1"/>
  <c r="E335" i="3"/>
  <c r="A335" i="3"/>
  <c r="F21" i="1"/>
  <c r="E26" i="1"/>
  <c r="E333" i="3"/>
  <c r="D26" i="1"/>
  <c r="C26" i="1"/>
  <c r="A333" i="3"/>
  <c r="D22" i="1"/>
  <c r="C22" i="1"/>
  <c r="A22" i="1"/>
  <c r="C21" i="1"/>
  <c r="C20" i="1"/>
  <c r="E527" i="5"/>
  <c r="A527" i="5"/>
  <c r="E340" i="3"/>
  <c r="A340" i="3"/>
  <c r="E526" i="5"/>
  <c r="A526" i="5"/>
  <c r="E525" i="5"/>
  <c r="A525" i="5"/>
  <c r="E337" i="3"/>
  <c r="E524" i="5"/>
  <c r="A337" i="3"/>
  <c r="A524" i="5"/>
  <c r="E523" i="5"/>
  <c r="A523" i="5"/>
  <c r="E336" i="3"/>
  <c r="A336" i="3"/>
  <c r="E522" i="5"/>
  <c r="A522" i="5"/>
  <c r="E521" i="5"/>
  <c r="E334" i="3"/>
  <c r="A521" i="5"/>
  <c r="A334" i="3"/>
  <c r="E520" i="5"/>
  <c r="A520" i="5"/>
  <c r="G516" i="5"/>
  <c r="H516" i="5" s="1"/>
  <c r="E516" i="5"/>
  <c r="B516" i="5"/>
  <c r="A516" i="5"/>
  <c r="G515" i="5"/>
  <c r="H515" i="5" s="1"/>
  <c r="E515" i="5"/>
  <c r="B515" i="5"/>
  <c r="A515" i="5"/>
  <c r="E332" i="3"/>
  <c r="G514" i="5"/>
  <c r="H514" i="5" s="1"/>
  <c r="E514" i="5"/>
  <c r="B514" i="5"/>
  <c r="A514" i="5"/>
  <c r="A332" i="3"/>
  <c r="G513" i="5"/>
  <c r="H513" i="5" s="1"/>
  <c r="E513" i="5"/>
  <c r="B513" i="5"/>
  <c r="A513" i="5"/>
  <c r="G512" i="5"/>
  <c r="H512" i="5" s="1"/>
  <c r="E512" i="5"/>
  <c r="B512" i="5"/>
  <c r="A512" i="5"/>
  <c r="G502" i="5"/>
  <c r="H502" i="5" s="1"/>
  <c r="E502" i="5"/>
  <c r="B502" i="5"/>
  <c r="A502" i="5"/>
  <c r="B328" i="3"/>
  <c r="A328" i="3"/>
  <c r="E491" i="5"/>
  <c r="A491" i="5"/>
  <c r="E490" i="5"/>
  <c r="A490" i="5"/>
  <c r="E489" i="5"/>
  <c r="A489" i="5"/>
  <c r="D18" i="1"/>
  <c r="C18" i="1"/>
  <c r="E488" i="5"/>
  <c r="A488" i="5"/>
  <c r="E487" i="5"/>
  <c r="A487" i="5"/>
  <c r="D17" i="1"/>
  <c r="C17" i="1"/>
  <c r="E486" i="5"/>
  <c r="A486" i="5"/>
  <c r="E319" i="3"/>
  <c r="A319" i="3"/>
  <c r="E318" i="3"/>
  <c r="D42" i="1"/>
  <c r="C42" i="1"/>
  <c r="G481" i="5"/>
  <c r="H481" i="5" s="1"/>
  <c r="E481" i="5"/>
  <c r="B481" i="5"/>
  <c r="A481" i="5"/>
  <c r="E15" i="1"/>
  <c r="G480" i="5"/>
  <c r="H480" i="5" s="1"/>
  <c r="E16" i="1"/>
  <c r="E480" i="5"/>
  <c r="B480" i="5"/>
  <c r="A480" i="5"/>
  <c r="D41" i="1"/>
  <c r="C41" i="1"/>
  <c r="G479" i="5"/>
  <c r="H479" i="5" s="1"/>
  <c r="E479" i="5"/>
  <c r="B479" i="5"/>
  <c r="A479" i="5"/>
  <c r="E478" i="5"/>
  <c r="B137" i="3"/>
  <c r="A137" i="3"/>
  <c r="G468" i="5"/>
  <c r="H468" i="5" s="1"/>
  <c r="D16" i="1"/>
  <c r="C16" i="1"/>
  <c r="E468" i="5"/>
  <c r="E470" i="5" s="1"/>
  <c r="B468" i="5"/>
  <c r="A468" i="5"/>
  <c r="A318" i="3"/>
  <c r="F344" i="3"/>
  <c r="E275" i="3"/>
  <c r="E260" i="3"/>
  <c r="A260" i="3"/>
  <c r="A291" i="3" s="1"/>
  <c r="A275" i="3"/>
  <c r="E274" i="3"/>
  <c r="A274" i="3"/>
  <c r="E273" i="3"/>
  <c r="A273" i="3"/>
  <c r="B269" i="3"/>
  <c r="A269" i="3"/>
  <c r="F308" i="3"/>
  <c r="E265" i="3"/>
  <c r="B265" i="3"/>
  <c r="A265" i="3"/>
  <c r="E264" i="3"/>
  <c r="B264" i="3"/>
  <c r="B545" i="3" s="1"/>
  <c r="B546" i="3" s="1"/>
  <c r="A264" i="3"/>
  <c r="A545" i="3" s="1"/>
  <c r="A546" i="3" s="1"/>
  <c r="E259" i="3"/>
  <c r="E290" i="3" s="1"/>
  <c r="E291" i="3" s="1"/>
  <c r="A259" i="3"/>
  <c r="A290" i="3" s="1"/>
  <c r="F279" i="3"/>
  <c r="F210" i="3"/>
  <c r="E176" i="3"/>
  <c r="A176" i="3"/>
  <c r="E175" i="3"/>
  <c r="A175" i="3"/>
  <c r="E174" i="3"/>
  <c r="A174" i="3"/>
  <c r="B169" i="3"/>
  <c r="A169" i="3"/>
  <c r="E146" i="3"/>
  <c r="A146" i="3"/>
  <c r="E160" i="3"/>
  <c r="B160" i="3"/>
  <c r="A160" i="3"/>
  <c r="E145" i="3"/>
  <c r="A145" i="3"/>
  <c r="F180" i="3"/>
  <c r="H166" i="3"/>
  <c r="E144" i="3"/>
  <c r="A144" i="3"/>
  <c r="E422" i="5"/>
  <c r="A422" i="5"/>
  <c r="E421" i="5"/>
  <c r="A421" i="5"/>
  <c r="E420" i="5"/>
  <c r="A420" i="5"/>
  <c r="E143" i="3"/>
  <c r="E419" i="5"/>
  <c r="A143" i="3"/>
  <c r="A419" i="5"/>
  <c r="E418" i="5"/>
  <c r="A418" i="5"/>
  <c r="E417" i="5"/>
  <c r="A417" i="5"/>
  <c r="E142" i="3"/>
  <c r="A142" i="3"/>
  <c r="E416" i="5"/>
  <c r="A416" i="5"/>
  <c r="G411" i="5"/>
  <c r="H411" i="5" s="1"/>
  <c r="E411" i="5"/>
  <c r="A411" i="5"/>
  <c r="G410" i="5"/>
  <c r="H410" i="5" s="1"/>
  <c r="E410" i="5"/>
  <c r="B410" i="5"/>
  <c r="A410" i="5"/>
  <c r="G409" i="5"/>
  <c r="H409" i="5" s="1"/>
  <c r="E409" i="5"/>
  <c r="B409" i="5"/>
  <c r="A409" i="5"/>
  <c r="B109" i="3"/>
  <c r="A109" i="3"/>
  <c r="E408" i="5"/>
  <c r="E400" i="5"/>
  <c r="B400" i="5"/>
  <c r="H400" i="5"/>
  <c r="E129" i="3"/>
  <c r="B129" i="3"/>
  <c r="A129" i="3"/>
  <c r="E128" i="3"/>
  <c r="B128" i="3"/>
  <c r="A128" i="3"/>
  <c r="E100" i="3"/>
  <c r="B100" i="3"/>
  <c r="A100" i="3"/>
  <c r="E99" i="3"/>
  <c r="B99" i="3"/>
  <c r="A99" i="3"/>
  <c r="B81" i="3"/>
  <c r="A81" i="3"/>
  <c r="B80" i="3"/>
  <c r="B108" i="3" s="1"/>
  <c r="B138" i="3" s="1"/>
  <c r="A80" i="3"/>
  <c r="A108" i="3" s="1"/>
  <c r="A138" i="3" s="1"/>
  <c r="E72" i="3"/>
  <c r="B72" i="3"/>
  <c r="A72" i="3"/>
  <c r="E71" i="3"/>
  <c r="B71" i="3"/>
  <c r="A71" i="3"/>
  <c r="F29" i="3"/>
  <c r="E458" i="5"/>
  <c r="A458" i="5"/>
  <c r="E457" i="5"/>
  <c r="A457" i="5"/>
  <c r="E456" i="5"/>
  <c r="A456" i="5"/>
  <c r="E455" i="5"/>
  <c r="A455" i="5"/>
  <c r="E454" i="5"/>
  <c r="A454" i="5"/>
  <c r="D107" i="6"/>
  <c r="B327" i="4" s="1"/>
  <c r="C107" i="6"/>
  <c r="E453" i="5"/>
  <c r="A453" i="5"/>
  <c r="H597" i="7"/>
  <c r="H600" i="7" s="1"/>
  <c r="F107" i="6" s="1"/>
  <c r="F327" i="4" s="1"/>
  <c r="G327" i="4" s="1"/>
  <c r="E452" i="5"/>
  <c r="A452" i="5"/>
  <c r="E451" i="5"/>
  <c r="A451" i="5"/>
  <c r="E450" i="5"/>
  <c r="A450" i="5"/>
  <c r="H378" i="7"/>
  <c r="D81" i="6"/>
  <c r="B556" i="5" s="1"/>
  <c r="D80" i="6"/>
  <c r="B555" i="5" s="1"/>
  <c r="D79" i="6"/>
  <c r="B203" i="14" s="1"/>
  <c r="D78" i="6"/>
  <c r="B202" i="14" s="1"/>
  <c r="D77" i="6"/>
  <c r="B397" i="14" s="1"/>
  <c r="D76" i="6"/>
  <c r="B396" i="14" s="1"/>
  <c r="D75" i="6"/>
  <c r="B194" i="14" s="1"/>
  <c r="D74" i="6"/>
  <c r="D73" i="6"/>
  <c r="D72" i="6"/>
  <c r="D71" i="6"/>
  <c r="D70" i="6"/>
  <c r="D69" i="6"/>
  <c r="D367" i="4"/>
  <c r="A367" i="4"/>
  <c r="D357" i="4"/>
  <c r="A357" i="4"/>
  <c r="G446" i="5"/>
  <c r="H446" i="5" s="1"/>
  <c r="E446" i="5"/>
  <c r="B446" i="5"/>
  <c r="A446" i="5"/>
  <c r="G445" i="5"/>
  <c r="H445" i="5" s="1"/>
  <c r="E445" i="5"/>
  <c r="B445" i="5"/>
  <c r="A445" i="5"/>
  <c r="G444" i="5"/>
  <c r="H444" i="5" s="1"/>
  <c r="E444" i="5"/>
  <c r="B444" i="5"/>
  <c r="A444" i="5"/>
  <c r="G443" i="5"/>
  <c r="H443" i="5" s="1"/>
  <c r="E443" i="5"/>
  <c r="B443" i="5"/>
  <c r="A443" i="5"/>
  <c r="G442" i="5"/>
  <c r="H442" i="5" s="1"/>
  <c r="E442" i="5"/>
  <c r="B442" i="5"/>
  <c r="A442" i="5"/>
  <c r="G432" i="5"/>
  <c r="H432" i="5" s="1"/>
  <c r="E432" i="5"/>
  <c r="B432" i="5"/>
  <c r="A432" i="5"/>
  <c r="E349" i="5"/>
  <c r="A349" i="5"/>
  <c r="E348" i="5"/>
  <c r="A348" i="5"/>
  <c r="E347" i="5"/>
  <c r="A347" i="5"/>
  <c r="E346" i="5"/>
  <c r="A346" i="5"/>
  <c r="E345" i="5"/>
  <c r="A345" i="5"/>
  <c r="E344" i="5"/>
  <c r="A344" i="5"/>
  <c r="D296" i="4"/>
  <c r="A296" i="4"/>
  <c r="D166" i="4"/>
  <c r="A166" i="4"/>
  <c r="D158" i="4"/>
  <c r="A158" i="4"/>
  <c r="A112" i="4"/>
  <c r="D105" i="4"/>
  <c r="A105" i="4"/>
  <c r="D59" i="4"/>
  <c r="A59" i="4"/>
  <c r="D49" i="4"/>
  <c r="H528" i="7"/>
  <c r="F94" i="6" s="1"/>
  <c r="A49" i="4"/>
  <c r="D94" i="6"/>
  <c r="C94" i="6"/>
  <c r="D166" i="6"/>
  <c r="B748" i="4" s="1"/>
  <c r="B801" i="4" s="1"/>
  <c r="C166" i="6"/>
  <c r="D165" i="6"/>
  <c r="C165" i="6"/>
  <c r="G255" i="5"/>
  <c r="H255" i="5" s="1"/>
  <c r="E255" i="5"/>
  <c r="B255" i="5"/>
  <c r="A255" i="5"/>
  <c r="H609" i="7"/>
  <c r="H612" i="7" s="1"/>
  <c r="F109" i="6" s="1"/>
  <c r="F532" i="4" s="1"/>
  <c r="G532" i="4" s="1"/>
  <c r="G533" i="4" s="1"/>
  <c r="E56" i="3"/>
  <c r="A56" i="3"/>
  <c r="E55" i="3"/>
  <c r="A55" i="3"/>
  <c r="E387" i="5"/>
  <c r="A387" i="5"/>
  <c r="E343" i="5"/>
  <c r="A343" i="5"/>
  <c r="E54" i="3"/>
  <c r="E386" i="5"/>
  <c r="A386" i="5"/>
  <c r="A54" i="3"/>
  <c r="H603" i="7"/>
  <c r="H606" i="7" s="1"/>
  <c r="F108" i="6" s="1"/>
  <c r="B50" i="3"/>
  <c r="G338" i="5"/>
  <c r="H338" i="5" s="1"/>
  <c r="E338" i="5"/>
  <c r="B338" i="5"/>
  <c r="A338" i="5"/>
  <c r="A50" i="3"/>
  <c r="G337" i="5"/>
  <c r="H337" i="5" s="1"/>
  <c r="E337" i="5"/>
  <c r="B337" i="5"/>
  <c r="A337" i="5"/>
  <c r="G336" i="5"/>
  <c r="H336" i="5" s="1"/>
  <c r="E336" i="5"/>
  <c r="B336" i="5"/>
  <c r="A336" i="5"/>
  <c r="G335" i="5"/>
  <c r="H335" i="5" s="1"/>
  <c r="E335" i="5"/>
  <c r="B49" i="3"/>
  <c r="B335" i="5"/>
  <c r="A49" i="3"/>
  <c r="A335" i="5"/>
  <c r="E385" i="5"/>
  <c r="A385" i="5"/>
  <c r="E41" i="3"/>
  <c r="B41" i="3"/>
  <c r="A41" i="3"/>
  <c r="E40" i="3"/>
  <c r="B40" i="3"/>
  <c r="A40" i="3"/>
  <c r="E384" i="5"/>
  <c r="A384" i="5"/>
  <c r="E383" i="5"/>
  <c r="A383" i="5"/>
  <c r="E382" i="5"/>
  <c r="A382" i="5"/>
  <c r="E381" i="5"/>
  <c r="A381" i="5"/>
  <c r="E380" i="5"/>
  <c r="A380" i="5"/>
  <c r="E379" i="5"/>
  <c r="A379" i="5"/>
  <c r="E378" i="5"/>
  <c r="A378" i="5"/>
  <c r="G374" i="5"/>
  <c r="H374" i="5" s="1"/>
  <c r="G334" i="5"/>
  <c r="H334" i="5" s="1"/>
  <c r="E374" i="5"/>
  <c r="E334" i="5"/>
  <c r="B374" i="5"/>
  <c r="B334" i="5"/>
  <c r="A334" i="5"/>
  <c r="A374" i="5"/>
  <c r="G373" i="5"/>
  <c r="H373" i="5" s="1"/>
  <c r="E373" i="5"/>
  <c r="B373" i="5"/>
  <c r="A373" i="5"/>
  <c r="G372" i="5"/>
  <c r="H372" i="5" s="1"/>
  <c r="E372" i="5"/>
  <c r="B372" i="5"/>
  <c r="A372" i="5"/>
  <c r="G371" i="5"/>
  <c r="H371" i="5" s="1"/>
  <c r="E371" i="5"/>
  <c r="B371" i="5"/>
  <c r="A371" i="5"/>
  <c r="G370" i="5"/>
  <c r="H370" i="5" s="1"/>
  <c r="E370" i="5"/>
  <c r="B370" i="5"/>
  <c r="A370" i="5"/>
  <c r="G359" i="5"/>
  <c r="H359" i="5" s="1"/>
  <c r="E359" i="5"/>
  <c r="B359" i="5"/>
  <c r="A359" i="5"/>
  <c r="G324" i="5"/>
  <c r="H324" i="5" s="1"/>
  <c r="E324" i="5"/>
  <c r="B324" i="5"/>
  <c r="A324" i="5"/>
  <c r="H520" i="7"/>
  <c r="H521" i="7"/>
  <c r="H519" i="7"/>
  <c r="H744" i="7"/>
  <c r="H747" i="7" s="1"/>
  <c r="F164" i="6" s="1"/>
  <c r="F164" i="4" s="1"/>
  <c r="G164" i="4" s="1"/>
  <c r="H699" i="7"/>
  <c r="H702" i="7" s="1"/>
  <c r="F157" i="6" s="1"/>
  <c r="E25" i="3"/>
  <c r="A25" i="3"/>
  <c r="G223" i="5"/>
  <c r="H223" i="5" s="1"/>
  <c r="H224" i="5" s="1"/>
  <c r="B223" i="5"/>
  <c r="A223" i="5"/>
  <c r="E313" i="5"/>
  <c r="E24" i="3"/>
  <c r="A24" i="3"/>
  <c r="A313" i="5"/>
  <c r="E312" i="5"/>
  <c r="E23" i="3"/>
  <c r="A312" i="5"/>
  <c r="A23" i="3"/>
  <c r="E311" i="5"/>
  <c r="A311" i="5"/>
  <c r="E310" i="5"/>
  <c r="B19" i="3"/>
  <c r="E279" i="5"/>
  <c r="A19" i="3"/>
  <c r="A310" i="5"/>
  <c r="A279" i="5"/>
  <c r="B18" i="3"/>
  <c r="A18" i="3"/>
  <c r="E309" i="5"/>
  <c r="A309" i="5"/>
  <c r="E10" i="3"/>
  <c r="E278" i="5"/>
  <c r="B10" i="3"/>
  <c r="A278" i="5"/>
  <c r="A10" i="3"/>
  <c r="E277" i="5"/>
  <c r="A277" i="5"/>
  <c r="E276" i="5"/>
  <c r="E308" i="5"/>
  <c r="A276" i="5"/>
  <c r="A308" i="5"/>
  <c r="E275" i="5"/>
  <c r="A275" i="5"/>
  <c r="E274" i="5"/>
  <c r="E9" i="3"/>
  <c r="B9" i="3"/>
  <c r="A274" i="5"/>
  <c r="A9" i="3"/>
  <c r="E273" i="5"/>
  <c r="A273" i="5"/>
  <c r="G303" i="5"/>
  <c r="H303" i="5" s="1"/>
  <c r="E303" i="5"/>
  <c r="B303" i="5"/>
  <c r="A303" i="5"/>
  <c r="G302" i="5"/>
  <c r="H302" i="5" s="1"/>
  <c r="E302" i="5"/>
  <c r="B302" i="5"/>
  <c r="A302" i="5"/>
  <c r="G301" i="5"/>
  <c r="H301" i="5" s="1"/>
  <c r="E301" i="5"/>
  <c r="B301" i="5"/>
  <c r="A301" i="5"/>
  <c r="E300" i="5"/>
  <c r="G290" i="5"/>
  <c r="H290" i="5" s="1"/>
  <c r="E290" i="5"/>
  <c r="B290" i="5"/>
  <c r="D236" i="4"/>
  <c r="A290" i="5"/>
  <c r="G269" i="5"/>
  <c r="H269" i="5" s="1"/>
  <c r="E269" i="5"/>
  <c r="B269" i="5"/>
  <c r="A269" i="5"/>
  <c r="G268" i="5"/>
  <c r="H268" i="5" s="1"/>
  <c r="E268" i="5"/>
  <c r="B268" i="5"/>
  <c r="A268" i="5"/>
  <c r="D532" i="4"/>
  <c r="A532" i="4"/>
  <c r="F497" i="4"/>
  <c r="D497" i="4"/>
  <c r="A497" i="4"/>
  <c r="F484" i="4"/>
  <c r="G484" i="4" s="1"/>
  <c r="D484" i="4"/>
  <c r="A484" i="4"/>
  <c r="D327" i="4"/>
  <c r="A327" i="4"/>
  <c r="D109" i="6"/>
  <c r="C109" i="6"/>
  <c r="B497" i="4"/>
  <c r="B484" i="4"/>
  <c r="C108" i="6"/>
  <c r="D108" i="6"/>
  <c r="G267" i="5"/>
  <c r="H267" i="5" s="1"/>
  <c r="E267" i="5"/>
  <c r="B267" i="5"/>
  <c r="A267" i="5"/>
  <c r="G266" i="5"/>
  <c r="H266" i="5" s="1"/>
  <c r="E266" i="5"/>
  <c r="B266" i="5"/>
  <c r="A266" i="5"/>
  <c r="G265" i="5"/>
  <c r="H265" i="5" s="1"/>
  <c r="E265" i="5"/>
  <c r="B265" i="5"/>
  <c r="A265" i="5"/>
  <c r="A109" i="5"/>
  <c r="E348" i="4"/>
  <c r="E244" i="5"/>
  <c r="A244" i="5"/>
  <c r="E243" i="5"/>
  <c r="A243" i="5"/>
  <c r="E242" i="5"/>
  <c r="A242" i="5"/>
  <c r="E241" i="5"/>
  <c r="A241" i="5"/>
  <c r="E240" i="5"/>
  <c r="A240" i="5"/>
  <c r="G236" i="5"/>
  <c r="H236" i="5" s="1"/>
  <c r="E236" i="5"/>
  <c r="B236" i="5"/>
  <c r="A236" i="5"/>
  <c r="G235" i="5"/>
  <c r="H235" i="5" s="1"/>
  <c r="E235" i="5"/>
  <c r="B235" i="5"/>
  <c r="A235" i="5"/>
  <c r="G234" i="5"/>
  <c r="H234" i="5" s="1"/>
  <c r="E234" i="5"/>
  <c r="B234" i="5"/>
  <c r="A234" i="5"/>
  <c r="G233" i="5"/>
  <c r="H233" i="5" s="1"/>
  <c r="E233" i="5"/>
  <c r="B233" i="5"/>
  <c r="A233" i="5"/>
  <c r="G232" i="5"/>
  <c r="H232" i="5" s="1"/>
  <c r="E232" i="5"/>
  <c r="B232" i="5"/>
  <c r="A232" i="5"/>
  <c r="A71" i="5"/>
  <c r="E292" i="4"/>
  <c r="E213" i="5"/>
  <c r="A213" i="5"/>
  <c r="E212" i="5"/>
  <c r="A212" i="5"/>
  <c r="E211" i="5"/>
  <c r="A211" i="5"/>
  <c r="E210" i="5"/>
  <c r="A210" i="5"/>
  <c r="D88" i="6"/>
  <c r="B109" i="5" s="1"/>
  <c r="C88" i="6"/>
  <c r="D87" i="6"/>
  <c r="C87" i="6"/>
  <c r="H489" i="7"/>
  <c r="H490" i="7"/>
  <c r="H491" i="7"/>
  <c r="H483" i="7"/>
  <c r="H484" i="7"/>
  <c r="H485" i="7"/>
  <c r="E103" i="4"/>
  <c r="E209" i="5"/>
  <c r="A209" i="5"/>
  <c r="E208" i="5"/>
  <c r="A208" i="5"/>
  <c r="E207" i="5"/>
  <c r="A207" i="5"/>
  <c r="E206" i="5"/>
  <c r="A206" i="5"/>
  <c r="E112" i="5"/>
  <c r="A112" i="5"/>
  <c r="G202" i="5"/>
  <c r="H202" i="5" s="1"/>
  <c r="D83" i="6"/>
  <c r="B112" i="5" s="1"/>
  <c r="E202" i="5"/>
  <c r="C83" i="6"/>
  <c r="B202" i="5"/>
  <c r="A202" i="5"/>
  <c r="G201" i="5"/>
  <c r="H201" i="5" s="1"/>
  <c r="E201" i="5"/>
  <c r="B201" i="5"/>
  <c r="A201" i="5"/>
  <c r="H459" i="7"/>
  <c r="H460" i="7"/>
  <c r="H461" i="7"/>
  <c r="G200" i="5"/>
  <c r="H200" i="5" s="1"/>
  <c r="E200" i="5"/>
  <c r="B200" i="5"/>
  <c r="A200" i="5"/>
  <c r="G199" i="5"/>
  <c r="H199" i="5" s="1"/>
  <c r="E199" i="5"/>
  <c r="B199" i="5"/>
  <c r="E111" i="5"/>
  <c r="A199" i="5"/>
  <c r="A111" i="5"/>
  <c r="G564" i="4"/>
  <c r="G198" i="5"/>
  <c r="H198" i="5" s="1"/>
  <c r="E110" i="5"/>
  <c r="E198" i="5"/>
  <c r="B198" i="5"/>
  <c r="A110" i="5"/>
  <c r="A198" i="5"/>
  <c r="D557" i="4"/>
  <c r="E109" i="5"/>
  <c r="A557" i="4"/>
  <c r="E197" i="5"/>
  <c r="D556" i="4"/>
  <c r="E108" i="5"/>
  <c r="A556" i="4"/>
  <c r="A108" i="5"/>
  <c r="E107" i="5"/>
  <c r="A107" i="5"/>
  <c r="D555" i="4"/>
  <c r="A555" i="4"/>
  <c r="E106" i="5"/>
  <c r="A106" i="5"/>
  <c r="E105" i="5"/>
  <c r="A105" i="5"/>
  <c r="E104" i="5"/>
  <c r="D554" i="4"/>
  <c r="D741" i="4" s="1"/>
  <c r="A554" i="4"/>
  <c r="A104" i="5"/>
  <c r="D553" i="4"/>
  <c r="E103" i="5"/>
  <c r="A553" i="4"/>
  <c r="A103" i="5"/>
  <c r="D552" i="4"/>
  <c r="A552" i="4"/>
  <c r="G97" i="5"/>
  <c r="H97" i="5" s="1"/>
  <c r="G98" i="5"/>
  <c r="H98" i="5" s="1"/>
  <c r="E98" i="5"/>
  <c r="B98" i="5"/>
  <c r="A98" i="5"/>
  <c r="H495" i="7"/>
  <c r="H496" i="7"/>
  <c r="H497" i="7"/>
  <c r="H501" i="7"/>
  <c r="H502" i="7"/>
  <c r="H503" i="7"/>
  <c r="H507" i="7"/>
  <c r="H508" i="7"/>
  <c r="H509" i="7"/>
  <c r="H513" i="7"/>
  <c r="H516" i="7" s="1"/>
  <c r="F92" i="6" s="1"/>
  <c r="F292" i="4" s="1"/>
  <c r="H514" i="7"/>
  <c r="H515" i="7"/>
  <c r="H477" i="7"/>
  <c r="H478" i="7"/>
  <c r="H479" i="7"/>
  <c r="H471" i="7"/>
  <c r="H472" i="7"/>
  <c r="H473" i="7"/>
  <c r="H465" i="7"/>
  <c r="H466" i="7"/>
  <c r="H467" i="7"/>
  <c r="H453" i="7"/>
  <c r="H454" i="7"/>
  <c r="H455" i="7"/>
  <c r="E97" i="5"/>
  <c r="B97" i="5"/>
  <c r="A97" i="5"/>
  <c r="G96" i="5"/>
  <c r="H96" i="5" s="1"/>
  <c r="E96" i="5"/>
  <c r="B96" i="5"/>
  <c r="A96" i="5"/>
  <c r="G95" i="5"/>
  <c r="H95" i="5" s="1"/>
  <c r="E95" i="5"/>
  <c r="A95" i="5"/>
  <c r="G94" i="5"/>
  <c r="H94" i="5" s="1"/>
  <c r="E94" i="5"/>
  <c r="B94" i="5"/>
  <c r="G188" i="5"/>
  <c r="H188" i="5" s="1"/>
  <c r="A94" i="5"/>
  <c r="E188" i="5"/>
  <c r="B188" i="5"/>
  <c r="A188" i="5"/>
  <c r="D504" i="4"/>
  <c r="A504" i="4"/>
  <c r="D457" i="4"/>
  <c r="A457" i="4"/>
  <c r="D456" i="4"/>
  <c r="A456" i="4"/>
  <c r="D455" i="4"/>
  <c r="A455" i="4"/>
  <c r="D449" i="4"/>
  <c r="A449" i="4"/>
  <c r="D436" i="4"/>
  <c r="A436" i="4"/>
  <c r="E178" i="5"/>
  <c r="A178" i="5"/>
  <c r="E177" i="5"/>
  <c r="A177" i="5"/>
  <c r="E176" i="5"/>
  <c r="D349" i="4"/>
  <c r="A349" i="4"/>
  <c r="A176" i="5"/>
  <c r="E175" i="5"/>
  <c r="A175" i="5"/>
  <c r="G168" i="5"/>
  <c r="H168" i="5" s="1"/>
  <c r="E168" i="5"/>
  <c r="B168" i="5"/>
  <c r="A168" i="5"/>
  <c r="G167" i="5"/>
  <c r="H167" i="5" s="1"/>
  <c r="E167" i="5"/>
  <c r="B167" i="5"/>
  <c r="A167" i="5"/>
  <c r="G166" i="5"/>
  <c r="H166" i="5" s="1"/>
  <c r="E166" i="5"/>
  <c r="B166" i="5"/>
  <c r="A166" i="5"/>
  <c r="E174" i="5"/>
  <c r="A174" i="5"/>
  <c r="E173" i="5"/>
  <c r="A173" i="5"/>
  <c r="G155" i="5"/>
  <c r="H155" i="5" s="1"/>
  <c r="E155" i="5"/>
  <c r="B155" i="5"/>
  <c r="A155" i="5"/>
  <c r="H441" i="7"/>
  <c r="H442" i="7"/>
  <c r="H443" i="7"/>
  <c r="H447" i="7"/>
  <c r="H448" i="7"/>
  <c r="H449" i="7"/>
  <c r="H437" i="7"/>
  <c r="H436" i="7"/>
  <c r="H435" i="7"/>
  <c r="H431" i="7"/>
  <c r="H430" i="7"/>
  <c r="H429" i="7"/>
  <c r="H424" i="7"/>
  <c r="H425" i="7"/>
  <c r="H423" i="7"/>
  <c r="E145" i="5"/>
  <c r="A145" i="5"/>
  <c r="E144" i="5"/>
  <c r="A144" i="5"/>
  <c r="E143" i="5"/>
  <c r="A143" i="5"/>
  <c r="H418" i="7"/>
  <c r="H419" i="7"/>
  <c r="H417" i="7"/>
  <c r="H412" i="7"/>
  <c r="H413" i="7"/>
  <c r="H411" i="7"/>
  <c r="H406" i="7"/>
  <c r="H407" i="7"/>
  <c r="H405" i="7"/>
  <c r="E142" i="5"/>
  <c r="A142" i="5"/>
  <c r="E141" i="5"/>
  <c r="A141" i="5"/>
  <c r="E140" i="5"/>
  <c r="A140" i="5"/>
  <c r="D409" i="4"/>
  <c r="A409" i="4"/>
  <c r="D408" i="4"/>
  <c r="A408" i="4"/>
  <c r="D407" i="4"/>
  <c r="A407" i="4"/>
  <c r="G135" i="5"/>
  <c r="H135" i="5" s="1"/>
  <c r="E135" i="5"/>
  <c r="B135" i="5"/>
  <c r="A135" i="5"/>
  <c r="D401" i="4"/>
  <c r="A401" i="4"/>
  <c r="G134" i="5"/>
  <c r="H134" i="5" s="1"/>
  <c r="E134" i="5"/>
  <c r="B134" i="5"/>
  <c r="A134" i="5"/>
  <c r="G133" i="5"/>
  <c r="H133" i="5" s="1"/>
  <c r="E133" i="5"/>
  <c r="B133" i="5"/>
  <c r="A133" i="5"/>
  <c r="G122" i="5"/>
  <c r="H122" i="5" s="1"/>
  <c r="E122" i="5"/>
  <c r="B122" i="5"/>
  <c r="A122" i="5"/>
  <c r="D388" i="4"/>
  <c r="A388" i="4"/>
  <c r="E85" i="5"/>
  <c r="B85" i="5"/>
  <c r="A85" i="5"/>
  <c r="D366" i="4"/>
  <c r="A366" i="4"/>
  <c r="G84" i="5"/>
  <c r="G85" i="5" s="1"/>
  <c r="H85" i="5" s="1"/>
  <c r="E84" i="5"/>
  <c r="B84" i="5"/>
  <c r="A84" i="5"/>
  <c r="D365" i="4"/>
  <c r="A365" i="4"/>
  <c r="D364" i="4"/>
  <c r="A364" i="4"/>
  <c r="D363" i="4"/>
  <c r="A363" i="4"/>
  <c r="D356" i="4"/>
  <c r="A356" i="4"/>
  <c r="D355" i="4"/>
  <c r="A355" i="4"/>
  <c r="D354" i="4"/>
  <c r="A354" i="4"/>
  <c r="D353" i="4"/>
  <c r="A353" i="4"/>
  <c r="D352" i="4"/>
  <c r="A352" i="4"/>
  <c r="D351" i="4"/>
  <c r="A351" i="4"/>
  <c r="D350" i="4"/>
  <c r="A350" i="4"/>
  <c r="D342" i="4"/>
  <c r="A342" i="4"/>
  <c r="D341" i="4"/>
  <c r="A341" i="4"/>
  <c r="D326" i="4"/>
  <c r="A326" i="4"/>
  <c r="E74" i="5"/>
  <c r="A74" i="5"/>
  <c r="E73" i="5"/>
  <c r="A73" i="5"/>
  <c r="E72" i="5"/>
  <c r="H400" i="7"/>
  <c r="H401" i="7"/>
  <c r="H399" i="7"/>
  <c r="H394" i="7"/>
  <c r="H395" i="7"/>
  <c r="H393" i="7"/>
  <c r="H389" i="7"/>
  <c r="H388" i="7"/>
  <c r="H387" i="7"/>
  <c r="D304" i="4"/>
  <c r="A72" i="5"/>
  <c r="A304" i="4"/>
  <c r="E71" i="5"/>
  <c r="D303" i="4"/>
  <c r="E70" i="5"/>
  <c r="A303" i="4"/>
  <c r="A70" i="5"/>
  <c r="E68" i="5"/>
  <c r="A68" i="5"/>
  <c r="A67" i="5"/>
  <c r="D295" i="4"/>
  <c r="A295" i="4"/>
  <c r="C91" i="6"/>
  <c r="D91" i="6"/>
  <c r="B67" i="5" s="1"/>
  <c r="D294" i="4"/>
  <c r="A294" i="4"/>
  <c r="D293" i="4"/>
  <c r="A293" i="4"/>
  <c r="D292" i="4"/>
  <c r="C92" i="6"/>
  <c r="D92" i="6"/>
  <c r="B292" i="4" s="1"/>
  <c r="A292" i="4"/>
  <c r="H382" i="7"/>
  <c r="H383" i="7"/>
  <c r="H381" i="7"/>
  <c r="D285" i="4"/>
  <c r="A285" i="4"/>
  <c r="F69" i="6"/>
  <c r="A290" i="4"/>
  <c r="D271" i="4"/>
  <c r="A271" i="4"/>
  <c r="E69" i="5"/>
  <c r="A69" i="5"/>
  <c r="E66" i="5"/>
  <c r="A66" i="5"/>
  <c r="E65" i="5"/>
  <c r="A65" i="5"/>
  <c r="E64" i="5"/>
  <c r="A64" i="5"/>
  <c r="E63" i="5"/>
  <c r="A63" i="5"/>
  <c r="G249" i="4"/>
  <c r="D235" i="4"/>
  <c r="A235" i="4"/>
  <c r="D14" i="6"/>
  <c r="D210" i="4"/>
  <c r="A210" i="4"/>
  <c r="D209" i="4"/>
  <c r="A209" i="4"/>
  <c r="E59" i="5"/>
  <c r="G59" i="5"/>
  <c r="H59" i="5" s="1"/>
  <c r="B59" i="5"/>
  <c r="A59" i="5"/>
  <c r="G58" i="5"/>
  <c r="H58" i="5" s="1"/>
  <c r="E58" i="5"/>
  <c r="D203" i="4"/>
  <c r="B58" i="5"/>
  <c r="A58" i="5"/>
  <c r="A203" i="4"/>
  <c r="G57" i="5"/>
  <c r="H57" i="5" s="1"/>
  <c r="E57" i="5"/>
  <c r="A57" i="5"/>
  <c r="B57" i="5"/>
  <c r="G56" i="5"/>
  <c r="H56" i="5" s="1"/>
  <c r="E56" i="5"/>
  <c r="A56" i="5"/>
  <c r="B56" i="5"/>
  <c r="E55" i="5"/>
  <c r="G55" i="5"/>
  <c r="H55" i="5" s="1"/>
  <c r="A55" i="5"/>
  <c r="B55" i="5"/>
  <c r="D202" i="4"/>
  <c r="A202" i="4"/>
  <c r="E54" i="5"/>
  <c r="A54" i="5"/>
  <c r="D201" i="4"/>
  <c r="A201" i="4"/>
  <c r="H46" i="5"/>
  <c r="E46" i="5"/>
  <c r="B46" i="5"/>
  <c r="A46" i="5"/>
  <c r="E44" i="5"/>
  <c r="G44" i="5"/>
  <c r="H44" i="5" s="1"/>
  <c r="A44" i="5"/>
  <c r="B44" i="5"/>
  <c r="E34" i="5"/>
  <c r="A34" i="5"/>
  <c r="E33" i="5"/>
  <c r="A33" i="5"/>
  <c r="E32" i="5"/>
  <c r="A32" i="5"/>
  <c r="E31" i="5"/>
  <c r="E30" i="5"/>
  <c r="E29" i="5"/>
  <c r="E24" i="5"/>
  <c r="E23" i="5"/>
  <c r="E22" i="5"/>
  <c r="E21" i="5"/>
  <c r="E20" i="5"/>
  <c r="E19" i="5"/>
  <c r="E11" i="5"/>
  <c r="H11" i="5"/>
  <c r="B11" i="5"/>
  <c r="A11" i="5"/>
  <c r="B10" i="5"/>
  <c r="E10" i="5"/>
  <c r="A10" i="5"/>
  <c r="E28" i="5"/>
  <c r="A31" i="5"/>
  <c r="A30" i="5"/>
  <c r="A29" i="5"/>
  <c r="D188" i="4"/>
  <c r="A188" i="4"/>
  <c r="A28" i="5"/>
  <c r="G24" i="5"/>
  <c r="H24" i="5" s="1"/>
  <c r="G23" i="5"/>
  <c r="H23" i="5" s="1"/>
  <c r="G22" i="5"/>
  <c r="H22" i="5" s="1"/>
  <c r="G21" i="5"/>
  <c r="H21" i="5" s="1"/>
  <c r="G20" i="5"/>
  <c r="H20" i="5" s="1"/>
  <c r="A24" i="5"/>
  <c r="A23" i="5"/>
  <c r="A22" i="5"/>
  <c r="A21" i="5"/>
  <c r="A20" i="5"/>
  <c r="A19" i="5"/>
  <c r="B24" i="5"/>
  <c r="B23" i="5"/>
  <c r="B22" i="5"/>
  <c r="B21" i="5"/>
  <c r="B20" i="5"/>
  <c r="D165" i="4"/>
  <c r="A165" i="4"/>
  <c r="D93" i="6"/>
  <c r="B165" i="4" s="1"/>
  <c r="C93" i="6"/>
  <c r="H522" i="7"/>
  <c r="F93" i="6" s="1"/>
  <c r="F165" i="4" s="1"/>
  <c r="G165" i="4" s="1"/>
  <c r="D164" i="4"/>
  <c r="A164" i="4"/>
  <c r="B164" i="4"/>
  <c r="C164" i="6"/>
  <c r="D157" i="4"/>
  <c r="A157" i="4"/>
  <c r="D156" i="4"/>
  <c r="A156" i="4"/>
  <c r="D149" i="4"/>
  <c r="A149" i="4"/>
  <c r="D135" i="4"/>
  <c r="A135" i="4"/>
  <c r="D111" i="4"/>
  <c r="A111" i="4"/>
  <c r="A96" i="4"/>
  <c r="A34" i="4"/>
  <c r="D104" i="4"/>
  <c r="A104" i="4"/>
  <c r="D103" i="4"/>
  <c r="A103" i="4"/>
  <c r="D34" i="4"/>
  <c r="D96" i="4"/>
  <c r="D19" i="4"/>
  <c r="D18" i="4"/>
  <c r="B31" i="10"/>
  <c r="D82" i="4"/>
  <c r="A82" i="4"/>
  <c r="D81" i="4"/>
  <c r="A81" i="4"/>
  <c r="D58" i="4"/>
  <c r="A58" i="4"/>
  <c r="D57" i="4"/>
  <c r="A57" i="4"/>
  <c r="D56" i="4"/>
  <c r="A56" i="4"/>
  <c r="D55" i="4"/>
  <c r="A55" i="4"/>
  <c r="G10" i="5"/>
  <c r="H10" i="5" s="1"/>
  <c r="D48" i="4"/>
  <c r="A48" i="4"/>
  <c r="D47" i="4"/>
  <c r="A47" i="4"/>
  <c r="D46" i="4"/>
  <c r="A46" i="4"/>
  <c r="D45" i="4"/>
  <c r="A45" i="4"/>
  <c r="D105" i="6"/>
  <c r="D104" i="6"/>
  <c r="D103" i="6"/>
  <c r="D102" i="6"/>
  <c r="B19" i="4" s="1"/>
  <c r="D101" i="6"/>
  <c r="B18" i="4" s="1"/>
  <c r="A44" i="4"/>
  <c r="D44" i="4"/>
  <c r="D43" i="4"/>
  <c r="A43" i="4"/>
  <c r="D158" i="6"/>
  <c r="D157" i="6"/>
  <c r="C158" i="6"/>
  <c r="C157" i="6"/>
  <c r="D42" i="4"/>
  <c r="D41" i="4"/>
  <c r="A42" i="4"/>
  <c r="A41" i="4"/>
  <c r="C105" i="6"/>
  <c r="C104" i="6"/>
  <c r="C103" i="6"/>
  <c r="C102" i="6"/>
  <c r="C101" i="6"/>
  <c r="C90" i="6"/>
  <c r="C89" i="6"/>
  <c r="C86" i="6"/>
  <c r="C85" i="6"/>
  <c r="C84" i="6"/>
  <c r="C82" i="6"/>
  <c r="C81" i="6"/>
  <c r="C80" i="6"/>
  <c r="C79" i="6"/>
  <c r="C78" i="6"/>
  <c r="C76" i="6"/>
  <c r="C77" i="6"/>
  <c r="C75" i="6"/>
  <c r="C74" i="6"/>
  <c r="C73" i="6"/>
  <c r="C72" i="6"/>
  <c r="C71" i="6"/>
  <c r="C70" i="6"/>
  <c r="C69" i="6"/>
  <c r="D90" i="6"/>
  <c r="B526" i="5" s="1"/>
  <c r="D89" i="6"/>
  <c r="B73" i="5" s="1"/>
  <c r="D86" i="6"/>
  <c r="B456" i="5" s="1"/>
  <c r="D85" i="6"/>
  <c r="B559" i="5" s="1"/>
  <c r="D84" i="6"/>
  <c r="D82" i="6"/>
  <c r="B557" i="5" s="1"/>
  <c r="A19" i="4"/>
  <c r="A18" i="4"/>
  <c r="H588" i="7"/>
  <c r="F105" i="6" s="1"/>
  <c r="H582" i="7"/>
  <c r="F104" i="6" s="1"/>
  <c r="H576" i="7"/>
  <c r="F103" i="6" s="1"/>
  <c r="H570" i="7"/>
  <c r="F102" i="6" s="1"/>
  <c r="F19" i="4" s="1"/>
  <c r="G19" i="4" s="1"/>
  <c r="H564" i="7"/>
  <c r="F101" i="6" s="1"/>
  <c r="F18" i="4" s="1"/>
  <c r="G18" i="4" s="1"/>
  <c r="F33" i="4" s="1"/>
  <c r="H594" i="7"/>
  <c r="F106" i="6" s="1"/>
  <c r="C106" i="6"/>
  <c r="D106" i="6"/>
  <c r="D144" i="6"/>
  <c r="C144" i="6"/>
  <c r="B243" i="15"/>
  <c r="A243" i="15"/>
  <c r="B487" i="15"/>
  <c r="A487" i="15"/>
  <c r="B127" i="15"/>
  <c r="A127" i="15"/>
  <c r="B423" i="15"/>
  <c r="A423" i="15"/>
  <c r="B88" i="15"/>
  <c r="A88" i="15"/>
  <c r="G487" i="15"/>
  <c r="G393" i="15"/>
  <c r="B393" i="15"/>
  <c r="A393" i="15"/>
  <c r="G243" i="15"/>
  <c r="G127" i="15"/>
  <c r="G423" i="15"/>
  <c r="G88" i="15"/>
  <c r="G56" i="15"/>
  <c r="B56" i="15"/>
  <c r="A56" i="15"/>
  <c r="G24" i="15"/>
  <c r="B24" i="15"/>
  <c r="A24" i="15"/>
  <c r="A73" i="8"/>
  <c r="A62" i="8"/>
  <c r="A49" i="8"/>
  <c r="A41" i="8"/>
  <c r="A35" i="8"/>
  <c r="A30" i="8"/>
  <c r="A18" i="8"/>
  <c r="A5" i="8"/>
  <c r="B303" i="13"/>
  <c r="A303" i="13"/>
  <c r="B71" i="13"/>
  <c r="A71" i="13"/>
  <c r="G71" i="13"/>
  <c r="G303" i="13"/>
  <c r="A100" i="8"/>
  <c r="A205" i="8"/>
  <c r="D49" i="6"/>
  <c r="D30" i="6"/>
  <c r="H372" i="7"/>
  <c r="F68" i="6" s="1"/>
  <c r="F157" i="4" s="1"/>
  <c r="G157" i="4" s="1"/>
  <c r="D68" i="6"/>
  <c r="B157" i="4" s="1"/>
  <c r="C68" i="6"/>
  <c r="D67" i="6"/>
  <c r="C67" i="6"/>
  <c r="D66" i="6"/>
  <c r="B630" i="4" s="1"/>
  <c r="C66" i="6"/>
  <c r="H366" i="7"/>
  <c r="F67" i="6" s="1"/>
  <c r="H360" i="7"/>
  <c r="F66" i="6" s="1"/>
  <c r="F630" i="4" s="1"/>
  <c r="G630" i="4" s="1"/>
  <c r="G631" i="4" s="1"/>
  <c r="H354" i="7"/>
  <c r="F65" i="6" s="1"/>
  <c r="G483" i="3" s="1"/>
  <c r="H684" i="7"/>
  <c r="F121" i="6" s="1"/>
  <c r="F436" i="4" s="1"/>
  <c r="G436" i="4" s="1"/>
  <c r="H348" i="7"/>
  <c r="F64" i="6" s="1"/>
  <c r="D65" i="6"/>
  <c r="B483" i="3" s="1"/>
  <c r="C65" i="6"/>
  <c r="D121" i="6"/>
  <c r="B436" i="4" s="1"/>
  <c r="C121" i="6"/>
  <c r="D64" i="6"/>
  <c r="C64" i="6"/>
  <c r="D63" i="6"/>
  <c r="C63" i="6"/>
  <c r="H342" i="7"/>
  <c r="F63" i="6" s="1"/>
  <c r="D62" i="6"/>
  <c r="H336" i="7"/>
  <c r="F62" i="6" s="1"/>
  <c r="C62" i="6"/>
  <c r="H330" i="7"/>
  <c r="F61" i="6" s="1"/>
  <c r="H324" i="7"/>
  <c r="F60" i="6" s="1"/>
  <c r="D61" i="6"/>
  <c r="H318" i="7"/>
  <c r="F59" i="6" s="1"/>
  <c r="C61" i="6"/>
  <c r="H312" i="7"/>
  <c r="F58" i="6" s="1"/>
  <c r="D60" i="6"/>
  <c r="C60" i="6"/>
  <c r="D59" i="6"/>
  <c r="C59" i="6"/>
  <c r="D58" i="6"/>
  <c r="C58" i="6"/>
  <c r="D57" i="6"/>
  <c r="C57" i="6"/>
  <c r="D56" i="6"/>
  <c r="B715" i="3" s="1"/>
  <c r="C56" i="6"/>
  <c r="D55" i="6"/>
  <c r="B714" i="3" s="1"/>
  <c r="C55" i="6"/>
  <c r="D54" i="6"/>
  <c r="C54" i="6"/>
  <c r="H306" i="7"/>
  <c r="F57" i="6" s="1"/>
  <c r="D120" i="6"/>
  <c r="C120" i="6"/>
  <c r="D53" i="6"/>
  <c r="B448" i="3" s="1"/>
  <c r="C53" i="6"/>
  <c r="H300" i="7"/>
  <c r="F56" i="6" s="1"/>
  <c r="G715" i="3" s="1"/>
  <c r="H715" i="3" s="1"/>
  <c r="D52" i="6"/>
  <c r="B349" i="4" s="1"/>
  <c r="C52" i="6"/>
  <c r="D117" i="6"/>
  <c r="C117" i="6"/>
  <c r="D116" i="6"/>
  <c r="H294" i="7"/>
  <c r="F55" i="6" s="1"/>
  <c r="G714" i="3" s="1"/>
  <c r="H714" i="3" s="1"/>
  <c r="C116" i="6"/>
  <c r="D51" i="6"/>
  <c r="C51" i="6"/>
  <c r="H288" i="7"/>
  <c r="F54" i="6" s="1"/>
  <c r="D50" i="6"/>
  <c r="C50" i="6"/>
  <c r="H678" i="7"/>
  <c r="F120" i="6" s="1"/>
  <c r="C49" i="6"/>
  <c r="D48" i="6"/>
  <c r="C48" i="6"/>
  <c r="D47" i="6"/>
  <c r="B82" i="4" s="1"/>
  <c r="C47" i="6"/>
  <c r="D115" i="6"/>
  <c r="C115" i="6"/>
  <c r="D46" i="6"/>
  <c r="B585" i="4" s="1"/>
  <c r="H282" i="7"/>
  <c r="F53" i="6" s="1"/>
  <c r="G448" i="3" s="1"/>
  <c r="H448" i="3" s="1"/>
  <c r="C46" i="6"/>
  <c r="D45" i="6"/>
  <c r="B584" i="4" s="1"/>
  <c r="C45" i="6"/>
  <c r="H276" i="7"/>
  <c r="F52" i="6" s="1"/>
  <c r="F349" i="4" s="1"/>
  <c r="G349" i="4" s="1"/>
  <c r="D44" i="6"/>
  <c r="B583" i="4" s="1"/>
  <c r="H660" i="7"/>
  <c r="F117" i="6" s="1"/>
  <c r="C44" i="6"/>
  <c r="H654" i="7"/>
  <c r="F116" i="6" s="1"/>
  <c r="H270" i="7"/>
  <c r="F51" i="6" s="1"/>
  <c r="D43" i="6"/>
  <c r="B582" i="4" s="1"/>
  <c r="C43" i="6"/>
  <c r="H264" i="7"/>
  <c r="F50" i="6" s="1"/>
  <c r="D42" i="6"/>
  <c r="H258" i="7"/>
  <c r="F49" i="6" s="1"/>
  <c r="C42" i="6"/>
  <c r="H252" i="7"/>
  <c r="F48" i="6" s="1"/>
  <c r="D41" i="6"/>
  <c r="B370" i="3" s="1"/>
  <c r="C41" i="6"/>
  <c r="D114" i="6"/>
  <c r="H246" i="7"/>
  <c r="F47" i="6" s="1"/>
  <c r="F82" i="4" s="1"/>
  <c r="G82" i="4" s="1"/>
  <c r="C114" i="6"/>
  <c r="D113" i="6"/>
  <c r="B388" i="4" s="1"/>
  <c r="C113" i="6"/>
  <c r="D112" i="6"/>
  <c r="B135" i="4" s="1"/>
  <c r="C120" i="4" s="1"/>
  <c r="B260" i="3" s="1"/>
  <c r="B291" i="3" s="1"/>
  <c r="C112" i="6"/>
  <c r="D40" i="6"/>
  <c r="C40" i="6"/>
  <c r="H648" i="7"/>
  <c r="F115" i="6" s="1"/>
  <c r="H240" i="7"/>
  <c r="F46" i="6" s="1"/>
  <c r="F585" i="4" s="1"/>
  <c r="G585" i="4" s="1"/>
  <c r="D39" i="6"/>
  <c r="H234" i="7"/>
  <c r="F45" i="6" s="1"/>
  <c r="F584" i="4" s="1"/>
  <c r="G584" i="4" s="1"/>
  <c r="C39" i="6"/>
  <c r="D38" i="6"/>
  <c r="B111" i="4" s="1"/>
  <c r="H228" i="7"/>
  <c r="F44" i="6" s="1"/>
  <c r="F583" i="4" s="1"/>
  <c r="G583" i="4" s="1"/>
  <c r="C38" i="6"/>
  <c r="H222" i="7"/>
  <c r="F43" i="6" s="1"/>
  <c r="F582" i="4" s="1"/>
  <c r="G582" i="4" s="1"/>
  <c r="D37" i="6"/>
  <c r="C37" i="6"/>
  <c r="D36" i="6"/>
  <c r="C36" i="6"/>
  <c r="H216" i="7"/>
  <c r="F42" i="6" s="1"/>
  <c r="H210" i="7"/>
  <c r="F41" i="6" s="1"/>
  <c r="G370" i="3" s="1"/>
  <c r="D35" i="6"/>
  <c r="H642" i="7"/>
  <c r="F114" i="6" s="1"/>
  <c r="C35" i="6"/>
  <c r="D34" i="6"/>
  <c r="C34" i="6"/>
  <c r="H636" i="7"/>
  <c r="F113" i="6" s="1"/>
  <c r="F388" i="4" s="1"/>
  <c r="G388" i="4" s="1"/>
  <c r="G389" i="4" s="1"/>
  <c r="D111" i="6"/>
  <c r="H630" i="7"/>
  <c r="F112" i="6" s="1"/>
  <c r="C111" i="6"/>
  <c r="D110" i="6"/>
  <c r="B271" i="4" s="1"/>
  <c r="C110" i="6"/>
  <c r="H204" i="7"/>
  <c r="F40" i="6" s="1"/>
  <c r="D33" i="6"/>
  <c r="H192" i="7"/>
  <c r="F38" i="6" s="1"/>
  <c r="F111" i="4" s="1"/>
  <c r="C33" i="6"/>
  <c r="D32" i="6"/>
  <c r="B203" i="4" s="1"/>
  <c r="C32" i="6"/>
  <c r="D31" i="6"/>
  <c r="B202" i="4" s="1"/>
  <c r="C31" i="6"/>
  <c r="C30" i="6"/>
  <c r="H162" i="7"/>
  <c r="F33" i="6" s="1"/>
  <c r="D29" i="6"/>
  <c r="B201" i="4" s="1"/>
  <c r="C29" i="6"/>
  <c r="H696" i="7"/>
  <c r="F154" i="6" s="1"/>
  <c r="H108" i="7"/>
  <c r="F24" i="6" s="1"/>
  <c r="F554" i="4" s="1"/>
  <c r="D28" i="6"/>
  <c r="B104" i="4" s="1"/>
  <c r="H102" i="7"/>
  <c r="F23" i="6" s="1"/>
  <c r="F553" i="4" s="1"/>
  <c r="G553" i="4" s="1"/>
  <c r="C28" i="6"/>
  <c r="H96" i="7"/>
  <c r="F22" i="6" s="1"/>
  <c r="H90" i="7"/>
  <c r="F21" i="6" s="1"/>
  <c r="F552" i="4" s="1"/>
  <c r="G552" i="4" s="1"/>
  <c r="D27" i="6"/>
  <c r="C27" i="6"/>
  <c r="D154" i="6"/>
  <c r="C154" i="6"/>
  <c r="D26" i="6"/>
  <c r="H84" i="7"/>
  <c r="F20" i="6" s="1"/>
  <c r="C26" i="6"/>
  <c r="F144" i="6"/>
  <c r="D25" i="6"/>
  <c r="C25" i="6"/>
  <c r="H198" i="7"/>
  <c r="F39" i="6" s="1"/>
  <c r="H186" i="7"/>
  <c r="F37" i="6" s="1"/>
  <c r="D24" i="6"/>
  <c r="B554" i="4" s="1"/>
  <c r="B741" i="4" s="1"/>
  <c r="B794" i="4" s="1"/>
  <c r="C24" i="6"/>
  <c r="D23" i="6"/>
  <c r="B553" i="4" s="1"/>
  <c r="C23" i="6"/>
  <c r="H26" i="7"/>
  <c r="F33" i="12" s="1"/>
  <c r="H20" i="7"/>
  <c r="F9" i="6" s="1"/>
  <c r="H14" i="7"/>
  <c r="F8" i="6" s="1"/>
  <c r="G381" i="5" s="1"/>
  <c r="H381" i="5" s="1"/>
  <c r="D22" i="6"/>
  <c r="C22" i="6"/>
  <c r="D21" i="6"/>
  <c r="B552" i="4" s="1"/>
  <c r="C21" i="6"/>
  <c r="D20" i="6"/>
  <c r="C20" i="6"/>
  <c r="D19" i="6"/>
  <c r="C19" i="6"/>
  <c r="D18" i="6"/>
  <c r="B555" i="4" s="1"/>
  <c r="C18" i="6"/>
  <c r="D17" i="6"/>
  <c r="B556" i="4" s="1"/>
  <c r="C17" i="6"/>
  <c r="D16" i="6"/>
  <c r="B557" i="4" s="1"/>
  <c r="C16" i="6"/>
  <c r="D15" i="6"/>
  <c r="C15" i="6"/>
  <c r="C14" i="6"/>
  <c r="D13" i="6"/>
  <c r="B358" i="14" s="1"/>
  <c r="C13" i="6"/>
  <c r="D12" i="6"/>
  <c r="C12" i="6"/>
  <c r="D11" i="6"/>
  <c r="B560" i="5" s="1"/>
  <c r="C11" i="6"/>
  <c r="D10" i="6"/>
  <c r="C10" i="6"/>
  <c r="D9" i="6"/>
  <c r="B558" i="5" s="1"/>
  <c r="C9" i="6"/>
  <c r="D8" i="6"/>
  <c r="B381" i="5" s="1"/>
  <c r="C8" i="6"/>
  <c r="H150" i="7"/>
  <c r="F31" i="6" s="1"/>
  <c r="F202" i="4" s="1"/>
  <c r="G202" i="4" s="1"/>
  <c r="H138" i="7"/>
  <c r="F29" i="6" s="1"/>
  <c r="F201" i="4" s="1"/>
  <c r="G201" i="4" s="1"/>
  <c r="H144" i="7"/>
  <c r="F30" i="6" s="1"/>
  <c r="H126" i="7"/>
  <c r="F27" i="6" s="1"/>
  <c r="H132" i="7"/>
  <c r="F28" i="6" s="1"/>
  <c r="F104" i="4" s="1"/>
  <c r="G104" i="4" s="1"/>
  <c r="H72" i="7"/>
  <c r="F18" i="6" s="1"/>
  <c r="F555" i="4" s="1"/>
  <c r="G555" i="4" s="1"/>
  <c r="H66" i="7"/>
  <c r="F17" i="6" s="1"/>
  <c r="F556" i="4" s="1"/>
  <c r="G556" i="4" s="1"/>
  <c r="H60" i="7"/>
  <c r="F16" i="6" s="1"/>
  <c r="F557" i="4" s="1"/>
  <c r="G557" i="4" s="1"/>
  <c r="H54" i="7"/>
  <c r="F15" i="6" s="1"/>
  <c r="G372" i="3" s="1"/>
  <c r="H372" i="3" s="1"/>
  <c r="H48" i="7"/>
  <c r="F14" i="6" s="1"/>
  <c r="F236" i="4" s="1"/>
  <c r="H42" i="7"/>
  <c r="F13" i="6" s="1"/>
  <c r="F358" i="14" s="1"/>
  <c r="G358" i="14" s="1"/>
  <c r="H36" i="7"/>
  <c r="F12" i="6" s="1"/>
  <c r="F11" i="6"/>
  <c r="G560" i="5" s="1"/>
  <c r="H560" i="5" s="1"/>
  <c r="H8" i="7"/>
  <c r="F7" i="6" s="1"/>
  <c r="G421" i="5" s="1"/>
  <c r="H421" i="5" s="1"/>
  <c r="C7" i="6"/>
  <c r="D7" i="6"/>
  <c r="B421" i="5" s="1"/>
  <c r="C43" i="17"/>
  <c r="B43" i="17"/>
  <c r="A43" i="17"/>
  <c r="D40" i="17"/>
  <c r="E40" i="17" s="1"/>
  <c r="C40" i="17"/>
  <c r="B40" i="17"/>
  <c r="A40" i="17"/>
  <c r="D38" i="17"/>
  <c r="C38" i="17"/>
  <c r="B38" i="17"/>
  <c r="A38" i="17"/>
  <c r="C35" i="17"/>
  <c r="B35" i="17"/>
  <c r="A35" i="17"/>
  <c r="C34" i="17"/>
  <c r="B34" i="17"/>
  <c r="A34" i="17"/>
  <c r="D31" i="17"/>
  <c r="C31" i="17"/>
  <c r="B31" i="17"/>
  <c r="A31" i="17"/>
  <c r="D29" i="17"/>
  <c r="C29" i="17"/>
  <c r="B29" i="17"/>
  <c r="A29" i="17"/>
  <c r="D28" i="17"/>
  <c r="C28" i="17"/>
  <c r="B28" i="17"/>
  <c r="A28" i="17"/>
  <c r="C27" i="17"/>
  <c r="B27" i="17"/>
  <c r="A27" i="17"/>
  <c r="D26" i="17"/>
  <c r="C26" i="17"/>
  <c r="B26" i="17"/>
  <c r="A26" i="17"/>
  <c r="D25" i="17"/>
  <c r="C25" i="17"/>
  <c r="B25" i="17"/>
  <c r="A25" i="17"/>
  <c r="D24" i="17"/>
  <c r="C24" i="17"/>
  <c r="B24" i="17"/>
  <c r="A24" i="17"/>
  <c r="C22" i="17"/>
  <c r="B22" i="17"/>
  <c r="A22" i="17"/>
  <c r="C21" i="17"/>
  <c r="B21" i="17"/>
  <c r="A21" i="17"/>
  <c r="C20" i="17"/>
  <c r="B20" i="17"/>
  <c r="A20" i="17"/>
  <c r="D19" i="17"/>
  <c r="C19" i="17"/>
  <c r="B19" i="17"/>
  <c r="A19" i="17"/>
  <c r="D17" i="17"/>
  <c r="C17" i="17"/>
  <c r="B17" i="17"/>
  <c r="A17" i="17"/>
  <c r="D16" i="17"/>
  <c r="C16" i="17"/>
  <c r="B16" i="17"/>
  <c r="A16" i="17"/>
  <c r="O35" i="16"/>
  <c r="N35" i="16"/>
  <c r="M35" i="16"/>
  <c r="L35" i="16"/>
  <c r="K35" i="16"/>
  <c r="J35" i="16"/>
  <c r="I35" i="16"/>
  <c r="H35" i="16"/>
  <c r="G35" i="16"/>
  <c r="F35" i="16"/>
  <c r="E35" i="16"/>
  <c r="D35" i="16"/>
  <c r="B34" i="16"/>
  <c r="A34" i="16"/>
  <c r="B33" i="16"/>
  <c r="A33" i="16"/>
  <c r="O32" i="16"/>
  <c r="N32" i="16"/>
  <c r="M32" i="16"/>
  <c r="L32" i="16"/>
  <c r="K32" i="16"/>
  <c r="J32" i="16"/>
  <c r="I32" i="16"/>
  <c r="H32" i="16"/>
  <c r="G32" i="16"/>
  <c r="F32" i="16"/>
  <c r="E32" i="16"/>
  <c r="D32" i="16"/>
  <c r="B31" i="16"/>
  <c r="A31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A28" i="16"/>
  <c r="B27" i="16"/>
  <c r="A27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A25" i="16"/>
  <c r="B24" i="16"/>
  <c r="A24" i="16"/>
  <c r="O23" i="16"/>
  <c r="N23" i="16"/>
  <c r="M23" i="16"/>
  <c r="L23" i="16"/>
  <c r="K23" i="16"/>
  <c r="J23" i="16"/>
  <c r="I23" i="16"/>
  <c r="H23" i="16"/>
  <c r="G23" i="16"/>
  <c r="F23" i="16"/>
  <c r="E23" i="16"/>
  <c r="D23" i="16"/>
  <c r="B22" i="16"/>
  <c r="A22" i="16"/>
  <c r="O20" i="16"/>
  <c r="N20" i="16"/>
  <c r="M20" i="16"/>
  <c r="L20" i="16"/>
  <c r="K20" i="16"/>
  <c r="J20" i="16"/>
  <c r="I20" i="16"/>
  <c r="H20" i="16"/>
  <c r="G20" i="16"/>
  <c r="F20" i="16"/>
  <c r="E20" i="16"/>
  <c r="D20" i="16"/>
  <c r="B19" i="16"/>
  <c r="A19" i="16"/>
  <c r="O17" i="16"/>
  <c r="N17" i="16"/>
  <c r="M17" i="16"/>
  <c r="L17" i="16"/>
  <c r="K17" i="16"/>
  <c r="J17" i="16"/>
  <c r="I17" i="16"/>
  <c r="H17" i="16"/>
  <c r="G17" i="16"/>
  <c r="F17" i="16"/>
  <c r="E17" i="16"/>
  <c r="D17" i="16"/>
  <c r="B16" i="16"/>
  <c r="A16" i="16"/>
  <c r="O14" i="16"/>
  <c r="N14" i="16"/>
  <c r="M14" i="16"/>
  <c r="L14" i="16"/>
  <c r="K14" i="16"/>
  <c r="J14" i="16"/>
  <c r="I14" i="16"/>
  <c r="H14" i="16"/>
  <c r="G14" i="16"/>
  <c r="F14" i="16"/>
  <c r="E14" i="16"/>
  <c r="D14" i="16"/>
  <c r="B13" i="16"/>
  <c r="A13" i="16"/>
  <c r="B12" i="16"/>
  <c r="A12" i="16"/>
  <c r="H528" i="15"/>
  <c r="H526" i="15"/>
  <c r="A513" i="15"/>
  <c r="H500" i="15"/>
  <c r="F497" i="15"/>
  <c r="A493" i="15"/>
  <c r="G492" i="15"/>
  <c r="B492" i="15"/>
  <c r="A492" i="15"/>
  <c r="A491" i="15"/>
  <c r="G490" i="15"/>
  <c r="B490" i="15"/>
  <c r="A490" i="15"/>
  <c r="A489" i="15"/>
  <c r="G488" i="15"/>
  <c r="B488" i="15"/>
  <c r="A488" i="15"/>
  <c r="B483" i="15"/>
  <c r="A483" i="15"/>
  <c r="F463" i="15"/>
  <c r="A459" i="15"/>
  <c r="G458" i="15"/>
  <c r="B458" i="15"/>
  <c r="A458" i="15"/>
  <c r="B454" i="15"/>
  <c r="A454" i="15"/>
  <c r="B450" i="15"/>
  <c r="A450" i="15"/>
  <c r="H447" i="15"/>
  <c r="H437" i="15"/>
  <c r="F434" i="15"/>
  <c r="A430" i="15"/>
  <c r="A429" i="15"/>
  <c r="A428" i="15"/>
  <c r="A427" i="15"/>
  <c r="G426" i="15"/>
  <c r="B426" i="15"/>
  <c r="A426" i="15"/>
  <c r="G425" i="15"/>
  <c r="B425" i="15"/>
  <c r="A425" i="15"/>
  <c r="A424" i="15"/>
  <c r="B419" i="15"/>
  <c r="A419" i="15"/>
  <c r="B418" i="15"/>
  <c r="A418" i="15"/>
  <c r="B410" i="15"/>
  <c r="A410" i="15"/>
  <c r="F398" i="15"/>
  <c r="A394" i="15"/>
  <c r="B389" i="15"/>
  <c r="A389" i="15"/>
  <c r="B388" i="15"/>
  <c r="A388" i="15"/>
  <c r="B380" i="15"/>
  <c r="A380" i="15"/>
  <c r="F368" i="15"/>
  <c r="G364" i="15"/>
  <c r="B364" i="15"/>
  <c r="A364" i="15"/>
  <c r="B360" i="15"/>
  <c r="A360" i="15"/>
  <c r="B359" i="15"/>
  <c r="A359" i="15"/>
  <c r="B351" i="15"/>
  <c r="A351" i="15"/>
  <c r="G339" i="15"/>
  <c r="H339" i="15" s="1"/>
  <c r="B339" i="15"/>
  <c r="A339" i="15"/>
  <c r="G338" i="15"/>
  <c r="H338" i="15" s="1"/>
  <c r="B338" i="15"/>
  <c r="A338" i="15"/>
  <c r="G337" i="15"/>
  <c r="H337" i="15" s="1"/>
  <c r="B337" i="15"/>
  <c r="A337" i="15"/>
  <c r="G336" i="15"/>
  <c r="H336" i="15" s="1"/>
  <c r="H340" i="15" s="1"/>
  <c r="B336" i="15"/>
  <c r="A336" i="15"/>
  <c r="G332" i="15"/>
  <c r="H332" i="15" s="1"/>
  <c r="H333" i="15" s="1"/>
  <c r="B332" i="15"/>
  <c r="A332" i="15"/>
  <c r="A328" i="15"/>
  <c r="B327" i="15"/>
  <c r="A327" i="15"/>
  <c r="B326" i="15"/>
  <c r="A326" i="15"/>
  <c r="G325" i="15"/>
  <c r="H325" i="15" s="1"/>
  <c r="B325" i="15"/>
  <c r="A325" i="15"/>
  <c r="H322" i="15"/>
  <c r="G309" i="15"/>
  <c r="H309" i="15" s="1"/>
  <c r="B309" i="15"/>
  <c r="A309" i="15"/>
  <c r="G308" i="15"/>
  <c r="H308" i="15" s="1"/>
  <c r="B308" i="15"/>
  <c r="A308" i="15"/>
  <c r="G307" i="15"/>
  <c r="H307" i="15" s="1"/>
  <c r="B307" i="15"/>
  <c r="A307" i="15"/>
  <c r="G306" i="15"/>
  <c r="H306" i="15" s="1"/>
  <c r="H310" i="15" s="1"/>
  <c r="B306" i="15"/>
  <c r="A306" i="15"/>
  <c r="G302" i="15"/>
  <c r="H302" i="15" s="1"/>
  <c r="B302" i="15"/>
  <c r="A302" i="15"/>
  <c r="B301" i="15"/>
  <c r="A301" i="15"/>
  <c r="A297" i="15"/>
  <c r="B296" i="15"/>
  <c r="A296" i="15"/>
  <c r="B295" i="15"/>
  <c r="A295" i="15"/>
  <c r="G294" i="15"/>
  <c r="H294" i="15" s="1"/>
  <c r="B294" i="15"/>
  <c r="A294" i="15"/>
  <c r="B290" i="15"/>
  <c r="A290" i="15"/>
  <c r="F278" i="15"/>
  <c r="B270" i="15"/>
  <c r="A270" i="15"/>
  <c r="B262" i="15"/>
  <c r="A262" i="15"/>
  <c r="F249" i="15"/>
  <c r="G245" i="15"/>
  <c r="B245" i="15"/>
  <c r="A245" i="15"/>
  <c r="A244" i="15"/>
  <c r="B239" i="15"/>
  <c r="A239" i="15"/>
  <c r="B238" i="15"/>
  <c r="A238" i="15"/>
  <c r="B230" i="15"/>
  <c r="A230" i="15"/>
  <c r="F218" i="15"/>
  <c r="B210" i="15"/>
  <c r="A210" i="15"/>
  <c r="B209" i="15"/>
  <c r="A209" i="15"/>
  <c r="H206" i="15"/>
  <c r="A201" i="15"/>
  <c r="A188" i="15"/>
  <c r="A175" i="15"/>
  <c r="F163" i="15"/>
  <c r="B155" i="15"/>
  <c r="A155" i="15"/>
  <c r="B154" i="15"/>
  <c r="A154" i="15"/>
  <c r="H151" i="15"/>
  <c r="B146" i="15"/>
  <c r="A146" i="15"/>
  <c r="H136" i="15"/>
  <c r="F133" i="15"/>
  <c r="K130" i="15"/>
  <c r="A129" i="15"/>
  <c r="A128" i="15"/>
  <c r="G126" i="15"/>
  <c r="B126" i="15"/>
  <c r="A126" i="15"/>
  <c r="B122" i="15"/>
  <c r="A122" i="15"/>
  <c r="B121" i="15"/>
  <c r="A121" i="15"/>
  <c r="A117" i="15"/>
  <c r="B113" i="15"/>
  <c r="A113" i="15"/>
  <c r="H104" i="15"/>
  <c r="F101" i="15"/>
  <c r="G97" i="15"/>
  <c r="B97" i="15"/>
  <c r="A97" i="15"/>
  <c r="A96" i="15"/>
  <c r="A95" i="15"/>
  <c r="A94" i="15"/>
  <c r="A93" i="15"/>
  <c r="G92" i="15"/>
  <c r="B92" i="15"/>
  <c r="A92" i="15"/>
  <c r="G91" i="15"/>
  <c r="B91" i="15"/>
  <c r="A91" i="15"/>
  <c r="G90" i="15"/>
  <c r="B90" i="15"/>
  <c r="A90" i="15"/>
  <c r="A89" i="15"/>
  <c r="B84" i="15"/>
  <c r="A84" i="15"/>
  <c r="B83" i="15"/>
  <c r="A83" i="15"/>
  <c r="B82" i="15"/>
  <c r="A82" i="15"/>
  <c r="A78" i="15"/>
  <c r="B77" i="15"/>
  <c r="B78" i="15" s="1"/>
  <c r="A77" i="15"/>
  <c r="B73" i="15"/>
  <c r="A73" i="15"/>
  <c r="L71" i="15"/>
  <c r="F60" i="15"/>
  <c r="G55" i="15"/>
  <c r="B55" i="15"/>
  <c r="A55" i="15"/>
  <c r="A54" i="15"/>
  <c r="J50" i="15"/>
  <c r="K50" i="15" s="1"/>
  <c r="B50" i="15"/>
  <c r="A50" i="15"/>
  <c r="J46" i="15"/>
  <c r="J45" i="15"/>
  <c r="B45" i="15"/>
  <c r="B46" i="15" s="1"/>
  <c r="A45" i="15"/>
  <c r="A46" i="15" s="1"/>
  <c r="F28" i="15"/>
  <c r="G23" i="15"/>
  <c r="B23" i="15"/>
  <c r="A23" i="15"/>
  <c r="G22" i="15"/>
  <c r="B22" i="15"/>
  <c r="A22" i="15"/>
  <c r="B18" i="15"/>
  <c r="A18" i="15"/>
  <c r="B17" i="15"/>
  <c r="A17" i="15"/>
  <c r="B9" i="15"/>
  <c r="A9" i="15"/>
  <c r="B8" i="15"/>
  <c r="A8" i="15"/>
  <c r="A686" i="14"/>
  <c r="E685" i="14"/>
  <c r="A685" i="14"/>
  <c r="A679" i="14"/>
  <c r="F668" i="14"/>
  <c r="F660" i="14"/>
  <c r="E660" i="14"/>
  <c r="B660" i="14"/>
  <c r="A660" i="14"/>
  <c r="A654" i="14"/>
  <c r="A635" i="14"/>
  <c r="A628" i="14"/>
  <c r="F627" i="14"/>
  <c r="E627" i="14"/>
  <c r="B627" i="14"/>
  <c r="A627" i="14"/>
  <c r="E621" i="14"/>
  <c r="F608" i="14"/>
  <c r="G608" i="14" s="1"/>
  <c r="B608" i="14"/>
  <c r="A608" i="14"/>
  <c r="A590" i="14"/>
  <c r="A589" i="14"/>
  <c r="F588" i="14"/>
  <c r="E588" i="14"/>
  <c r="B588" i="14"/>
  <c r="A588" i="14"/>
  <c r="A582" i="14"/>
  <c r="B561" i="14"/>
  <c r="A561" i="14"/>
  <c r="A560" i="14"/>
  <c r="A553" i="14"/>
  <c r="E552" i="14"/>
  <c r="A552" i="14"/>
  <c r="E546" i="14"/>
  <c r="F545" i="14"/>
  <c r="E545" i="14"/>
  <c r="F544" i="14"/>
  <c r="E544" i="14"/>
  <c r="F543" i="14"/>
  <c r="E543" i="14"/>
  <c r="E542" i="14"/>
  <c r="F529" i="14"/>
  <c r="G529" i="14" s="1"/>
  <c r="B529" i="14"/>
  <c r="A529" i="14"/>
  <c r="F518" i="14"/>
  <c r="A495" i="14"/>
  <c r="A477" i="14"/>
  <c r="A463" i="14"/>
  <c r="L457" i="14"/>
  <c r="A445" i="14"/>
  <c r="A438" i="14"/>
  <c r="F437" i="14"/>
  <c r="E437" i="14"/>
  <c r="B437" i="14"/>
  <c r="A437" i="14"/>
  <c r="E431" i="14"/>
  <c r="F418" i="14"/>
  <c r="G418" i="14" s="1"/>
  <c r="B418" i="14"/>
  <c r="A418" i="14"/>
  <c r="A398" i="14"/>
  <c r="E397" i="14"/>
  <c r="A397" i="14"/>
  <c r="E396" i="14"/>
  <c r="A396" i="14"/>
  <c r="A389" i="14"/>
  <c r="E388" i="14"/>
  <c r="A388" i="14"/>
  <c r="E387" i="14"/>
  <c r="A387" i="14"/>
  <c r="E386" i="14"/>
  <c r="A386" i="14"/>
  <c r="E385" i="14"/>
  <c r="A385" i="14"/>
  <c r="E384" i="14"/>
  <c r="A384" i="14"/>
  <c r="E383" i="14"/>
  <c r="A383" i="14"/>
  <c r="E382" i="14"/>
  <c r="A382" i="14"/>
  <c r="F381" i="14"/>
  <c r="E381" i="14"/>
  <c r="B381" i="14"/>
  <c r="A381" i="14"/>
  <c r="E375" i="14"/>
  <c r="F374" i="14"/>
  <c r="E374" i="14"/>
  <c r="F373" i="14"/>
  <c r="E373" i="14"/>
  <c r="F372" i="14"/>
  <c r="E372" i="14"/>
  <c r="E371" i="14"/>
  <c r="A358" i="14"/>
  <c r="F357" i="14"/>
  <c r="G357" i="14" s="1"/>
  <c r="B357" i="14"/>
  <c r="A357" i="14"/>
  <c r="A322" i="14"/>
  <c r="A323" i="14" s="1"/>
  <c r="A298" i="14"/>
  <c r="E297" i="14"/>
  <c r="E298" i="14" s="1"/>
  <c r="A297" i="14"/>
  <c r="A291" i="14"/>
  <c r="A290" i="14"/>
  <c r="A289" i="14"/>
  <c r="A276" i="14"/>
  <c r="A256" i="14"/>
  <c r="A249" i="14"/>
  <c r="E248" i="14"/>
  <c r="A248" i="14"/>
  <c r="E242" i="14"/>
  <c r="F241" i="14"/>
  <c r="E241" i="14"/>
  <c r="F240" i="14"/>
  <c r="E240" i="14"/>
  <c r="F239" i="14"/>
  <c r="E239" i="14"/>
  <c r="E238" i="14"/>
  <c r="F225" i="14"/>
  <c r="G225" i="14" s="1"/>
  <c r="B225" i="14"/>
  <c r="A225" i="14"/>
  <c r="A204" i="14"/>
  <c r="E203" i="14"/>
  <c r="A203" i="14"/>
  <c r="E202" i="14"/>
  <c r="A202" i="14"/>
  <c r="A195" i="14"/>
  <c r="E194" i="14"/>
  <c r="A194" i="14"/>
  <c r="E193" i="14"/>
  <c r="A193" i="14"/>
  <c r="E192" i="14"/>
  <c r="A192" i="14"/>
  <c r="E191" i="14"/>
  <c r="A191" i="14"/>
  <c r="E190" i="14"/>
  <c r="A190" i="14"/>
  <c r="E189" i="14"/>
  <c r="A189" i="14"/>
  <c r="E188" i="14"/>
  <c r="A188" i="14"/>
  <c r="F187" i="14"/>
  <c r="E187" i="14"/>
  <c r="B187" i="14"/>
  <c r="A187" i="14"/>
  <c r="E181" i="14"/>
  <c r="F180" i="14"/>
  <c r="E180" i="14"/>
  <c r="F179" i="14"/>
  <c r="E179" i="14"/>
  <c r="F178" i="14"/>
  <c r="E178" i="14"/>
  <c r="E177" i="14"/>
  <c r="A164" i="14"/>
  <c r="F163" i="14"/>
  <c r="G163" i="14" s="1"/>
  <c r="B163" i="14"/>
  <c r="A163" i="14"/>
  <c r="A142" i="14"/>
  <c r="A135" i="14"/>
  <c r="E134" i="14"/>
  <c r="A134" i="14"/>
  <c r="E128" i="14"/>
  <c r="F127" i="14"/>
  <c r="E127" i="14"/>
  <c r="F126" i="14"/>
  <c r="E126" i="14"/>
  <c r="F125" i="14"/>
  <c r="E125" i="14"/>
  <c r="E124" i="14"/>
  <c r="F111" i="14"/>
  <c r="G111" i="14" s="1"/>
  <c r="B111" i="14"/>
  <c r="A111" i="14"/>
  <c r="F100" i="14"/>
  <c r="B90" i="14"/>
  <c r="A90" i="14"/>
  <c r="A89" i="14"/>
  <c r="E88" i="14"/>
  <c r="E87" i="14"/>
  <c r="Q85" i="14"/>
  <c r="Q84" i="14"/>
  <c r="A80" i="14"/>
  <c r="A79" i="14"/>
  <c r="A78" i="14"/>
  <c r="A77" i="14"/>
  <c r="A76" i="14"/>
  <c r="A75" i="14"/>
  <c r="A74" i="14"/>
  <c r="A73" i="14"/>
  <c r="F72" i="14"/>
  <c r="B72" i="14"/>
  <c r="A72" i="14"/>
  <c r="A70" i="14"/>
  <c r="A84" i="14" s="1"/>
  <c r="E66" i="14"/>
  <c r="Q65" i="14"/>
  <c r="F65" i="14"/>
  <c r="E65" i="14"/>
  <c r="F64" i="14"/>
  <c r="E64" i="14"/>
  <c r="F63" i="14"/>
  <c r="E63" i="14"/>
  <c r="E62" i="14"/>
  <c r="B48" i="14"/>
  <c r="A48" i="14"/>
  <c r="F47" i="14"/>
  <c r="G47" i="14" s="1"/>
  <c r="B47" i="14"/>
  <c r="A47" i="14"/>
  <c r="Q37" i="14"/>
  <c r="A530" i="13"/>
  <c r="G529" i="13"/>
  <c r="B529" i="13"/>
  <c r="A529" i="13"/>
  <c r="G528" i="13"/>
  <c r="B528" i="13"/>
  <c r="A528" i="13"/>
  <c r="G527" i="13"/>
  <c r="B527" i="13"/>
  <c r="A527" i="13"/>
  <c r="G526" i="13"/>
  <c r="B526" i="13"/>
  <c r="A526" i="13"/>
  <c r="A525" i="13"/>
  <c r="G524" i="13"/>
  <c r="B524" i="13"/>
  <c r="A524" i="13"/>
  <c r="G523" i="13"/>
  <c r="B523" i="13"/>
  <c r="A523" i="13"/>
  <c r="A519" i="13"/>
  <c r="G518" i="13"/>
  <c r="H518" i="13" s="1"/>
  <c r="B518" i="13"/>
  <c r="A518" i="13"/>
  <c r="G517" i="13"/>
  <c r="H517" i="13" s="1"/>
  <c r="B517" i="13"/>
  <c r="A517" i="13"/>
  <c r="G516" i="13"/>
  <c r="H516" i="13" s="1"/>
  <c r="B516" i="13"/>
  <c r="A516" i="13"/>
  <c r="B515" i="13"/>
  <c r="A515" i="13"/>
  <c r="G507" i="13"/>
  <c r="A507" i="13"/>
  <c r="A497" i="13"/>
  <c r="G496" i="13"/>
  <c r="B496" i="13"/>
  <c r="A496" i="13"/>
  <c r="G495" i="13"/>
  <c r="B495" i="13"/>
  <c r="A495" i="13"/>
  <c r="G494" i="13"/>
  <c r="B494" i="13"/>
  <c r="A494" i="13"/>
  <c r="G493" i="13"/>
  <c r="B493" i="13"/>
  <c r="A493" i="13"/>
  <c r="A492" i="13"/>
  <c r="G491" i="13"/>
  <c r="B491" i="13"/>
  <c r="A491" i="13"/>
  <c r="A490" i="13"/>
  <c r="B489" i="13"/>
  <c r="A489" i="13"/>
  <c r="G488" i="13"/>
  <c r="B488" i="13"/>
  <c r="A488" i="13"/>
  <c r="A484" i="13"/>
  <c r="G483" i="13"/>
  <c r="H483" i="13" s="1"/>
  <c r="B483" i="13"/>
  <c r="A483" i="13"/>
  <c r="G482" i="13"/>
  <c r="H482" i="13" s="1"/>
  <c r="B482" i="13"/>
  <c r="A482" i="13"/>
  <c r="G481" i="13"/>
  <c r="H481" i="13" s="1"/>
  <c r="B481" i="13"/>
  <c r="A481" i="13"/>
  <c r="B480" i="13"/>
  <c r="A480" i="13"/>
  <c r="G472" i="13"/>
  <c r="A472" i="13"/>
  <c r="A462" i="13"/>
  <c r="G461" i="13"/>
  <c r="B461" i="13"/>
  <c r="A461" i="13"/>
  <c r="G460" i="13"/>
  <c r="B460" i="13"/>
  <c r="A460" i="13"/>
  <c r="G459" i="13"/>
  <c r="B459" i="13"/>
  <c r="A459" i="13"/>
  <c r="A458" i="13"/>
  <c r="G457" i="13"/>
  <c r="B457" i="13"/>
  <c r="A457" i="13"/>
  <c r="A453" i="13"/>
  <c r="G452" i="13"/>
  <c r="H452" i="13" s="1"/>
  <c r="B452" i="13"/>
  <c r="A452" i="13"/>
  <c r="G451" i="13"/>
  <c r="H451" i="13" s="1"/>
  <c r="B451" i="13"/>
  <c r="A451" i="13"/>
  <c r="G450" i="13"/>
  <c r="H450" i="13" s="1"/>
  <c r="B450" i="13"/>
  <c r="A450" i="13"/>
  <c r="B449" i="13"/>
  <c r="A449" i="13"/>
  <c r="G441" i="13"/>
  <c r="H441" i="13" s="1"/>
  <c r="H442" i="13" s="1"/>
  <c r="A441" i="13"/>
  <c r="G431" i="13"/>
  <c r="B431" i="13"/>
  <c r="A431" i="13"/>
  <c r="G430" i="13"/>
  <c r="B430" i="13"/>
  <c r="A430" i="13"/>
  <c r="A426" i="13"/>
  <c r="G425" i="13"/>
  <c r="H425" i="13" s="1"/>
  <c r="B425" i="13"/>
  <c r="A425" i="13"/>
  <c r="G424" i="13"/>
  <c r="H424" i="13" s="1"/>
  <c r="B424" i="13"/>
  <c r="A424" i="13"/>
  <c r="G423" i="13"/>
  <c r="H423" i="13" s="1"/>
  <c r="B423" i="13"/>
  <c r="A423" i="13"/>
  <c r="B422" i="13"/>
  <c r="A422" i="13"/>
  <c r="G414" i="13"/>
  <c r="H414" i="13" s="1"/>
  <c r="H415" i="13" s="1"/>
  <c r="A414" i="13"/>
  <c r="A404" i="13"/>
  <c r="A403" i="13"/>
  <c r="G402" i="13"/>
  <c r="B402" i="13"/>
  <c r="A402" i="13"/>
  <c r="G401" i="13"/>
  <c r="B401" i="13"/>
  <c r="A401" i="13"/>
  <c r="G400" i="13"/>
  <c r="B400" i="13"/>
  <c r="A400" i="13"/>
  <c r="G399" i="13"/>
  <c r="B399" i="13"/>
  <c r="A399" i="13"/>
  <c r="A398" i="13"/>
  <c r="G397" i="13"/>
  <c r="B397" i="13"/>
  <c r="A397" i="13"/>
  <c r="A393" i="13"/>
  <c r="G392" i="13"/>
  <c r="H392" i="13" s="1"/>
  <c r="B392" i="13"/>
  <c r="A392" i="13"/>
  <c r="G391" i="13"/>
  <c r="H391" i="13" s="1"/>
  <c r="B391" i="13"/>
  <c r="A391" i="13"/>
  <c r="G390" i="13"/>
  <c r="H390" i="13" s="1"/>
  <c r="B390" i="13"/>
  <c r="A390" i="13"/>
  <c r="B389" i="13"/>
  <c r="A389" i="13"/>
  <c r="H381" i="13"/>
  <c r="G380" i="13"/>
  <c r="H380" i="13" s="1"/>
  <c r="A380" i="13"/>
  <c r="A369" i="13"/>
  <c r="G368" i="13"/>
  <c r="B368" i="13"/>
  <c r="A368" i="13"/>
  <c r="G367" i="13"/>
  <c r="B367" i="13"/>
  <c r="A367" i="13"/>
  <c r="G366" i="13"/>
  <c r="B366" i="13"/>
  <c r="A366" i="13"/>
  <c r="G365" i="13"/>
  <c r="B365" i="13"/>
  <c r="A365" i="13"/>
  <c r="G364" i="13"/>
  <c r="B364" i="13"/>
  <c r="A364" i="13"/>
  <c r="A363" i="13"/>
  <c r="G362" i="13"/>
  <c r="B362" i="13"/>
  <c r="A362" i="13"/>
  <c r="G358" i="13"/>
  <c r="H358" i="13" s="1"/>
  <c r="B358" i="13"/>
  <c r="A358" i="13"/>
  <c r="G357" i="13"/>
  <c r="H357" i="13" s="1"/>
  <c r="B357" i="13"/>
  <c r="A357" i="13"/>
  <c r="G356" i="13"/>
  <c r="H356" i="13" s="1"/>
  <c r="B356" i="13"/>
  <c r="A356" i="13"/>
  <c r="G355" i="13"/>
  <c r="H355" i="13" s="1"/>
  <c r="B355" i="13"/>
  <c r="A355" i="13"/>
  <c r="G347" i="13"/>
  <c r="H347" i="13" s="1"/>
  <c r="H348" i="13" s="1"/>
  <c r="A347" i="13"/>
  <c r="G337" i="13"/>
  <c r="B337" i="13"/>
  <c r="A337" i="13"/>
  <c r="A336" i="13"/>
  <c r="G335" i="13"/>
  <c r="B335" i="13"/>
  <c r="A335" i="13"/>
  <c r="G334" i="13"/>
  <c r="B334" i="13"/>
  <c r="A334" i="13"/>
  <c r="G333" i="13"/>
  <c r="B333" i="13"/>
  <c r="A333" i="13"/>
  <c r="A332" i="13"/>
  <c r="G331" i="13"/>
  <c r="B331" i="13"/>
  <c r="A331" i="13"/>
  <c r="G327" i="13"/>
  <c r="H327" i="13" s="1"/>
  <c r="B327" i="13"/>
  <c r="A327" i="13"/>
  <c r="A326" i="13"/>
  <c r="G325" i="13"/>
  <c r="H325" i="13" s="1"/>
  <c r="B325" i="13"/>
  <c r="A325" i="13"/>
  <c r="G324" i="13"/>
  <c r="H324" i="13" s="1"/>
  <c r="B324" i="13"/>
  <c r="A324" i="13"/>
  <c r="G323" i="13"/>
  <c r="H323" i="13" s="1"/>
  <c r="B323" i="13"/>
  <c r="A323" i="13"/>
  <c r="B322" i="13"/>
  <c r="A322" i="13"/>
  <c r="G314" i="13"/>
  <c r="H314" i="13" s="1"/>
  <c r="H315" i="13" s="1"/>
  <c r="A314" i="13"/>
  <c r="G302" i="13"/>
  <c r="B302" i="13"/>
  <c r="A302" i="13"/>
  <c r="A301" i="13"/>
  <c r="G300" i="13"/>
  <c r="B300" i="13"/>
  <c r="A300" i="13"/>
  <c r="G299" i="13"/>
  <c r="B299" i="13"/>
  <c r="A299" i="13"/>
  <c r="G298" i="13"/>
  <c r="B298" i="13"/>
  <c r="A298" i="13"/>
  <c r="A297" i="13"/>
  <c r="G296" i="13"/>
  <c r="B296" i="13"/>
  <c r="A296" i="13"/>
  <c r="A292" i="13"/>
  <c r="G291" i="13"/>
  <c r="H291" i="13" s="1"/>
  <c r="B291" i="13"/>
  <c r="A291" i="13"/>
  <c r="G290" i="13"/>
  <c r="H290" i="13" s="1"/>
  <c r="B290" i="13"/>
  <c r="A290" i="13"/>
  <c r="G289" i="13"/>
  <c r="H289" i="13" s="1"/>
  <c r="B289" i="13"/>
  <c r="A289" i="13"/>
  <c r="B288" i="13"/>
  <c r="A288" i="13"/>
  <c r="H280" i="13"/>
  <c r="G279" i="13"/>
  <c r="H279" i="13" s="1"/>
  <c r="A279" i="13"/>
  <c r="A268" i="13"/>
  <c r="A267" i="13"/>
  <c r="G266" i="13"/>
  <c r="B266" i="13"/>
  <c r="A266" i="13"/>
  <c r="G265" i="13"/>
  <c r="B265" i="13"/>
  <c r="A265" i="13"/>
  <c r="G264" i="13"/>
  <c r="B264" i="13"/>
  <c r="A264" i="13"/>
  <c r="G263" i="13"/>
  <c r="B263" i="13"/>
  <c r="A263" i="13"/>
  <c r="A262" i="13"/>
  <c r="G261" i="13"/>
  <c r="B261" i="13"/>
  <c r="A261" i="13"/>
  <c r="A257" i="13"/>
  <c r="G256" i="13"/>
  <c r="H256" i="13" s="1"/>
  <c r="B256" i="13"/>
  <c r="A256" i="13"/>
  <c r="G255" i="13"/>
  <c r="H255" i="13" s="1"/>
  <c r="B255" i="13"/>
  <c r="A255" i="13"/>
  <c r="G254" i="13"/>
  <c r="H254" i="13" s="1"/>
  <c r="B254" i="13"/>
  <c r="A254" i="13"/>
  <c r="B253" i="13"/>
  <c r="A253" i="13"/>
  <c r="H245" i="13"/>
  <c r="G244" i="13"/>
  <c r="H244" i="13" s="1"/>
  <c r="A244" i="13"/>
  <c r="A233" i="13"/>
  <c r="G232" i="13"/>
  <c r="F232" i="13"/>
  <c r="H232" i="13" s="1"/>
  <c r="B232" i="13"/>
  <c r="A232" i="13"/>
  <c r="G231" i="13"/>
  <c r="B231" i="13"/>
  <c r="A231" i="13"/>
  <c r="G230" i="13"/>
  <c r="B230" i="13"/>
  <c r="A230" i="13"/>
  <c r="A229" i="13"/>
  <c r="G228" i="13"/>
  <c r="B228" i="13"/>
  <c r="A228" i="13"/>
  <c r="G224" i="13"/>
  <c r="H224" i="13" s="1"/>
  <c r="B224" i="13"/>
  <c r="A224" i="13"/>
  <c r="A223" i="13"/>
  <c r="G222" i="13"/>
  <c r="H222" i="13" s="1"/>
  <c r="B222" i="13"/>
  <c r="A222" i="13"/>
  <c r="G221" i="13"/>
  <c r="H221" i="13" s="1"/>
  <c r="B221" i="13"/>
  <c r="A221" i="13"/>
  <c r="G220" i="13"/>
  <c r="H220" i="13" s="1"/>
  <c r="B220" i="13"/>
  <c r="A220" i="13"/>
  <c r="B219" i="13"/>
  <c r="A219" i="13"/>
  <c r="G211" i="13"/>
  <c r="H211" i="13" s="1"/>
  <c r="H212" i="13" s="1"/>
  <c r="A211" i="13"/>
  <c r="A201" i="13"/>
  <c r="G200" i="13"/>
  <c r="B200" i="13"/>
  <c r="A200" i="13"/>
  <c r="G199" i="13"/>
  <c r="B199" i="13"/>
  <c r="A199" i="13"/>
  <c r="G198" i="13"/>
  <c r="B198" i="13"/>
  <c r="A198" i="13"/>
  <c r="A197" i="13"/>
  <c r="G196" i="13"/>
  <c r="B196" i="13"/>
  <c r="A196" i="13"/>
  <c r="G192" i="13"/>
  <c r="H192" i="13" s="1"/>
  <c r="B192" i="13"/>
  <c r="A192" i="13"/>
  <c r="A191" i="13"/>
  <c r="G190" i="13"/>
  <c r="H190" i="13" s="1"/>
  <c r="B190" i="13"/>
  <c r="A190" i="13"/>
  <c r="G189" i="13"/>
  <c r="H189" i="13" s="1"/>
  <c r="B189" i="13"/>
  <c r="A189" i="13"/>
  <c r="G188" i="13"/>
  <c r="H188" i="13" s="1"/>
  <c r="B188" i="13"/>
  <c r="A188" i="13"/>
  <c r="B187" i="13"/>
  <c r="A187" i="13"/>
  <c r="G179" i="13"/>
  <c r="H179" i="13" s="1"/>
  <c r="H180" i="13" s="1"/>
  <c r="A179" i="13"/>
  <c r="A169" i="13"/>
  <c r="G168" i="13"/>
  <c r="B168" i="13"/>
  <c r="A168" i="13"/>
  <c r="G167" i="13"/>
  <c r="B167" i="13"/>
  <c r="A167" i="13"/>
  <c r="G166" i="13"/>
  <c r="B166" i="13"/>
  <c r="A166" i="13"/>
  <c r="A165" i="13"/>
  <c r="G164" i="13"/>
  <c r="B164" i="13"/>
  <c r="A164" i="13"/>
  <c r="G160" i="13"/>
  <c r="H160" i="13" s="1"/>
  <c r="B160" i="13"/>
  <c r="A160" i="13"/>
  <c r="A159" i="13"/>
  <c r="G158" i="13"/>
  <c r="H158" i="13" s="1"/>
  <c r="B158" i="13"/>
  <c r="A158" i="13"/>
  <c r="G157" i="13"/>
  <c r="H157" i="13" s="1"/>
  <c r="B157" i="13"/>
  <c r="A157" i="13"/>
  <c r="G156" i="13"/>
  <c r="H156" i="13" s="1"/>
  <c r="B156" i="13"/>
  <c r="A156" i="13"/>
  <c r="B155" i="13"/>
  <c r="A155" i="13"/>
  <c r="G147" i="13"/>
  <c r="H147" i="13" s="1"/>
  <c r="H148" i="13" s="1"/>
  <c r="A147" i="13"/>
  <c r="A137" i="13"/>
  <c r="G136" i="13"/>
  <c r="B136" i="13"/>
  <c r="A136" i="13"/>
  <c r="G135" i="13"/>
  <c r="B135" i="13"/>
  <c r="A135" i="13"/>
  <c r="G134" i="13"/>
  <c r="B134" i="13"/>
  <c r="A134" i="13"/>
  <c r="A133" i="13"/>
  <c r="G132" i="13"/>
  <c r="B132" i="13"/>
  <c r="A132" i="13"/>
  <c r="G128" i="13"/>
  <c r="H128" i="13" s="1"/>
  <c r="B128" i="13"/>
  <c r="A128" i="13"/>
  <c r="A127" i="13"/>
  <c r="G126" i="13"/>
  <c r="H126" i="13" s="1"/>
  <c r="B126" i="13"/>
  <c r="A126" i="13"/>
  <c r="G125" i="13"/>
  <c r="H125" i="13" s="1"/>
  <c r="B125" i="13"/>
  <c r="A125" i="13"/>
  <c r="G124" i="13"/>
  <c r="H124" i="13" s="1"/>
  <c r="B124" i="13"/>
  <c r="A124" i="13"/>
  <c r="B123" i="13"/>
  <c r="A123" i="13"/>
  <c r="G115" i="13"/>
  <c r="H115" i="13" s="1"/>
  <c r="H116" i="13" s="1"/>
  <c r="A115" i="13"/>
  <c r="A105" i="13"/>
  <c r="G104" i="13"/>
  <c r="B104" i="13"/>
  <c r="A104" i="13"/>
  <c r="G103" i="13"/>
  <c r="B103" i="13"/>
  <c r="A103" i="13"/>
  <c r="G102" i="13"/>
  <c r="B102" i="13"/>
  <c r="A102" i="13"/>
  <c r="G101" i="13"/>
  <c r="B101" i="13"/>
  <c r="A101" i="13"/>
  <c r="A100" i="13"/>
  <c r="G99" i="13"/>
  <c r="B99" i="13"/>
  <c r="A99" i="13"/>
  <c r="G98" i="13"/>
  <c r="B98" i="13"/>
  <c r="A98" i="13"/>
  <c r="A94" i="13"/>
  <c r="G93" i="13"/>
  <c r="H93" i="13" s="1"/>
  <c r="B93" i="13"/>
  <c r="A93" i="13"/>
  <c r="G92" i="13"/>
  <c r="H92" i="13" s="1"/>
  <c r="B92" i="13"/>
  <c r="A92" i="13"/>
  <c r="G91" i="13"/>
  <c r="H91" i="13" s="1"/>
  <c r="B91" i="13"/>
  <c r="A91" i="13"/>
  <c r="B90" i="13"/>
  <c r="A90" i="13"/>
  <c r="G82" i="13"/>
  <c r="A82" i="13"/>
  <c r="A72" i="13"/>
  <c r="A70" i="13"/>
  <c r="G69" i="13"/>
  <c r="B69" i="13"/>
  <c r="A69" i="13"/>
  <c r="G68" i="13"/>
  <c r="B68" i="13"/>
  <c r="A68" i="13"/>
  <c r="G67" i="13"/>
  <c r="B67" i="13"/>
  <c r="A67" i="13"/>
  <c r="G66" i="13"/>
  <c r="B66" i="13"/>
  <c r="A66" i="13"/>
  <c r="A65" i="13"/>
  <c r="G64" i="13"/>
  <c r="B64" i="13"/>
  <c r="A64" i="13"/>
  <c r="A63" i="13"/>
  <c r="A62" i="13"/>
  <c r="G61" i="13"/>
  <c r="B61" i="13"/>
  <c r="A61" i="13"/>
  <c r="G57" i="13"/>
  <c r="H57" i="13" s="1"/>
  <c r="B57" i="13"/>
  <c r="A57" i="13"/>
  <c r="A56" i="13"/>
  <c r="G55" i="13"/>
  <c r="H55" i="13" s="1"/>
  <c r="B55" i="13"/>
  <c r="A55" i="13"/>
  <c r="G54" i="13"/>
  <c r="H54" i="13" s="1"/>
  <c r="B54" i="13"/>
  <c r="A54" i="13"/>
  <c r="G53" i="13"/>
  <c r="H53" i="13" s="1"/>
  <c r="B53" i="13"/>
  <c r="A53" i="13"/>
  <c r="B52" i="13"/>
  <c r="A52" i="13"/>
  <c r="G44" i="13"/>
  <c r="H44" i="13" s="1"/>
  <c r="H45" i="13" s="1"/>
  <c r="A44" i="13"/>
  <c r="A34" i="13"/>
  <c r="G33" i="13"/>
  <c r="B33" i="13"/>
  <c r="A33" i="13"/>
  <c r="G32" i="13"/>
  <c r="B32" i="13"/>
  <c r="A32" i="13"/>
  <c r="G31" i="13"/>
  <c r="B31" i="13"/>
  <c r="A31" i="13"/>
  <c r="G30" i="13"/>
  <c r="B30" i="13"/>
  <c r="A30" i="13"/>
  <c r="G29" i="13"/>
  <c r="B29" i="13"/>
  <c r="A29" i="13"/>
  <c r="A28" i="13"/>
  <c r="G27" i="13"/>
  <c r="B27" i="13"/>
  <c r="A27" i="13"/>
  <c r="A23" i="13"/>
  <c r="G22" i="13"/>
  <c r="H22" i="13" s="1"/>
  <c r="B22" i="13"/>
  <c r="A22" i="13"/>
  <c r="G21" i="13"/>
  <c r="H21" i="13" s="1"/>
  <c r="B21" i="13"/>
  <c r="A21" i="13"/>
  <c r="G20" i="13"/>
  <c r="H20" i="13" s="1"/>
  <c r="B20" i="13"/>
  <c r="A20" i="13"/>
  <c r="B19" i="13"/>
  <c r="A19" i="13"/>
  <c r="H11" i="13"/>
  <c r="G10" i="13"/>
  <c r="H10" i="13" s="1"/>
  <c r="A10" i="13"/>
  <c r="D119" i="12"/>
  <c r="C119" i="12"/>
  <c r="D118" i="12"/>
  <c r="C118" i="12"/>
  <c r="D117" i="12"/>
  <c r="C117" i="12"/>
  <c r="D116" i="12"/>
  <c r="C116" i="12"/>
  <c r="D115" i="12"/>
  <c r="C115" i="12"/>
  <c r="F110" i="12"/>
  <c r="F109" i="12"/>
  <c r="D107" i="12"/>
  <c r="C107" i="12"/>
  <c r="C98" i="12"/>
  <c r="D83" i="12"/>
  <c r="C83" i="12"/>
  <c r="D82" i="12"/>
  <c r="C82" i="12"/>
  <c r="D81" i="12"/>
  <c r="C81" i="12"/>
  <c r="D80" i="12"/>
  <c r="C80" i="12"/>
  <c r="D79" i="12"/>
  <c r="C79" i="12"/>
  <c r="D78" i="12"/>
  <c r="C78" i="12"/>
  <c r="D77" i="12"/>
  <c r="C77" i="12"/>
  <c r="D76" i="12"/>
  <c r="C76" i="12"/>
  <c r="D75" i="12"/>
  <c r="C75" i="12"/>
  <c r="D74" i="12"/>
  <c r="C74" i="12"/>
  <c r="D73" i="12"/>
  <c r="C73" i="12"/>
  <c r="D72" i="12"/>
  <c r="C72" i="12"/>
  <c r="D61" i="12"/>
  <c r="C61" i="12"/>
  <c r="D60" i="12"/>
  <c r="C60" i="12"/>
  <c r="D59" i="12"/>
  <c r="C59" i="12"/>
  <c r="C58" i="12"/>
  <c r="D57" i="12"/>
  <c r="C57" i="12"/>
  <c r="D56" i="12"/>
  <c r="C56" i="12"/>
  <c r="D55" i="12"/>
  <c r="C55" i="12"/>
  <c r="D54" i="12"/>
  <c r="C54" i="12"/>
  <c r="D52" i="12"/>
  <c r="C52" i="12"/>
  <c r="D51" i="12"/>
  <c r="C51" i="12"/>
  <c r="D50" i="12"/>
  <c r="C50" i="12"/>
  <c r="D49" i="12"/>
  <c r="C49" i="12"/>
  <c r="C48" i="12"/>
  <c r="D47" i="12"/>
  <c r="C47" i="12"/>
  <c r="D46" i="12"/>
  <c r="C46" i="12"/>
  <c r="D45" i="12"/>
  <c r="C45" i="12"/>
  <c r="D44" i="12"/>
  <c r="C44" i="12"/>
  <c r="D43" i="12"/>
  <c r="C43" i="12"/>
  <c r="D41" i="12"/>
  <c r="C41" i="12"/>
  <c r="D40" i="12"/>
  <c r="C40" i="12"/>
  <c r="D39" i="12"/>
  <c r="C39" i="12"/>
  <c r="D38" i="12"/>
  <c r="C38" i="12"/>
  <c r="D37" i="12"/>
  <c r="C37" i="12"/>
  <c r="D36" i="12"/>
  <c r="C36" i="12"/>
  <c r="D33" i="12"/>
  <c r="C33" i="12"/>
  <c r="D32" i="12"/>
  <c r="C32" i="12"/>
  <c r="D30" i="12"/>
  <c r="C30" i="12"/>
  <c r="C8" i="12"/>
  <c r="H284" i="11"/>
  <c r="H278" i="11"/>
  <c r="H272" i="11"/>
  <c r="H266" i="11"/>
  <c r="H260" i="11"/>
  <c r="H254" i="11"/>
  <c r="H248" i="11"/>
  <c r="H242" i="11"/>
  <c r="H236" i="11"/>
  <c r="H230" i="11"/>
  <c r="H224" i="11"/>
  <c r="H218" i="11"/>
  <c r="H212" i="11"/>
  <c r="H206" i="11"/>
  <c r="H200" i="11"/>
  <c r="K196" i="11"/>
  <c r="G193" i="11"/>
  <c r="G192" i="11"/>
  <c r="G191" i="11"/>
  <c r="H186" i="11"/>
  <c r="H188" i="11" s="1"/>
  <c r="H180" i="11"/>
  <c r="H182" i="11" s="1"/>
  <c r="H175" i="11"/>
  <c r="H174" i="11"/>
  <c r="H173" i="11"/>
  <c r="G169" i="11"/>
  <c r="H169" i="11" s="1"/>
  <c r="G168" i="11"/>
  <c r="H168" i="11" s="1"/>
  <c r="G167" i="11"/>
  <c r="H167" i="11" s="1"/>
  <c r="H163" i="11"/>
  <c r="G162" i="11"/>
  <c r="H162" i="11" s="1"/>
  <c r="H161" i="11"/>
  <c r="H157" i="11"/>
  <c r="H156" i="11"/>
  <c r="H155" i="11"/>
  <c r="H158" i="11" s="1"/>
  <c r="H152" i="11"/>
  <c r="H146" i="11"/>
  <c r="H140" i="11"/>
  <c r="H134" i="11"/>
  <c r="H128" i="11"/>
  <c r="H122" i="11"/>
  <c r="H116" i="11"/>
  <c r="H110" i="11"/>
  <c r="H104" i="11"/>
  <c r="H98" i="11"/>
  <c r="H92" i="11"/>
  <c r="H86" i="11"/>
  <c r="G79" i="11"/>
  <c r="H79" i="11" s="1"/>
  <c r="H78" i="11"/>
  <c r="H77" i="11"/>
  <c r="H73" i="11"/>
  <c r="H72" i="11"/>
  <c r="H71" i="11"/>
  <c r="H67" i="11"/>
  <c r="H66" i="11"/>
  <c r="H65" i="11"/>
  <c r="G61" i="11"/>
  <c r="G60" i="11"/>
  <c r="G59" i="11"/>
  <c r="G55" i="11"/>
  <c r="H55" i="11" s="1"/>
  <c r="H54" i="11"/>
  <c r="H53" i="11"/>
  <c r="H50" i="11"/>
  <c r="G43" i="11"/>
  <c r="H43" i="11" s="1"/>
  <c r="H42" i="11"/>
  <c r="H41" i="11"/>
  <c r="G37" i="11"/>
  <c r="H37" i="11" s="1"/>
  <c r="H36" i="11"/>
  <c r="H35" i="11"/>
  <c r="H31" i="11"/>
  <c r="H30" i="11"/>
  <c r="G29" i="11"/>
  <c r="H29" i="11" s="1"/>
  <c r="G25" i="11"/>
  <c r="H25" i="11" s="1"/>
  <c r="G24" i="11"/>
  <c r="H24" i="11" s="1"/>
  <c r="G23" i="11"/>
  <c r="H23" i="11" s="1"/>
  <c r="G19" i="11"/>
  <c r="H19" i="11" s="1"/>
  <c r="H18" i="11"/>
  <c r="G17" i="11"/>
  <c r="H17" i="11" s="1"/>
  <c r="H14" i="11"/>
  <c r="H8" i="11"/>
  <c r="B16" i="10"/>
  <c r="E15" i="10"/>
  <c r="E16" i="10" s="1"/>
  <c r="H9" i="10"/>
  <c r="H3" i="10" s="1"/>
  <c r="F35" i="9"/>
  <c r="F33" i="9"/>
  <c r="D18" i="9"/>
  <c r="D19" i="9" s="1"/>
  <c r="D20" i="9" s="1"/>
  <c r="D21" i="9" s="1"/>
  <c r="D14" i="9"/>
  <c r="D15" i="9" s="1"/>
  <c r="C25" i="9" s="1"/>
  <c r="D8" i="9"/>
  <c r="D9" i="9" s="1"/>
  <c r="C247" i="8"/>
  <c r="F431" i="13" s="1"/>
  <c r="A247" i="8"/>
  <c r="C246" i="8"/>
  <c r="F430" i="13" s="1"/>
  <c r="A246" i="8"/>
  <c r="B243" i="8"/>
  <c r="C242" i="8"/>
  <c r="E291" i="14" s="1"/>
  <c r="C241" i="8"/>
  <c r="E290" i="14" s="1"/>
  <c r="C240" i="8"/>
  <c r="E289" i="14" s="1"/>
  <c r="B237" i="8"/>
  <c r="C235" i="8"/>
  <c r="F462" i="13" s="1"/>
  <c r="C234" i="8"/>
  <c r="F461" i="13" s="1"/>
  <c r="A234" i="8"/>
  <c r="C233" i="8"/>
  <c r="F460" i="13" s="1"/>
  <c r="A233" i="8"/>
  <c r="C232" i="8"/>
  <c r="F459" i="13" s="1"/>
  <c r="H459" i="13" s="1"/>
  <c r="A232" i="8"/>
  <c r="C231" i="8"/>
  <c r="F458" i="13" s="1"/>
  <c r="C230" i="8"/>
  <c r="F457" i="13" s="1"/>
  <c r="A230" i="8"/>
  <c r="B227" i="8"/>
  <c r="C226" i="8"/>
  <c r="F369" i="13" s="1"/>
  <c r="C225" i="8"/>
  <c r="F368" i="13" s="1"/>
  <c r="A225" i="8"/>
  <c r="C224" i="8"/>
  <c r="F367" i="13" s="1"/>
  <c r="A224" i="8"/>
  <c r="C223" i="8"/>
  <c r="F366" i="13" s="1"/>
  <c r="H366" i="13" s="1"/>
  <c r="A223" i="8"/>
  <c r="C222" i="8"/>
  <c r="F365" i="13" s="1"/>
  <c r="H365" i="13" s="1"/>
  <c r="A222" i="8"/>
  <c r="C221" i="8"/>
  <c r="F364" i="13" s="1"/>
  <c r="A221" i="8"/>
  <c r="C220" i="8"/>
  <c r="F363" i="13" s="1"/>
  <c r="C219" i="8"/>
  <c r="F362" i="13" s="1"/>
  <c r="A219" i="8"/>
  <c r="B216" i="8"/>
  <c r="C215" i="8"/>
  <c r="F337" i="13" s="1"/>
  <c r="A215" i="8"/>
  <c r="C214" i="8"/>
  <c r="F336" i="13" s="1"/>
  <c r="C213" i="8"/>
  <c r="F335" i="13" s="1"/>
  <c r="A213" i="8"/>
  <c r="C212" i="8"/>
  <c r="F334" i="13" s="1"/>
  <c r="A212" i="8"/>
  <c r="C211" i="8"/>
  <c r="F333" i="13" s="1"/>
  <c r="A211" i="8"/>
  <c r="C210" i="8"/>
  <c r="F332" i="13" s="1"/>
  <c r="C209" i="8"/>
  <c r="F331" i="13" s="1"/>
  <c r="A209" i="8"/>
  <c r="B206" i="8"/>
  <c r="C205" i="8"/>
  <c r="F303" i="13" s="1"/>
  <c r="C204" i="8"/>
  <c r="F302" i="13" s="1"/>
  <c r="H302" i="13" s="1"/>
  <c r="A204" i="8"/>
  <c r="C203" i="8"/>
  <c r="F301" i="13" s="1"/>
  <c r="C202" i="8"/>
  <c r="F300" i="13" s="1"/>
  <c r="A202" i="8"/>
  <c r="C201" i="8"/>
  <c r="F299" i="13" s="1"/>
  <c r="A201" i="8"/>
  <c r="C200" i="8"/>
  <c r="F298" i="13" s="1"/>
  <c r="A200" i="8"/>
  <c r="C199" i="8"/>
  <c r="F297" i="13" s="1"/>
  <c r="C198" i="8"/>
  <c r="F296" i="13" s="1"/>
  <c r="A198" i="8"/>
  <c r="B195" i="8"/>
  <c r="C194" i="8"/>
  <c r="F404" i="13" s="1"/>
  <c r="C193" i="8"/>
  <c r="F403" i="13" s="1"/>
  <c r="C192" i="8"/>
  <c r="F402" i="13" s="1"/>
  <c r="A192" i="8"/>
  <c r="C191" i="8"/>
  <c r="F401" i="13" s="1"/>
  <c r="H401" i="13" s="1"/>
  <c r="A191" i="8"/>
  <c r="C190" i="8"/>
  <c r="F400" i="13" s="1"/>
  <c r="A190" i="8"/>
  <c r="C189" i="8"/>
  <c r="F399" i="13" s="1"/>
  <c r="A189" i="8"/>
  <c r="C188" i="8"/>
  <c r="F398" i="13" s="1"/>
  <c r="C187" i="8"/>
  <c r="F397" i="13" s="1"/>
  <c r="A187" i="8"/>
  <c r="B184" i="8"/>
  <c r="C183" i="8"/>
  <c r="F268" i="13" s="1"/>
  <c r="C182" i="8"/>
  <c r="F267" i="13" s="1"/>
  <c r="C181" i="8"/>
  <c r="F266" i="13" s="1"/>
  <c r="H266" i="13" s="1"/>
  <c r="A181" i="8"/>
  <c r="C180" i="8"/>
  <c r="F265" i="13" s="1"/>
  <c r="A180" i="8"/>
  <c r="C179" i="8"/>
  <c r="F264" i="13" s="1"/>
  <c r="A179" i="8"/>
  <c r="C178" i="8"/>
  <c r="F263" i="13" s="1"/>
  <c r="A178" i="8"/>
  <c r="C177" i="8"/>
  <c r="F262" i="13" s="1"/>
  <c r="C176" i="8"/>
  <c r="F261" i="13" s="1"/>
  <c r="A176" i="8"/>
  <c r="B173" i="8"/>
  <c r="C172" i="8"/>
  <c r="F233" i="13" s="1"/>
  <c r="C171" i="8"/>
  <c r="A171" i="8"/>
  <c r="C170" i="8"/>
  <c r="F231" i="13" s="1"/>
  <c r="H231" i="13" s="1"/>
  <c r="A170" i="8"/>
  <c r="C169" i="8"/>
  <c r="F230" i="13" s="1"/>
  <c r="A169" i="8"/>
  <c r="C168" i="8"/>
  <c r="F229" i="13" s="1"/>
  <c r="C167" i="8"/>
  <c r="F228" i="13" s="1"/>
  <c r="A167" i="8"/>
  <c r="B164" i="8"/>
  <c r="C163" i="8"/>
  <c r="F201" i="13" s="1"/>
  <c r="C162" i="8"/>
  <c r="F200" i="13" s="1"/>
  <c r="A162" i="8"/>
  <c r="C161" i="8"/>
  <c r="F199" i="13" s="1"/>
  <c r="A161" i="8"/>
  <c r="C160" i="8"/>
  <c r="F198" i="13" s="1"/>
  <c r="H198" i="13" s="1"/>
  <c r="A160" i="8"/>
  <c r="C159" i="8"/>
  <c r="F197" i="13" s="1"/>
  <c r="C158" i="8"/>
  <c r="F196" i="13" s="1"/>
  <c r="A158" i="8"/>
  <c r="B155" i="8"/>
  <c r="C154" i="8"/>
  <c r="F169" i="13" s="1"/>
  <c r="C153" i="8"/>
  <c r="F168" i="13" s="1"/>
  <c r="A153" i="8"/>
  <c r="C152" i="8"/>
  <c r="F167" i="13" s="1"/>
  <c r="H167" i="13" s="1"/>
  <c r="A152" i="8"/>
  <c r="C151" i="8"/>
  <c r="F166" i="13" s="1"/>
  <c r="H166" i="13" s="1"/>
  <c r="A151" i="8"/>
  <c r="C150" i="8"/>
  <c r="F165" i="13" s="1"/>
  <c r="C149" i="8"/>
  <c r="F164" i="13" s="1"/>
  <c r="A149" i="8"/>
  <c r="B146" i="8"/>
  <c r="C145" i="8"/>
  <c r="F137" i="13" s="1"/>
  <c r="C144" i="8"/>
  <c r="F136" i="13" s="1"/>
  <c r="A144" i="8"/>
  <c r="C143" i="8"/>
  <c r="F135" i="13" s="1"/>
  <c r="A143" i="8"/>
  <c r="C142" i="8"/>
  <c r="F134" i="13" s="1"/>
  <c r="A142" i="8"/>
  <c r="C141" i="8"/>
  <c r="F141" i="5" s="1"/>
  <c r="C140" i="8"/>
  <c r="F132" i="13" s="1"/>
  <c r="A140" i="8"/>
  <c r="B137" i="8"/>
  <c r="C136" i="8"/>
  <c r="F530" i="13" s="1"/>
  <c r="C135" i="8"/>
  <c r="F529" i="13" s="1"/>
  <c r="H529" i="13" s="1"/>
  <c r="A135" i="8"/>
  <c r="C134" i="8"/>
  <c r="F528" i="13" s="1"/>
  <c r="A134" i="8"/>
  <c r="C133" i="8"/>
  <c r="F527" i="13" s="1"/>
  <c r="H527" i="13" s="1"/>
  <c r="A133" i="8"/>
  <c r="C132" i="8"/>
  <c r="F526" i="13" s="1"/>
  <c r="A132" i="8"/>
  <c r="C131" i="8"/>
  <c r="F525" i="13" s="1"/>
  <c r="C130" i="8"/>
  <c r="F524" i="13" s="1"/>
  <c r="H524" i="13" s="1"/>
  <c r="A130" i="8"/>
  <c r="C129" i="8"/>
  <c r="F523" i="13" s="1"/>
  <c r="A129" i="8"/>
  <c r="B126" i="8"/>
  <c r="C125" i="8"/>
  <c r="F105" i="13" s="1"/>
  <c r="C124" i="8"/>
  <c r="F104" i="13" s="1"/>
  <c r="A124" i="8"/>
  <c r="C123" i="8"/>
  <c r="F103" i="13" s="1"/>
  <c r="A123" i="8"/>
  <c r="C122" i="8"/>
  <c r="F102" i="13" s="1"/>
  <c r="A122" i="8"/>
  <c r="C121" i="8"/>
  <c r="F101" i="13" s="1"/>
  <c r="A121" i="8"/>
  <c r="C120" i="8"/>
  <c r="F100" i="13" s="1"/>
  <c r="C119" i="8"/>
  <c r="F99" i="13" s="1"/>
  <c r="H99" i="13" s="1"/>
  <c r="A119" i="8"/>
  <c r="C118" i="8"/>
  <c r="F98" i="13" s="1"/>
  <c r="A118" i="8"/>
  <c r="B115" i="8"/>
  <c r="C114" i="8"/>
  <c r="F497" i="13" s="1"/>
  <c r="C113" i="8"/>
  <c r="F496" i="13" s="1"/>
  <c r="A113" i="8"/>
  <c r="C112" i="8"/>
  <c r="F495" i="13" s="1"/>
  <c r="A112" i="8"/>
  <c r="C111" i="8"/>
  <c r="F494" i="13" s="1"/>
  <c r="H494" i="13" s="1"/>
  <c r="A111" i="8"/>
  <c r="C110" i="8"/>
  <c r="F493" i="13" s="1"/>
  <c r="A110" i="8"/>
  <c r="C109" i="8"/>
  <c r="F492" i="13" s="1"/>
  <c r="C108" i="8"/>
  <c r="F491" i="13" s="1"/>
  <c r="H491" i="13" s="1"/>
  <c r="A108" i="8"/>
  <c r="C107" i="8"/>
  <c r="F490" i="13" s="1"/>
  <c r="C106" i="8"/>
  <c r="F489" i="13" s="1"/>
  <c r="C105" i="8"/>
  <c r="F488" i="13" s="1"/>
  <c r="A105" i="8"/>
  <c r="B102" i="8"/>
  <c r="C101" i="8"/>
  <c r="F72" i="13" s="1"/>
  <c r="C100" i="8"/>
  <c r="F71" i="13" s="1"/>
  <c r="C99" i="8"/>
  <c r="F70" i="13" s="1"/>
  <c r="C98" i="8"/>
  <c r="F69" i="13" s="1"/>
  <c r="H69" i="13" s="1"/>
  <c r="A98" i="8"/>
  <c r="C97" i="8"/>
  <c r="F68" i="13" s="1"/>
  <c r="A97" i="8"/>
  <c r="C96" i="8"/>
  <c r="F67" i="13" s="1"/>
  <c r="H67" i="13" s="1"/>
  <c r="A96" i="8"/>
  <c r="C95" i="8"/>
  <c r="F66" i="13" s="1"/>
  <c r="H66" i="13" s="1"/>
  <c r="A95" i="8"/>
  <c r="C94" i="8"/>
  <c r="F65" i="13" s="1"/>
  <c r="C93" i="8"/>
  <c r="F64" i="13" s="1"/>
  <c r="A93" i="8"/>
  <c r="C92" i="8"/>
  <c r="F63" i="13" s="1"/>
  <c r="C91" i="8"/>
  <c r="F62" i="13" s="1"/>
  <c r="C90" i="8"/>
  <c r="F61" i="13" s="1"/>
  <c r="A90" i="8"/>
  <c r="B87" i="8"/>
  <c r="C86" i="8"/>
  <c r="F34" i="13" s="1"/>
  <c r="C85" i="8"/>
  <c r="F33" i="13" s="1"/>
  <c r="H33" i="13" s="1"/>
  <c r="A85" i="8"/>
  <c r="C84" i="8"/>
  <c r="F32" i="13" s="1"/>
  <c r="A84" i="8"/>
  <c r="C83" i="8"/>
  <c r="F31" i="13" s="1"/>
  <c r="A83" i="8"/>
  <c r="C82" i="8"/>
  <c r="F30" i="13" s="1"/>
  <c r="H30" i="13" s="1"/>
  <c r="A82" i="8"/>
  <c r="C81" i="8"/>
  <c r="F29" i="13" s="1"/>
  <c r="H29" i="13" s="1"/>
  <c r="A81" i="8"/>
  <c r="C80" i="8"/>
  <c r="F28" i="13" s="1"/>
  <c r="C79" i="8"/>
  <c r="F27" i="13" s="1"/>
  <c r="A79" i="8"/>
  <c r="B76" i="8"/>
  <c r="B74" i="8"/>
  <c r="C74" i="8" s="1"/>
  <c r="F394" i="15" s="1"/>
  <c r="B73" i="8"/>
  <c r="C73" i="8" s="1"/>
  <c r="F393" i="15" s="1"/>
  <c r="H393" i="15" s="1"/>
  <c r="B70" i="8"/>
  <c r="B69" i="8"/>
  <c r="C69" i="8" s="1"/>
  <c r="F430" i="15" s="1"/>
  <c r="B68" i="8"/>
  <c r="C68" i="8" s="1"/>
  <c r="F429" i="15" s="1"/>
  <c r="B67" i="8"/>
  <c r="C67" i="8" s="1"/>
  <c r="F428" i="15" s="1"/>
  <c r="B66" i="8"/>
  <c r="C66" i="8" s="1"/>
  <c r="F427" i="15" s="1"/>
  <c r="B65" i="8"/>
  <c r="C65" i="8" s="1"/>
  <c r="F426" i="15" s="1"/>
  <c r="H426" i="15" s="1"/>
  <c r="A65" i="8"/>
  <c r="B64" i="8"/>
  <c r="C64" i="8" s="1"/>
  <c r="F425" i="15" s="1"/>
  <c r="A64" i="8"/>
  <c r="B63" i="8"/>
  <c r="C63" i="8" s="1"/>
  <c r="F424" i="15" s="1"/>
  <c r="B62" i="8"/>
  <c r="C62" i="8" s="1"/>
  <c r="F423" i="15" s="1"/>
  <c r="B59" i="8"/>
  <c r="B58" i="8"/>
  <c r="C58" i="8" s="1"/>
  <c r="F459" i="15" s="1"/>
  <c r="C57" i="8"/>
  <c r="F458" i="15" s="1"/>
  <c r="A57" i="8"/>
  <c r="B54" i="8"/>
  <c r="C53" i="8"/>
  <c r="F364" i="15" s="1"/>
  <c r="H364" i="15" s="1"/>
  <c r="H365" i="15" s="1"/>
  <c r="A53" i="8"/>
  <c r="B50" i="8"/>
  <c r="B49" i="8"/>
  <c r="C49" i="8" s="1"/>
  <c r="F24" i="15" s="1"/>
  <c r="H24" i="15" s="1"/>
  <c r="B48" i="8"/>
  <c r="C48" i="8" s="1"/>
  <c r="F23" i="15" s="1"/>
  <c r="H23" i="15" s="1"/>
  <c r="A48" i="8"/>
  <c r="B47" i="8"/>
  <c r="C47" i="8" s="1"/>
  <c r="F22" i="15" s="1"/>
  <c r="H22" i="15" s="1"/>
  <c r="A47" i="8"/>
  <c r="B44" i="8"/>
  <c r="C43" i="8"/>
  <c r="F245" i="15" s="1"/>
  <c r="A43" i="8"/>
  <c r="B42" i="8"/>
  <c r="C42" i="8" s="1"/>
  <c r="F244" i="15" s="1"/>
  <c r="B41" i="8"/>
  <c r="C41" i="8" s="1"/>
  <c r="F243" i="15" s="1"/>
  <c r="B38" i="8"/>
  <c r="B37" i="8"/>
  <c r="C37" i="8" s="1"/>
  <c r="F129" i="15" s="1"/>
  <c r="B36" i="8"/>
  <c r="C36" i="8" s="1"/>
  <c r="F128" i="15" s="1"/>
  <c r="B35" i="8"/>
  <c r="C35" i="8" s="1"/>
  <c r="F127" i="15" s="1"/>
  <c r="H127" i="15" s="1"/>
  <c r="B34" i="8"/>
  <c r="C34" i="8" s="1"/>
  <c r="F126" i="15" s="1"/>
  <c r="A34" i="8"/>
  <c r="B31" i="8"/>
  <c r="B30" i="8"/>
  <c r="C30" i="8" s="1"/>
  <c r="F56" i="15" s="1"/>
  <c r="B29" i="8"/>
  <c r="C29" i="8" s="1"/>
  <c r="F55" i="15" s="1"/>
  <c r="H55" i="15" s="1"/>
  <c r="A29" i="8"/>
  <c r="B28" i="8"/>
  <c r="C28" i="8" s="1"/>
  <c r="F54" i="15" s="1"/>
  <c r="J53" i="15" s="1"/>
  <c r="B25" i="8"/>
  <c r="B24" i="8"/>
  <c r="C24" i="8" s="1"/>
  <c r="F493" i="15" s="1"/>
  <c r="B23" i="8"/>
  <c r="C23" i="8" s="1"/>
  <c r="F492" i="15" s="1"/>
  <c r="A23" i="8"/>
  <c r="B22" i="8"/>
  <c r="C22" i="8" s="1"/>
  <c r="F491" i="15" s="1"/>
  <c r="B21" i="8"/>
  <c r="C21" i="8" s="1"/>
  <c r="F490" i="15" s="1"/>
  <c r="A21" i="8"/>
  <c r="B20" i="8"/>
  <c r="C20" i="8" s="1"/>
  <c r="F489" i="15" s="1"/>
  <c r="B19" i="8"/>
  <c r="C19" i="8" s="1"/>
  <c r="F488" i="15" s="1"/>
  <c r="H488" i="15" s="1"/>
  <c r="A19" i="8"/>
  <c r="B18" i="8"/>
  <c r="C18" i="8" s="1"/>
  <c r="F487" i="15" s="1"/>
  <c r="B15" i="8"/>
  <c r="B14" i="8"/>
  <c r="C14" i="8" s="1"/>
  <c r="F97" i="15" s="1"/>
  <c r="A14" i="8"/>
  <c r="B13" i="8"/>
  <c r="C13" i="8" s="1"/>
  <c r="F96" i="15" s="1"/>
  <c r="C12" i="8"/>
  <c r="F95" i="15" s="1"/>
  <c r="C11" i="8"/>
  <c r="F94" i="15" s="1"/>
  <c r="C10" i="8"/>
  <c r="F93" i="15" s="1"/>
  <c r="C9" i="8"/>
  <c r="F92" i="15" s="1"/>
  <c r="H92" i="15" s="1"/>
  <c r="A9" i="8"/>
  <c r="B8" i="8"/>
  <c r="C8" i="8" s="1"/>
  <c r="F91" i="15" s="1"/>
  <c r="A8" i="8"/>
  <c r="B7" i="8"/>
  <c r="C7" i="8" s="1"/>
  <c r="F90" i="15" s="1"/>
  <c r="A7" i="8"/>
  <c r="B6" i="8"/>
  <c r="C6" i="8" s="1"/>
  <c r="F89" i="15" s="1"/>
  <c r="B5" i="8"/>
  <c r="C5" i="8" s="1"/>
  <c r="F88" i="15" s="1"/>
  <c r="B2" i="8"/>
  <c r="F82" i="12"/>
  <c r="F79" i="12"/>
  <c r="F58" i="12"/>
  <c r="F78" i="12"/>
  <c r="F76" i="12"/>
  <c r="H180" i="7"/>
  <c r="H174" i="7"/>
  <c r="H168" i="7"/>
  <c r="H624" i="7"/>
  <c r="H618" i="7"/>
  <c r="H156" i="7"/>
  <c r="F115" i="12"/>
  <c r="F107" i="12"/>
  <c r="F60" i="12"/>
  <c r="H120" i="7"/>
  <c r="H114" i="7"/>
  <c r="F52" i="12"/>
  <c r="F48" i="12"/>
  <c r="F47" i="12"/>
  <c r="H78" i="7"/>
  <c r="F41" i="12"/>
  <c r="F39" i="12"/>
  <c r="F38" i="12"/>
  <c r="F8" i="12"/>
  <c r="F256" i="14"/>
  <c r="G256" i="14" s="1"/>
  <c r="B256" i="14"/>
  <c r="G188" i="15"/>
  <c r="H188" i="15" s="1"/>
  <c r="H189" i="15" s="1"/>
  <c r="H190" i="15" s="1"/>
  <c r="H192" i="15" s="1"/>
  <c r="B188" i="15"/>
  <c r="G175" i="15"/>
  <c r="H175" i="15" s="1"/>
  <c r="H176" i="15" s="1"/>
  <c r="H177" i="15" s="1"/>
  <c r="H179" i="15" s="1"/>
  <c r="B175" i="15"/>
  <c r="F561" i="14"/>
  <c r="G561" i="14" s="1"/>
  <c r="F90" i="14"/>
  <c r="G90" i="14" s="1"/>
  <c r="F679" i="14"/>
  <c r="G679" i="14" s="1"/>
  <c r="G680" i="14" s="1"/>
  <c r="B679" i="14"/>
  <c r="F654" i="14"/>
  <c r="G654" i="14" s="1"/>
  <c r="G655" i="14" s="1"/>
  <c r="B654" i="14"/>
  <c r="G513" i="15"/>
  <c r="H513" i="15" s="1"/>
  <c r="H514" i="15" s="1"/>
  <c r="H527" i="15" s="1"/>
  <c r="H529" i="15" s="1"/>
  <c r="B513" i="15"/>
  <c r="F582" i="14"/>
  <c r="G582" i="14" s="1"/>
  <c r="G583" i="14" s="1"/>
  <c r="B582" i="14"/>
  <c r="G117" i="15"/>
  <c r="H117" i="15" s="1"/>
  <c r="H118" i="15" s="1"/>
  <c r="B117" i="15"/>
  <c r="F164" i="14"/>
  <c r="G164" i="14" s="1"/>
  <c r="B164" i="14"/>
  <c r="F495" i="14"/>
  <c r="G495" i="14" s="1"/>
  <c r="G496" i="14" s="1"/>
  <c r="B495" i="14"/>
  <c r="F463" i="14"/>
  <c r="G463" i="14" s="1"/>
  <c r="G464" i="14" s="1"/>
  <c r="B463" i="14"/>
  <c r="F477" i="14"/>
  <c r="G477" i="14" s="1"/>
  <c r="B477" i="14"/>
  <c r="B322" i="14"/>
  <c r="F48" i="14"/>
  <c r="G48" i="14" s="1"/>
  <c r="F145" i="5"/>
  <c r="F144" i="5"/>
  <c r="F69" i="4"/>
  <c r="A39" i="4"/>
  <c r="A53" i="4" s="1"/>
  <c r="D27" i="17"/>
  <c r="D43" i="17"/>
  <c r="D22" i="17"/>
  <c r="F150" i="3"/>
  <c r="H134" i="3"/>
  <c r="D21" i="17"/>
  <c r="F117" i="3"/>
  <c r="H114" i="3"/>
  <c r="H105" i="3"/>
  <c r="D20" i="17"/>
  <c r="F89" i="3"/>
  <c r="H85" i="3"/>
  <c r="H86" i="3" s="1"/>
  <c r="F60" i="3"/>
  <c r="O10" i="2"/>
  <c r="N10" i="2"/>
  <c r="M10" i="2"/>
  <c r="L10" i="2"/>
  <c r="K10" i="2"/>
  <c r="J10" i="2"/>
  <c r="I10" i="2"/>
  <c r="H10" i="2"/>
  <c r="G10" i="2"/>
  <c r="F10" i="2"/>
  <c r="E10" i="2"/>
  <c r="D10" i="2"/>
  <c r="D15" i="1"/>
  <c r="C15" i="1"/>
  <c r="A15" i="1"/>
  <c r="B390" i="3" l="1"/>
  <c r="B201" i="15"/>
  <c r="B318" i="3"/>
  <c r="B391" i="3"/>
  <c r="B429" i="3"/>
  <c r="B355" i="3"/>
  <c r="B356" i="3"/>
  <c r="B319" i="3"/>
  <c r="B259" i="3"/>
  <c r="B290" i="3" s="1"/>
  <c r="H293" i="5"/>
  <c r="H158" i="5"/>
  <c r="H325" i="5"/>
  <c r="G339" i="5"/>
  <c r="H339" i="5" s="1"/>
  <c r="H457" i="13"/>
  <c r="H296" i="13"/>
  <c r="H488" i="13"/>
  <c r="H333" i="13"/>
  <c r="H364" i="13"/>
  <c r="H134" i="13"/>
  <c r="F116" i="12"/>
  <c r="H136" i="13"/>
  <c r="H493" i="13"/>
  <c r="F207" i="5"/>
  <c r="F210" i="5"/>
  <c r="H164" i="13"/>
  <c r="H263" i="13"/>
  <c r="H264" i="13"/>
  <c r="H298" i="13"/>
  <c r="B79" i="14"/>
  <c r="B388" i="14"/>
  <c r="H450" i="7"/>
  <c r="F209" i="4"/>
  <c r="G209" i="4" s="1"/>
  <c r="F51" i="12"/>
  <c r="H420" i="7"/>
  <c r="F76" i="6" s="1"/>
  <c r="F396" i="14" s="1"/>
  <c r="G396" i="14" s="1"/>
  <c r="H4" i="10"/>
  <c r="H281" i="13"/>
  <c r="F30" i="12"/>
  <c r="F133" i="13"/>
  <c r="H104" i="13"/>
  <c r="H300" i="13"/>
  <c r="H132" i="13"/>
  <c r="H245" i="15"/>
  <c r="H64" i="13"/>
  <c r="H98" i="13"/>
  <c r="H402" i="13"/>
  <c r="H176" i="11"/>
  <c r="H230" i="13"/>
  <c r="F81" i="12"/>
  <c r="H526" i="13"/>
  <c r="H196" i="13"/>
  <c r="H331" i="13"/>
  <c r="H368" i="13"/>
  <c r="H101" i="13"/>
  <c r="F61" i="12"/>
  <c r="H12" i="13"/>
  <c r="F40" i="12"/>
  <c r="F98" i="12"/>
  <c r="F36" i="12"/>
  <c r="B740" i="4"/>
  <c r="B551" i="4"/>
  <c r="B793" i="4"/>
  <c r="B348" i="4"/>
  <c r="F551" i="4"/>
  <c r="G551" i="4" s="1"/>
  <c r="G558" i="4" s="1"/>
  <c r="F348" i="4"/>
  <c r="G348" i="4" s="1"/>
  <c r="F793" i="4"/>
  <c r="G793" i="4" s="1"/>
  <c r="F740" i="4"/>
  <c r="G740" i="4" s="1"/>
  <c r="F50" i="12"/>
  <c r="B62" i="13"/>
  <c r="H390" i="7"/>
  <c r="F71" i="6" s="1"/>
  <c r="H402" i="7"/>
  <c r="F73" i="6" s="1"/>
  <c r="H414" i="7"/>
  <c r="F75" i="6" s="1"/>
  <c r="H438" i="7"/>
  <c r="F79" i="6" s="1"/>
  <c r="F203" i="14" s="1"/>
  <c r="H492" i="7"/>
  <c r="F88" i="6" s="1"/>
  <c r="G109" i="5" s="1"/>
  <c r="H109" i="5" s="1"/>
  <c r="H480" i="7"/>
  <c r="F86" i="6" s="1"/>
  <c r="G456" i="5" s="1"/>
  <c r="H498" i="7"/>
  <c r="F89" i="6" s="1"/>
  <c r="G73" i="5" s="1"/>
  <c r="H73" i="5" s="1"/>
  <c r="H486" i="7"/>
  <c r="F87" i="6" s="1"/>
  <c r="G71" i="5" s="1"/>
  <c r="H71" i="5" s="1"/>
  <c r="F801" i="4"/>
  <c r="G801" i="4" s="1"/>
  <c r="G803" i="4" s="1"/>
  <c r="F748" i="4"/>
  <c r="G748" i="4" s="1"/>
  <c r="G750" i="4" s="1"/>
  <c r="H125" i="5"/>
  <c r="H434" i="5"/>
  <c r="A467" i="3"/>
  <c r="A499" i="3"/>
  <c r="A500" i="3" s="1"/>
  <c r="B467" i="3"/>
  <c r="B499" i="3"/>
  <c r="G554" i="4"/>
  <c r="F741" i="4"/>
  <c r="G292" i="4"/>
  <c r="G240" i="3"/>
  <c r="H240" i="3" s="1"/>
  <c r="G727" i="3"/>
  <c r="H727" i="3" s="1"/>
  <c r="B240" i="3"/>
  <c r="B727" i="3"/>
  <c r="B242" i="3"/>
  <c r="B729" i="3"/>
  <c r="H126" i="15"/>
  <c r="H68" i="13"/>
  <c r="H135" i="13"/>
  <c r="H399" i="13"/>
  <c r="H430" i="13"/>
  <c r="H27" i="13"/>
  <c r="B73" i="14"/>
  <c r="G241" i="3"/>
  <c r="H241" i="3" s="1"/>
  <c r="G728" i="3"/>
  <c r="H728" i="3" s="1"/>
  <c r="H97" i="15"/>
  <c r="H243" i="15"/>
  <c r="H31" i="13"/>
  <c r="H496" i="13"/>
  <c r="H528" i="13"/>
  <c r="H397" i="13"/>
  <c r="B188" i="14"/>
  <c r="B685" i="14"/>
  <c r="G238" i="3"/>
  <c r="H238" i="3" s="1"/>
  <c r="G725" i="3"/>
  <c r="H725" i="3" s="1"/>
  <c r="B228" i="3"/>
  <c r="B716" i="3"/>
  <c r="G242" i="3"/>
  <c r="H242" i="3" s="1"/>
  <c r="G729" i="3"/>
  <c r="H729" i="3" s="1"/>
  <c r="B239" i="3"/>
  <c r="B726" i="3"/>
  <c r="B241" i="3"/>
  <c r="B728" i="3"/>
  <c r="G228" i="3"/>
  <c r="H228" i="3" s="1"/>
  <c r="G716" i="3"/>
  <c r="H716" i="3" s="1"/>
  <c r="H717" i="3" s="1"/>
  <c r="H199" i="13"/>
  <c r="H334" i="13"/>
  <c r="H460" i="13"/>
  <c r="H337" i="13"/>
  <c r="B248" i="14"/>
  <c r="B238" i="3"/>
  <c r="B725" i="3"/>
  <c r="G239" i="3"/>
  <c r="H239" i="3" s="1"/>
  <c r="G726" i="3"/>
  <c r="H726" i="3" s="1"/>
  <c r="B225" i="3"/>
  <c r="B713" i="3"/>
  <c r="H510" i="7"/>
  <c r="F91" i="6" s="1"/>
  <c r="G67" i="5" s="1"/>
  <c r="H67" i="5" s="1"/>
  <c r="H468" i="7"/>
  <c r="F84" i="6" s="1"/>
  <c r="G106" i="5" s="1"/>
  <c r="H106" i="5" s="1"/>
  <c r="H426" i="7"/>
  <c r="F77" i="6" s="1"/>
  <c r="F397" i="14" s="1"/>
  <c r="G397" i="14" s="1"/>
  <c r="H474" i="7"/>
  <c r="F85" i="6" s="1"/>
  <c r="G559" i="5" s="1"/>
  <c r="H559" i="5" s="1"/>
  <c r="H408" i="7"/>
  <c r="F74" i="6" s="1"/>
  <c r="G485" i="3" s="1"/>
  <c r="H485" i="3" s="1"/>
  <c r="B276" i="14"/>
  <c r="F103" i="4"/>
  <c r="F407" i="4"/>
  <c r="G407" i="4" s="1"/>
  <c r="F455" i="4"/>
  <c r="G455" i="4" s="1"/>
  <c r="G70" i="13"/>
  <c r="B134" i="14"/>
  <c r="B297" i="14"/>
  <c r="B408" i="5"/>
  <c r="B478" i="5"/>
  <c r="B197" i="5"/>
  <c r="B165" i="5"/>
  <c r="B547" i="5"/>
  <c r="B300" i="5"/>
  <c r="B132" i="5"/>
  <c r="A91" i="8"/>
  <c r="A106" i="8"/>
  <c r="B552" i="14"/>
  <c r="G478" i="5"/>
  <c r="H478" i="5" s="1"/>
  <c r="H483" i="5" s="1"/>
  <c r="G300" i="5"/>
  <c r="H300" i="5" s="1"/>
  <c r="H305" i="5" s="1"/>
  <c r="G132" i="5"/>
  <c r="H132" i="5" s="1"/>
  <c r="H137" i="5" s="1"/>
  <c r="G547" i="5"/>
  <c r="H547" i="5" s="1"/>
  <c r="H552" i="5" s="1"/>
  <c r="G408" i="5"/>
  <c r="H408" i="5" s="1"/>
  <c r="H413" i="5" s="1"/>
  <c r="G165" i="5"/>
  <c r="H165" i="5" s="1"/>
  <c r="H170" i="5" s="1"/>
  <c r="H32" i="13"/>
  <c r="H103" i="13"/>
  <c r="H335" i="13"/>
  <c r="H168" i="13"/>
  <c r="G558" i="5"/>
  <c r="H558" i="5" s="1"/>
  <c r="F298" i="14"/>
  <c r="H265" i="13"/>
  <c r="H362" i="13"/>
  <c r="H431" i="13"/>
  <c r="H26" i="11"/>
  <c r="H62" i="11"/>
  <c r="H384" i="7"/>
  <c r="F70" i="6" s="1"/>
  <c r="G489" i="15" s="1"/>
  <c r="H489" i="15" s="1"/>
  <c r="H396" i="7"/>
  <c r="F72" i="6" s="1"/>
  <c r="G424" i="15" s="1"/>
  <c r="H424" i="15" s="1"/>
  <c r="H432" i="7"/>
  <c r="F78" i="6" s="1"/>
  <c r="F202" i="14" s="1"/>
  <c r="G202" i="14" s="1"/>
  <c r="H462" i="7"/>
  <c r="F83" i="6" s="1"/>
  <c r="G112" i="5" s="1"/>
  <c r="H112" i="5" s="1"/>
  <c r="F37" i="12"/>
  <c r="G189" i="5"/>
  <c r="H189" i="5" s="1"/>
  <c r="H190" i="5" s="1"/>
  <c r="H362" i="5"/>
  <c r="H326" i="5"/>
  <c r="H102" i="13"/>
  <c r="H461" i="13"/>
  <c r="F10" i="6"/>
  <c r="F322" i="14" s="1"/>
  <c r="H91" i="15"/>
  <c r="H61" i="13"/>
  <c r="H495" i="13"/>
  <c r="H261" i="13"/>
  <c r="H367" i="13"/>
  <c r="H44" i="11"/>
  <c r="H80" i="11"/>
  <c r="H490" i="15"/>
  <c r="H200" i="13"/>
  <c r="H299" i="13"/>
  <c r="H492" i="15"/>
  <c r="H456" i="7"/>
  <c r="F82" i="6" s="1"/>
  <c r="G557" i="5" s="1"/>
  <c r="H557" i="5" s="1"/>
  <c r="H504" i="7"/>
  <c r="F90" i="6" s="1"/>
  <c r="F289" i="14" s="1"/>
  <c r="G289" i="14" s="1"/>
  <c r="H458" i="15"/>
  <c r="F206" i="5"/>
  <c r="H400" i="13"/>
  <c r="H444" i="7"/>
  <c r="F80" i="6" s="1"/>
  <c r="G555" i="5" s="1"/>
  <c r="H555" i="5" s="1"/>
  <c r="F290" i="14"/>
  <c r="H425" i="15"/>
  <c r="H523" i="13"/>
  <c r="H228" i="13"/>
  <c r="B298" i="14"/>
  <c r="H370" i="3"/>
  <c r="H483" i="3"/>
  <c r="H305" i="3"/>
  <c r="B28" i="16"/>
  <c r="B25" i="16"/>
  <c r="F96" i="4"/>
  <c r="G96" i="4" s="1"/>
  <c r="F341" i="4"/>
  <c r="G341" i="4" s="1"/>
  <c r="F285" i="4"/>
  <c r="G285" i="4" s="1"/>
  <c r="F34" i="4"/>
  <c r="G34" i="4" s="1"/>
  <c r="F149" i="4"/>
  <c r="G149" i="4" s="1"/>
  <c r="H56" i="11"/>
  <c r="B76" i="14"/>
  <c r="B191" i="14"/>
  <c r="H401" i="5"/>
  <c r="F49" i="12"/>
  <c r="F80" i="12"/>
  <c r="H90" i="15"/>
  <c r="H25" i="15"/>
  <c r="H38" i="11"/>
  <c r="H74" i="11"/>
  <c r="H170" i="11"/>
  <c r="H194" i="11"/>
  <c r="H246" i="13"/>
  <c r="F76" i="14"/>
  <c r="F382" i="14"/>
  <c r="G382" i="14" s="1"/>
  <c r="F385" i="14"/>
  <c r="G385" i="14" s="1"/>
  <c r="H56" i="15"/>
  <c r="F291" i="14"/>
  <c r="F44" i="12"/>
  <c r="F77" i="12"/>
  <c r="H487" i="15"/>
  <c r="H423" i="15"/>
  <c r="H382" i="13"/>
  <c r="F45" i="12"/>
  <c r="F73" i="12"/>
  <c r="H88" i="15"/>
  <c r="H32" i="11"/>
  <c r="H68" i="11"/>
  <c r="H164" i="11"/>
  <c r="H359" i="13"/>
  <c r="F43" i="12"/>
  <c r="F83" i="12"/>
  <c r="F56" i="3"/>
  <c r="B382" i="14"/>
  <c r="B385" i="14"/>
  <c r="G586" i="4"/>
  <c r="F591" i="4" s="1"/>
  <c r="G591" i="4" s="1"/>
  <c r="B344" i="5"/>
  <c r="H12" i="5"/>
  <c r="G197" i="3"/>
  <c r="H197" i="3" s="1"/>
  <c r="G226" i="3"/>
  <c r="H226" i="3" s="1"/>
  <c r="G198" i="3"/>
  <c r="H198" i="3" s="1"/>
  <c r="H199" i="3" s="1"/>
  <c r="G227" i="3"/>
  <c r="H227" i="3" s="1"/>
  <c r="B197" i="3"/>
  <c r="B226" i="3"/>
  <c r="B198" i="3"/>
  <c r="B227" i="3"/>
  <c r="H248" i="3"/>
  <c r="H47" i="5"/>
  <c r="G511" i="5"/>
  <c r="H511" i="5" s="1"/>
  <c r="H517" i="5" s="1"/>
  <c r="G441" i="5"/>
  <c r="H441" i="5" s="1"/>
  <c r="H447" i="5" s="1"/>
  <c r="G369" i="5"/>
  <c r="H369" i="5" s="1"/>
  <c r="H375" i="5" s="1"/>
  <c r="G333" i="5"/>
  <c r="H333" i="5" s="1"/>
  <c r="H340" i="5" s="1"/>
  <c r="G264" i="5"/>
  <c r="H264" i="5" s="1"/>
  <c r="H270" i="5" s="1"/>
  <c r="G231" i="5"/>
  <c r="H231" i="5" s="1"/>
  <c r="H237" i="5" s="1"/>
  <c r="G197" i="5"/>
  <c r="H197" i="5" s="1"/>
  <c r="H203" i="5" s="1"/>
  <c r="G93" i="5"/>
  <c r="H93" i="5" s="1"/>
  <c r="H100" i="5" s="1"/>
  <c r="B511" i="5"/>
  <c r="B441" i="5"/>
  <c r="B369" i="5"/>
  <c r="B333" i="5"/>
  <c r="B264" i="5"/>
  <c r="B231" i="5"/>
  <c r="B93" i="5"/>
  <c r="H504" i="5"/>
  <c r="G412" i="3"/>
  <c r="H412" i="3" s="1"/>
  <c r="G447" i="3"/>
  <c r="G338" i="3"/>
  <c r="H338" i="3" s="1"/>
  <c r="G410" i="3"/>
  <c r="H410" i="3" s="1"/>
  <c r="F235" i="4"/>
  <c r="G235" i="4" s="1"/>
  <c r="G407" i="3"/>
  <c r="H407" i="3" s="1"/>
  <c r="G444" i="3"/>
  <c r="H444" i="3" s="1"/>
  <c r="B412" i="3"/>
  <c r="B518" i="3" s="1"/>
  <c r="B559" i="3" s="1"/>
  <c r="B594" i="3" s="1"/>
  <c r="B447" i="3"/>
  <c r="B338" i="3"/>
  <c r="B410" i="3"/>
  <c r="B375" i="3"/>
  <c r="B413" i="3"/>
  <c r="B449" i="3"/>
  <c r="B486" i="3"/>
  <c r="B596" i="3" s="1"/>
  <c r="B635" i="3" s="1"/>
  <c r="G411" i="3"/>
  <c r="H411" i="3" s="1"/>
  <c r="G446" i="3"/>
  <c r="H446" i="3" s="1"/>
  <c r="B411" i="3"/>
  <c r="B446" i="3"/>
  <c r="G404" i="3"/>
  <c r="H404" i="3" s="1"/>
  <c r="G441" i="3"/>
  <c r="H441" i="3" s="1"/>
  <c r="B407" i="3"/>
  <c r="B444" i="3"/>
  <c r="G408" i="3"/>
  <c r="H408" i="3" s="1"/>
  <c r="G484" i="3"/>
  <c r="H484" i="3" s="1"/>
  <c r="G445" i="3"/>
  <c r="H445" i="3" s="1"/>
  <c r="B408" i="3"/>
  <c r="B484" i="3"/>
  <c r="B601" i="3" s="1"/>
  <c r="B445" i="3"/>
  <c r="B406" i="3"/>
  <c r="B443" i="3"/>
  <c r="B520" i="3" s="1"/>
  <c r="B409" i="3"/>
  <c r="B485" i="3"/>
  <c r="B404" i="3"/>
  <c r="B441" i="3"/>
  <c r="B525" i="3" s="1"/>
  <c r="B599" i="3" s="1"/>
  <c r="B405" i="3"/>
  <c r="B442" i="3"/>
  <c r="F636" i="4"/>
  <c r="G636" i="4" s="1"/>
  <c r="F637" i="4"/>
  <c r="G637" i="4" s="1"/>
  <c r="F32" i="1"/>
  <c r="F33" i="1"/>
  <c r="F34" i="1"/>
  <c r="H698" i="3"/>
  <c r="H699" i="3" s="1"/>
  <c r="H701" i="3" s="1"/>
  <c r="G43" i="1" s="1"/>
  <c r="G273" i="3"/>
  <c r="H273" i="3" s="1"/>
  <c r="G374" i="3"/>
  <c r="H374" i="3" s="1"/>
  <c r="B273" i="3"/>
  <c r="B374" i="3"/>
  <c r="B335" i="3"/>
  <c r="B372" i="3"/>
  <c r="B521" i="3" s="1"/>
  <c r="G371" i="3"/>
  <c r="H371" i="3" s="1"/>
  <c r="G373" i="3"/>
  <c r="H373" i="3" s="1"/>
  <c r="B373" i="3"/>
  <c r="B371" i="3"/>
  <c r="B333" i="3"/>
  <c r="G605" i="4"/>
  <c r="G598" i="4"/>
  <c r="F22" i="1"/>
  <c r="F26" i="1"/>
  <c r="F29" i="1"/>
  <c r="F30" i="1"/>
  <c r="F188" i="4"/>
  <c r="G188" i="4" s="1"/>
  <c r="G189" i="4" s="1"/>
  <c r="F194" i="4" s="1"/>
  <c r="B188" i="4"/>
  <c r="F81" i="4"/>
  <c r="G81" i="4" s="1"/>
  <c r="G83" i="4" s="1"/>
  <c r="F95" i="4" s="1"/>
  <c r="G95" i="4" s="1"/>
  <c r="B81" i="4"/>
  <c r="B532" i="4"/>
  <c r="G339" i="3"/>
  <c r="H339" i="3" s="1"/>
  <c r="B339" i="3"/>
  <c r="G527" i="5"/>
  <c r="H527" i="5" s="1"/>
  <c r="G491" i="5"/>
  <c r="H491" i="5" s="1"/>
  <c r="G236" i="4"/>
  <c r="G335" i="3"/>
  <c r="H335" i="3" s="1"/>
  <c r="B525" i="5"/>
  <c r="B489" i="5"/>
  <c r="G525" i="5"/>
  <c r="H525" i="5" s="1"/>
  <c r="G489" i="5"/>
  <c r="H489" i="5" s="1"/>
  <c r="B527" i="5"/>
  <c r="B491" i="5"/>
  <c r="B146" i="3"/>
  <c r="B340" i="3"/>
  <c r="B174" i="3"/>
  <c r="F135" i="4"/>
  <c r="G135" i="4" s="1"/>
  <c r="G136" i="4" s="1"/>
  <c r="F148" i="4" s="1"/>
  <c r="F326" i="4"/>
  <c r="G326" i="4" s="1"/>
  <c r="G328" i="4" s="1"/>
  <c r="B326" i="4"/>
  <c r="G145" i="3"/>
  <c r="H145" i="3" s="1"/>
  <c r="G337" i="3"/>
  <c r="H337" i="3" s="1"/>
  <c r="G142" i="3"/>
  <c r="H142" i="3" s="1"/>
  <c r="G332" i="3"/>
  <c r="H332" i="3" s="1"/>
  <c r="G275" i="3"/>
  <c r="H275" i="3" s="1"/>
  <c r="G176" i="3"/>
  <c r="H176" i="3" s="1"/>
  <c r="G453" i="5"/>
  <c r="H453" i="5" s="1"/>
  <c r="G523" i="5"/>
  <c r="H523" i="5" s="1"/>
  <c r="G524" i="5"/>
  <c r="H524" i="5" s="1"/>
  <c r="G490" i="5"/>
  <c r="H490" i="5" s="1"/>
  <c r="B522" i="5"/>
  <c r="B488" i="5"/>
  <c r="B453" i="5"/>
  <c r="B523" i="5"/>
  <c r="B524" i="5"/>
  <c r="B490" i="5"/>
  <c r="G144" i="3"/>
  <c r="H144" i="3" s="1"/>
  <c r="G336" i="3"/>
  <c r="H336" i="3" s="1"/>
  <c r="G274" i="3"/>
  <c r="H274" i="3" s="1"/>
  <c r="G175" i="3"/>
  <c r="H175" i="3" s="1"/>
  <c r="B144" i="3"/>
  <c r="B336" i="3"/>
  <c r="B274" i="3"/>
  <c r="B175" i="3"/>
  <c r="B143" i="3"/>
  <c r="B334" i="3"/>
  <c r="B145" i="3"/>
  <c r="B337" i="3"/>
  <c r="B142" i="3"/>
  <c r="B332" i="3"/>
  <c r="B275" i="3"/>
  <c r="B560" i="3" s="1"/>
  <c r="B176" i="3"/>
  <c r="B520" i="5"/>
  <c r="B486" i="5"/>
  <c r="B521" i="5"/>
  <c r="B487" i="5"/>
  <c r="H300" i="3"/>
  <c r="G308" i="3" s="1"/>
  <c r="H308" i="3" s="1"/>
  <c r="H309" i="3" s="1"/>
  <c r="G457" i="5"/>
  <c r="H457" i="5" s="1"/>
  <c r="G422" i="5"/>
  <c r="H422" i="5" s="1"/>
  <c r="B455" i="5"/>
  <c r="B419" i="5"/>
  <c r="G455" i="5"/>
  <c r="H455" i="5" s="1"/>
  <c r="G419" i="5"/>
  <c r="H419" i="5" s="1"/>
  <c r="B457" i="5"/>
  <c r="B422" i="5"/>
  <c r="B451" i="5"/>
  <c r="B418" i="5"/>
  <c r="B454" i="5"/>
  <c r="B420" i="5"/>
  <c r="B450" i="5"/>
  <c r="B416" i="5"/>
  <c r="B452" i="5"/>
  <c r="B417" i="5"/>
  <c r="G348" i="5"/>
  <c r="H348" i="5" s="1"/>
  <c r="G458" i="5"/>
  <c r="H458" i="5" s="1"/>
  <c r="B348" i="5"/>
  <c r="B458" i="5"/>
  <c r="H456" i="5"/>
  <c r="G546" i="4"/>
  <c r="F342" i="4"/>
  <c r="G342" i="4" s="1"/>
  <c r="G286" i="4"/>
  <c r="F166" i="4"/>
  <c r="G166" i="4" s="1"/>
  <c r="G168" i="4" s="1"/>
  <c r="F112" i="4"/>
  <c r="G112" i="4" s="1"/>
  <c r="F367" i="4"/>
  <c r="G367" i="4" s="1"/>
  <c r="F59" i="4"/>
  <c r="G59" i="4" s="1"/>
  <c r="F357" i="4"/>
  <c r="G357" i="4" s="1"/>
  <c r="F296" i="4"/>
  <c r="G296" i="4" s="1"/>
  <c r="F158" i="4"/>
  <c r="G158" i="4" s="1"/>
  <c r="F105" i="4"/>
  <c r="G105" i="4" s="1"/>
  <c r="F49" i="4"/>
  <c r="G49" i="4" s="1"/>
  <c r="G387" i="5"/>
  <c r="H387" i="5" s="1"/>
  <c r="G349" i="5"/>
  <c r="H349" i="5" s="1"/>
  <c r="B387" i="5"/>
  <c r="B349" i="5"/>
  <c r="F295" i="4"/>
  <c r="G295" i="4" s="1"/>
  <c r="B294" i="4"/>
  <c r="B295" i="4"/>
  <c r="G56" i="3"/>
  <c r="G25" i="3"/>
  <c r="H25" i="3" s="1"/>
  <c r="G451" i="5"/>
  <c r="H451" i="5" s="1"/>
  <c r="F81" i="6"/>
  <c r="G556" i="5" s="1"/>
  <c r="H556" i="5" s="1"/>
  <c r="G382" i="5"/>
  <c r="H382" i="5" s="1"/>
  <c r="G276" i="5"/>
  <c r="H276" i="5" s="1"/>
  <c r="G242" i="5"/>
  <c r="H242" i="5" s="1"/>
  <c r="G209" i="5"/>
  <c r="H209" i="5" s="1"/>
  <c r="G68" i="5"/>
  <c r="H68" i="5" s="1"/>
  <c r="G347" i="5"/>
  <c r="H347" i="5" s="1"/>
  <c r="G312" i="5"/>
  <c r="H312" i="5" s="1"/>
  <c r="G277" i="5"/>
  <c r="H277" i="5" s="1"/>
  <c r="G107" i="5"/>
  <c r="H107" i="5" s="1"/>
  <c r="G177" i="5"/>
  <c r="H177" i="5" s="1"/>
  <c r="G32" i="5"/>
  <c r="H32" i="5" s="1"/>
  <c r="B383" i="5"/>
  <c r="B347" i="5"/>
  <c r="G55" i="3"/>
  <c r="H55" i="3" s="1"/>
  <c r="G24" i="3"/>
  <c r="H24" i="3" s="1"/>
  <c r="B59" i="4"/>
  <c r="B367" i="4"/>
  <c r="B357" i="4"/>
  <c r="F539" i="4"/>
  <c r="G539" i="4" s="1"/>
  <c r="F538" i="4"/>
  <c r="G538" i="4" s="1"/>
  <c r="B380" i="5"/>
  <c r="B345" i="5"/>
  <c r="B382" i="5"/>
  <c r="B346" i="5"/>
  <c r="B112" i="4"/>
  <c r="B166" i="4"/>
  <c r="B296" i="4"/>
  <c r="B158" i="4"/>
  <c r="B105" i="4"/>
  <c r="B49" i="4"/>
  <c r="H256" i="5"/>
  <c r="H257" i="5" s="1"/>
  <c r="B64" i="5"/>
  <c r="B379" i="5"/>
  <c r="G64" i="5"/>
  <c r="H64" i="5" s="1"/>
  <c r="G379" i="5"/>
  <c r="H379" i="5" s="1"/>
  <c r="B311" i="5"/>
  <c r="B384" i="5"/>
  <c r="G311" i="5"/>
  <c r="H311" i="5" s="1"/>
  <c r="G384" i="5"/>
  <c r="H384" i="5" s="1"/>
  <c r="B72" i="5"/>
  <c r="B386" i="5"/>
  <c r="G72" i="5"/>
  <c r="H72" i="5" s="1"/>
  <c r="G386" i="5"/>
  <c r="H386" i="5" s="1"/>
  <c r="B23" i="3"/>
  <c r="B54" i="3"/>
  <c r="B24" i="3"/>
  <c r="B55" i="3"/>
  <c r="B25" i="3"/>
  <c r="B56" i="3"/>
  <c r="B343" i="5"/>
  <c r="B378" i="5"/>
  <c r="B71" i="5"/>
  <c r="B385" i="5"/>
  <c r="G278" i="5"/>
  <c r="H278" i="5" s="1"/>
  <c r="G313" i="5"/>
  <c r="H313" i="5" s="1"/>
  <c r="B278" i="5"/>
  <c r="B313" i="5"/>
  <c r="G111" i="5"/>
  <c r="H111" i="5" s="1"/>
  <c r="G279" i="5"/>
  <c r="H279" i="5" s="1"/>
  <c r="B111" i="5"/>
  <c r="B279" i="5"/>
  <c r="B240" i="5"/>
  <c r="B308" i="5"/>
  <c r="B273" i="5"/>
  <c r="B309" i="5"/>
  <c r="B274" i="5"/>
  <c r="B241" i="5"/>
  <c r="B310" i="5"/>
  <c r="B275" i="5"/>
  <c r="B242" i="5"/>
  <c r="B276" i="5"/>
  <c r="B312" i="5"/>
  <c r="B277" i="5"/>
  <c r="G110" i="5"/>
  <c r="H110" i="5" s="1"/>
  <c r="G213" i="5"/>
  <c r="H213" i="5" s="1"/>
  <c r="B108" i="5"/>
  <c r="B244" i="5"/>
  <c r="B211" i="5"/>
  <c r="G108" i="5"/>
  <c r="H108" i="5" s="1"/>
  <c r="G244" i="5"/>
  <c r="H244" i="5" s="1"/>
  <c r="G211" i="5"/>
  <c r="H211" i="5" s="1"/>
  <c r="B110" i="5"/>
  <c r="B213" i="5"/>
  <c r="B107" i="5"/>
  <c r="B243" i="5"/>
  <c r="B210" i="5"/>
  <c r="B33" i="5"/>
  <c r="B212" i="5"/>
  <c r="B103" i="5"/>
  <c r="B206" i="5"/>
  <c r="B105" i="5"/>
  <c r="B207" i="5"/>
  <c r="B104" i="5"/>
  <c r="B208" i="5"/>
  <c r="B106" i="5"/>
  <c r="B209" i="5"/>
  <c r="B235" i="4"/>
  <c r="G34" i="5"/>
  <c r="H34" i="5" s="1"/>
  <c r="G178" i="5"/>
  <c r="H178" i="5" s="1"/>
  <c r="G145" i="5"/>
  <c r="H145" i="5" s="1"/>
  <c r="G74" i="5"/>
  <c r="H74" i="5" s="1"/>
  <c r="F48" i="4"/>
  <c r="G48" i="4" s="1"/>
  <c r="F356" i="4"/>
  <c r="G356" i="4" s="1"/>
  <c r="F47" i="4"/>
  <c r="G47" i="4" s="1"/>
  <c r="F355" i="4"/>
  <c r="G355" i="4" s="1"/>
  <c r="F46" i="4"/>
  <c r="G46" i="4" s="1"/>
  <c r="F354" i="4"/>
  <c r="G354" i="4" s="1"/>
  <c r="F58" i="4"/>
  <c r="G58" i="4" s="1"/>
  <c r="F366" i="4"/>
  <c r="G366" i="4" s="1"/>
  <c r="F210" i="4"/>
  <c r="G210" i="4" s="1"/>
  <c r="F456" i="4"/>
  <c r="G456" i="4" s="1"/>
  <c r="F408" i="4"/>
  <c r="G408" i="4" s="1"/>
  <c r="B176" i="5"/>
  <c r="B143" i="5"/>
  <c r="B70" i="5"/>
  <c r="G176" i="5"/>
  <c r="H176" i="5" s="1"/>
  <c r="G143" i="5"/>
  <c r="H143" i="5" s="1"/>
  <c r="G70" i="5"/>
  <c r="H70" i="5" s="1"/>
  <c r="B34" i="5"/>
  <c r="B178" i="5"/>
  <c r="B145" i="5"/>
  <c r="B74" i="5"/>
  <c r="B48" i="4"/>
  <c r="B356" i="4"/>
  <c r="B47" i="4"/>
  <c r="B355" i="4"/>
  <c r="B46" i="4"/>
  <c r="B354" i="4"/>
  <c r="B55" i="4"/>
  <c r="B363" i="4"/>
  <c r="B42" i="4"/>
  <c r="B350" i="4"/>
  <c r="F42" i="4"/>
  <c r="F350" i="4"/>
  <c r="G350" i="4" s="1"/>
  <c r="B43" i="4"/>
  <c r="B351" i="4"/>
  <c r="F43" i="4"/>
  <c r="G43" i="4" s="1"/>
  <c r="F351" i="4"/>
  <c r="G351" i="4" s="1"/>
  <c r="B44" i="4"/>
  <c r="B352" i="4"/>
  <c r="F352" i="4"/>
  <c r="G352" i="4" s="1"/>
  <c r="B45" i="4"/>
  <c r="B504" i="4"/>
  <c r="B353" i="4"/>
  <c r="B293" i="4"/>
  <c r="F45" i="4"/>
  <c r="G45" i="4" s="1"/>
  <c r="F504" i="4"/>
  <c r="G504" i="4" s="1"/>
  <c r="F353" i="4"/>
  <c r="G353" i="4" s="1"/>
  <c r="F293" i="4"/>
  <c r="G293" i="4" s="1"/>
  <c r="B56" i="4"/>
  <c r="B364" i="4"/>
  <c r="B57" i="4"/>
  <c r="B365" i="4"/>
  <c r="F57" i="4"/>
  <c r="G57" i="4" s="1"/>
  <c r="F365" i="4"/>
  <c r="G365" i="4" s="1"/>
  <c r="B58" i="4"/>
  <c r="B366" i="4"/>
  <c r="B303" i="4"/>
  <c r="B304" i="4"/>
  <c r="F449" i="4"/>
  <c r="G449" i="4" s="1"/>
  <c r="G450" i="4" s="1"/>
  <c r="F401" i="4"/>
  <c r="G401" i="4" s="1"/>
  <c r="G402" i="4" s="1"/>
  <c r="F457" i="4"/>
  <c r="G457" i="4" s="1"/>
  <c r="F409" i="4"/>
  <c r="G409" i="4" s="1"/>
  <c r="B449" i="4"/>
  <c r="B401" i="4"/>
  <c r="B457" i="4"/>
  <c r="B409" i="4"/>
  <c r="B210" i="4"/>
  <c r="B456" i="4"/>
  <c r="B408" i="4"/>
  <c r="B173" i="5"/>
  <c r="B140" i="5"/>
  <c r="B175" i="5"/>
  <c r="B142" i="5"/>
  <c r="B31" i="5"/>
  <c r="B68" i="5"/>
  <c r="B177" i="5"/>
  <c r="B144" i="5"/>
  <c r="B285" i="4"/>
  <c r="B341" i="4"/>
  <c r="B342" i="4"/>
  <c r="B455" i="4"/>
  <c r="B407" i="4"/>
  <c r="G437" i="4"/>
  <c r="B141" i="5"/>
  <c r="B174" i="5"/>
  <c r="F174" i="5"/>
  <c r="F395" i="4"/>
  <c r="G395" i="4" s="1"/>
  <c r="F394" i="4"/>
  <c r="G54" i="5"/>
  <c r="H54" i="5" s="1"/>
  <c r="H60" i="5" s="1"/>
  <c r="G19" i="5"/>
  <c r="H19" i="5" s="1"/>
  <c r="H25" i="5" s="1"/>
  <c r="B54" i="5"/>
  <c r="B19" i="5"/>
  <c r="B63" i="5"/>
  <c r="B28" i="5"/>
  <c r="B65" i="5"/>
  <c r="B29" i="5"/>
  <c r="B66" i="5"/>
  <c r="B30" i="5"/>
  <c r="B69" i="5"/>
  <c r="B32" i="5"/>
  <c r="B103" i="4"/>
  <c r="B209" i="4"/>
  <c r="B41" i="4"/>
  <c r="B156" i="4"/>
  <c r="F41" i="4"/>
  <c r="F156" i="4"/>
  <c r="G156" i="4" s="1"/>
  <c r="B149" i="4"/>
  <c r="B786" i="4" s="1"/>
  <c r="B34" i="4"/>
  <c r="B96" i="4"/>
  <c r="F44" i="4"/>
  <c r="G44" i="4" s="1"/>
  <c r="F46" i="12"/>
  <c r="F19" i="6"/>
  <c r="F54" i="12"/>
  <c r="F55" i="12"/>
  <c r="F56" i="12"/>
  <c r="F57" i="12"/>
  <c r="F25" i="6"/>
  <c r="F59" i="12"/>
  <c r="F26" i="6"/>
  <c r="F72" i="12"/>
  <c r="F32" i="6"/>
  <c r="F203" i="4" s="1"/>
  <c r="G203" i="4" s="1"/>
  <c r="F117" i="12"/>
  <c r="F110" i="6"/>
  <c r="F271" i="4" s="1"/>
  <c r="G271" i="4" s="1"/>
  <c r="F118" i="12"/>
  <c r="F111" i="6"/>
  <c r="F119" i="12"/>
  <c r="F34" i="6"/>
  <c r="F74" i="12"/>
  <c r="F35" i="6"/>
  <c r="F75" i="12"/>
  <c r="F36" i="6"/>
  <c r="A240" i="8"/>
  <c r="B289" i="14"/>
  <c r="A241" i="8"/>
  <c r="B290" i="14"/>
  <c r="A242" i="8"/>
  <c r="B291" i="14"/>
  <c r="B459" i="15"/>
  <c r="B430" i="15"/>
  <c r="B394" i="15"/>
  <c r="B129" i="15"/>
  <c r="B96" i="15"/>
  <c r="B54" i="15"/>
  <c r="G459" i="15"/>
  <c r="H459" i="15" s="1"/>
  <c r="H460" i="15" s="1"/>
  <c r="G430" i="15"/>
  <c r="H430" i="15" s="1"/>
  <c r="G394" i="15"/>
  <c r="H394" i="15" s="1"/>
  <c r="H395" i="15" s="1"/>
  <c r="G129" i="15"/>
  <c r="H129" i="15" s="1"/>
  <c r="G96" i="15"/>
  <c r="H96" i="15" s="1"/>
  <c r="G54" i="15"/>
  <c r="H54" i="15" s="1"/>
  <c r="B489" i="15"/>
  <c r="B427" i="15"/>
  <c r="B93" i="15"/>
  <c r="B428" i="15"/>
  <c r="B94" i="15"/>
  <c r="G428" i="15"/>
  <c r="H428" i="15" s="1"/>
  <c r="G94" i="15"/>
  <c r="H94" i="15" s="1"/>
  <c r="B493" i="15"/>
  <c r="B424" i="15"/>
  <c r="B244" i="15"/>
  <c r="B128" i="15"/>
  <c r="B89" i="15"/>
  <c r="G493" i="15"/>
  <c r="H493" i="15" s="1"/>
  <c r="G89" i="15"/>
  <c r="H89" i="15" s="1"/>
  <c r="B386" i="14"/>
  <c r="B192" i="14"/>
  <c r="B77" i="14"/>
  <c r="F77" i="14"/>
  <c r="B387" i="14"/>
  <c r="B193" i="14"/>
  <c r="B78" i="14"/>
  <c r="F387" i="14"/>
  <c r="G387" i="14" s="1"/>
  <c r="F193" i="14"/>
  <c r="G193" i="14" s="1"/>
  <c r="F78" i="14"/>
  <c r="F388" i="14"/>
  <c r="G388" i="14" s="1"/>
  <c r="F194" i="14"/>
  <c r="G194" i="14" s="1"/>
  <c r="F79" i="14"/>
  <c r="F88" i="14"/>
  <c r="G88" i="14" s="1"/>
  <c r="B530" i="13"/>
  <c r="B497" i="13"/>
  <c r="B462" i="13"/>
  <c r="B404" i="13"/>
  <c r="B369" i="13"/>
  <c r="B336" i="13"/>
  <c r="B268" i="13"/>
  <c r="B233" i="13"/>
  <c r="B201" i="13"/>
  <c r="B169" i="13"/>
  <c r="B137" i="13"/>
  <c r="B105" i="13"/>
  <c r="B72" i="13"/>
  <c r="B34" i="13"/>
  <c r="G530" i="13"/>
  <c r="H530" i="13" s="1"/>
  <c r="G497" i="13"/>
  <c r="H497" i="13" s="1"/>
  <c r="G462" i="13"/>
  <c r="H462" i="13" s="1"/>
  <c r="G404" i="13"/>
  <c r="H404" i="13" s="1"/>
  <c r="G369" i="13"/>
  <c r="H369" i="13" s="1"/>
  <c r="G336" i="13"/>
  <c r="H336" i="13" s="1"/>
  <c r="G268" i="13"/>
  <c r="H268" i="13" s="1"/>
  <c r="G233" i="13"/>
  <c r="H233" i="13" s="1"/>
  <c r="G201" i="13"/>
  <c r="H201" i="13" s="1"/>
  <c r="G169" i="13"/>
  <c r="H169" i="13" s="1"/>
  <c r="G137" i="13"/>
  <c r="H137" i="13" s="1"/>
  <c r="G105" i="13"/>
  <c r="H105" i="13" s="1"/>
  <c r="G72" i="13"/>
  <c r="H72" i="13" s="1"/>
  <c r="G34" i="13"/>
  <c r="H34" i="13" s="1"/>
  <c r="B525" i="13"/>
  <c r="B490" i="13"/>
  <c r="B458" i="13"/>
  <c r="B398" i="13"/>
  <c r="B363" i="13"/>
  <c r="B332" i="13"/>
  <c r="B297" i="13"/>
  <c r="B262" i="13"/>
  <c r="B229" i="13"/>
  <c r="B197" i="13"/>
  <c r="B165" i="13"/>
  <c r="B133" i="13"/>
  <c r="B100" i="13"/>
  <c r="B63" i="13"/>
  <c r="B28" i="13"/>
  <c r="G525" i="13"/>
  <c r="H525" i="13" s="1"/>
  <c r="G490" i="13"/>
  <c r="H490" i="13" s="1"/>
  <c r="G458" i="13"/>
  <c r="H458" i="13" s="1"/>
  <c r="G398" i="13"/>
  <c r="H398" i="13" s="1"/>
  <c r="G363" i="13"/>
  <c r="H363" i="13" s="1"/>
  <c r="G332" i="13"/>
  <c r="H332" i="13" s="1"/>
  <c r="G297" i="13"/>
  <c r="H297" i="13" s="1"/>
  <c r="G262" i="13"/>
  <c r="H262" i="13" s="1"/>
  <c r="G229" i="13"/>
  <c r="H229" i="13" s="1"/>
  <c r="G197" i="13"/>
  <c r="H197" i="13" s="1"/>
  <c r="G165" i="13"/>
  <c r="H165" i="13" s="1"/>
  <c r="G133" i="13"/>
  <c r="H133" i="13" s="1"/>
  <c r="G100" i="13"/>
  <c r="H100" i="13" s="1"/>
  <c r="G63" i="13"/>
  <c r="H63" i="13" s="1"/>
  <c r="G28" i="13"/>
  <c r="H28" i="13" s="1"/>
  <c r="A99" i="8"/>
  <c r="B70" i="13"/>
  <c r="B403" i="13"/>
  <c r="B301" i="13"/>
  <c r="B267" i="13"/>
  <c r="G403" i="13"/>
  <c r="H403" i="13" s="1"/>
  <c r="G301" i="13"/>
  <c r="H301" i="13" s="1"/>
  <c r="G267" i="13"/>
  <c r="H267" i="13" s="1"/>
  <c r="B491" i="15"/>
  <c r="B429" i="15"/>
  <c r="B95" i="15"/>
  <c r="G491" i="15"/>
  <c r="H491" i="15" s="1"/>
  <c r="G429" i="15"/>
  <c r="H429" i="15" s="1"/>
  <c r="G95" i="15"/>
  <c r="H95" i="15" s="1"/>
  <c r="B686" i="14"/>
  <c r="B628" i="14"/>
  <c r="B590" i="14"/>
  <c r="B553" i="14"/>
  <c r="B438" i="14"/>
  <c r="B389" i="14"/>
  <c r="B249" i="14"/>
  <c r="B195" i="14"/>
  <c r="B135" i="14"/>
  <c r="B80" i="14"/>
  <c r="F686" i="14"/>
  <c r="G686" i="14" s="1"/>
  <c r="F628" i="14"/>
  <c r="G628" i="14" s="1"/>
  <c r="F590" i="14"/>
  <c r="G590" i="14" s="1"/>
  <c r="F553" i="14"/>
  <c r="G553" i="14" s="1"/>
  <c r="F438" i="14"/>
  <c r="G438" i="14" s="1"/>
  <c r="F389" i="14"/>
  <c r="G389" i="14" s="1"/>
  <c r="F249" i="14"/>
  <c r="G249" i="14" s="1"/>
  <c r="F195" i="14"/>
  <c r="G195" i="14" s="1"/>
  <c r="F135" i="14"/>
  <c r="G135" i="14" s="1"/>
  <c r="F80" i="14"/>
  <c r="G80" i="14" s="1"/>
  <c r="B492" i="13"/>
  <c r="B65" i="13"/>
  <c r="G492" i="13"/>
  <c r="H492" i="13" s="1"/>
  <c r="G65" i="13"/>
  <c r="H65" i="13" s="1"/>
  <c r="B328" i="15"/>
  <c r="B297" i="15"/>
  <c r="G328" i="15"/>
  <c r="H328" i="15" s="1"/>
  <c r="G297" i="15"/>
  <c r="H297" i="15" s="1"/>
  <c r="G515" i="13"/>
  <c r="H515" i="13" s="1"/>
  <c r="G480" i="13"/>
  <c r="H480" i="13" s="1"/>
  <c r="G449" i="13"/>
  <c r="H449" i="13" s="1"/>
  <c r="G422" i="13"/>
  <c r="H422" i="13" s="1"/>
  <c r="G389" i="13"/>
  <c r="H389" i="13" s="1"/>
  <c r="G322" i="13"/>
  <c r="H322" i="13" s="1"/>
  <c r="G288" i="13"/>
  <c r="H288" i="13" s="1"/>
  <c r="G253" i="13"/>
  <c r="H253" i="13" s="1"/>
  <c r="G219" i="13"/>
  <c r="H219" i="13" s="1"/>
  <c r="G187" i="13"/>
  <c r="H187" i="13" s="1"/>
  <c r="G155" i="13"/>
  <c r="H155" i="13" s="1"/>
  <c r="G123" i="13"/>
  <c r="H123" i="13" s="1"/>
  <c r="G90" i="13"/>
  <c r="H90" i="13" s="1"/>
  <c r="G52" i="13"/>
  <c r="H52" i="13" s="1"/>
  <c r="G19" i="13"/>
  <c r="H19" i="13" s="1"/>
  <c r="B519" i="13"/>
  <c r="B484" i="13"/>
  <c r="B453" i="13"/>
  <c r="B426" i="13"/>
  <c r="B393" i="13"/>
  <c r="B326" i="13"/>
  <c r="B292" i="13"/>
  <c r="B257" i="13"/>
  <c r="B223" i="13"/>
  <c r="B191" i="13"/>
  <c r="B159" i="13"/>
  <c r="B127" i="13"/>
  <c r="B94" i="13"/>
  <c r="B56" i="13"/>
  <c r="B23" i="13"/>
  <c r="G519" i="13"/>
  <c r="H519" i="13" s="1"/>
  <c r="G484" i="13"/>
  <c r="H484" i="13" s="1"/>
  <c r="G453" i="13"/>
  <c r="H453" i="13" s="1"/>
  <c r="G426" i="13"/>
  <c r="H426" i="13" s="1"/>
  <c r="G393" i="13"/>
  <c r="H393" i="13" s="1"/>
  <c r="G326" i="13"/>
  <c r="H326" i="13" s="1"/>
  <c r="G292" i="13"/>
  <c r="H292" i="13" s="1"/>
  <c r="G257" i="13"/>
  <c r="H257" i="13" s="1"/>
  <c r="G223" i="13"/>
  <c r="H223" i="13" s="1"/>
  <c r="G191" i="13"/>
  <c r="H191" i="13" s="1"/>
  <c r="G159" i="13"/>
  <c r="H159" i="13" s="1"/>
  <c r="G127" i="13"/>
  <c r="H127" i="13" s="1"/>
  <c r="G94" i="13"/>
  <c r="H94" i="13" s="1"/>
  <c r="G56" i="13"/>
  <c r="H56" i="13" s="1"/>
  <c r="G23" i="13"/>
  <c r="H23" i="13" s="1"/>
  <c r="B635" i="14"/>
  <c r="B589" i="14"/>
  <c r="B445" i="14"/>
  <c r="B398" i="14"/>
  <c r="B204" i="14"/>
  <c r="B89" i="14"/>
  <c r="F635" i="14"/>
  <c r="G635" i="14" s="1"/>
  <c r="F589" i="14"/>
  <c r="G589" i="14" s="1"/>
  <c r="F445" i="14"/>
  <c r="G445" i="14" s="1"/>
  <c r="F398" i="14"/>
  <c r="G398" i="14" s="1"/>
  <c r="F204" i="14"/>
  <c r="G204" i="14" s="1"/>
  <c r="F89" i="14"/>
  <c r="G89" i="14" s="1"/>
  <c r="B560" i="14"/>
  <c r="B142" i="14"/>
  <c r="F560" i="14"/>
  <c r="G560" i="14" s="1"/>
  <c r="F142" i="14"/>
  <c r="G142" i="14" s="1"/>
  <c r="H70" i="13"/>
  <c r="H71" i="13"/>
  <c r="H303" i="13"/>
  <c r="G203" i="14"/>
  <c r="G290" i="14"/>
  <c r="G291" i="14"/>
  <c r="G298" i="14"/>
  <c r="F384" i="14"/>
  <c r="G384" i="14" s="1"/>
  <c r="F190" i="14"/>
  <c r="G190" i="14" s="1"/>
  <c r="B384" i="14"/>
  <c r="B190" i="14"/>
  <c r="B75" i="14"/>
  <c r="B383" i="14"/>
  <c r="B189" i="14"/>
  <c r="B74" i="14"/>
  <c r="D34" i="17"/>
  <c r="E16" i="17"/>
  <c r="D35" i="17"/>
  <c r="E17" i="17"/>
  <c r="E19" i="17"/>
  <c r="E20" i="17"/>
  <c r="E21" i="17"/>
  <c r="E22" i="17"/>
  <c r="E24" i="17"/>
  <c r="E25" i="17"/>
  <c r="E26" i="17"/>
  <c r="E27" i="17"/>
  <c r="E28" i="17"/>
  <c r="E29" i="17"/>
  <c r="E38" i="17"/>
  <c r="E43" i="17"/>
  <c r="Q62" i="14"/>
  <c r="Q63" i="14" s="1"/>
  <c r="Q38" i="14"/>
  <c r="F66" i="14"/>
  <c r="G66" i="14" s="1"/>
  <c r="F62" i="14"/>
  <c r="G62" i="14" s="1"/>
  <c r="G50" i="14"/>
  <c r="G63" i="14"/>
  <c r="G64" i="14"/>
  <c r="G65" i="14"/>
  <c r="Q68" i="14"/>
  <c r="F128" i="14"/>
  <c r="G128" i="14" s="1"/>
  <c r="F124" i="14"/>
  <c r="G124" i="14" s="1"/>
  <c r="G112" i="14"/>
  <c r="G125" i="14"/>
  <c r="G126" i="14"/>
  <c r="G127" i="14"/>
  <c r="F181" i="14"/>
  <c r="G181" i="14" s="1"/>
  <c r="F177" i="14"/>
  <c r="G177" i="14" s="1"/>
  <c r="G165" i="14"/>
  <c r="G178" i="14"/>
  <c r="G179" i="14"/>
  <c r="G180" i="14"/>
  <c r="G187" i="14"/>
  <c r="F242" i="14"/>
  <c r="G242" i="14" s="1"/>
  <c r="F238" i="14"/>
  <c r="G238" i="14" s="1"/>
  <c r="G226" i="14"/>
  <c r="G239" i="14"/>
  <c r="G240" i="14"/>
  <c r="G241" i="14"/>
  <c r="F323" i="14"/>
  <c r="G323" i="14" s="1"/>
  <c r="G322" i="14"/>
  <c r="F375" i="14"/>
  <c r="G375" i="14" s="1"/>
  <c r="F371" i="14"/>
  <c r="G371" i="14" s="1"/>
  <c r="G359" i="14"/>
  <c r="G372" i="14"/>
  <c r="G373" i="14"/>
  <c r="G374" i="14"/>
  <c r="G381" i="14"/>
  <c r="F431" i="14"/>
  <c r="G431" i="14" s="1"/>
  <c r="G432" i="14" s="1"/>
  <c r="G419" i="14"/>
  <c r="G437" i="14"/>
  <c r="F470" i="14"/>
  <c r="G470" i="14" s="1"/>
  <c r="F469" i="14"/>
  <c r="F502" i="14"/>
  <c r="G502" i="14" s="1"/>
  <c r="F501" i="14"/>
  <c r="F546" i="14"/>
  <c r="G546" i="14" s="1"/>
  <c r="F542" i="14"/>
  <c r="G542" i="14" s="1"/>
  <c r="G530" i="14"/>
  <c r="G543" i="14"/>
  <c r="G544" i="14"/>
  <c r="G545" i="14"/>
  <c r="G588" i="14"/>
  <c r="F621" i="14"/>
  <c r="G621" i="14" s="1"/>
  <c r="G622" i="14" s="1"/>
  <c r="G609" i="14"/>
  <c r="G627" i="14"/>
  <c r="G660" i="14"/>
  <c r="G661" i="14" s="1"/>
  <c r="G663" i="14" s="1"/>
  <c r="H82" i="13"/>
  <c r="H83" i="13" s="1"/>
  <c r="H472" i="13"/>
  <c r="H473" i="13" s="1"/>
  <c r="H507" i="13"/>
  <c r="H508" i="13" s="1"/>
  <c r="N20" i="11"/>
  <c r="H20" i="11"/>
  <c r="F15" i="1"/>
  <c r="F16" i="1"/>
  <c r="F41" i="1"/>
  <c r="F42" i="1"/>
  <c r="F17" i="1"/>
  <c r="F18" i="1"/>
  <c r="G33" i="4"/>
  <c r="G21" i="4"/>
  <c r="G97" i="4"/>
  <c r="G103" i="4"/>
  <c r="G150" i="4"/>
  <c r="G464" i="4"/>
  <c r="G497" i="4"/>
  <c r="G498" i="4" s="1"/>
  <c r="G485" i="4"/>
  <c r="G503" i="4"/>
  <c r="H84" i="5"/>
  <c r="A74" i="8"/>
  <c r="A69" i="8"/>
  <c r="A58" i="8"/>
  <c r="A37" i="8"/>
  <c r="A28" i="8"/>
  <c r="A13" i="8"/>
  <c r="A66" i="8"/>
  <c r="A20" i="8"/>
  <c r="A10" i="8"/>
  <c r="A67" i="8"/>
  <c r="A11" i="8"/>
  <c r="A63" i="8"/>
  <c r="A42" i="8"/>
  <c r="A36" i="8"/>
  <c r="A24" i="8"/>
  <c r="A6" i="8"/>
  <c r="A235" i="8"/>
  <c r="A226" i="8"/>
  <c r="A214" i="8"/>
  <c r="A194" i="8"/>
  <c r="A183" i="8"/>
  <c r="A172" i="8"/>
  <c r="A163" i="8"/>
  <c r="A154" i="8"/>
  <c r="A145" i="8"/>
  <c r="A136" i="8"/>
  <c r="A125" i="8"/>
  <c r="A114" i="8"/>
  <c r="A101" i="8"/>
  <c r="A86" i="8"/>
  <c r="A231" i="8"/>
  <c r="A220" i="8"/>
  <c r="A210" i="8"/>
  <c r="A199" i="8"/>
  <c r="A188" i="8"/>
  <c r="A177" i="8"/>
  <c r="A168" i="8"/>
  <c r="A159" i="8"/>
  <c r="A150" i="8"/>
  <c r="A141" i="8"/>
  <c r="A131" i="8"/>
  <c r="A120" i="8"/>
  <c r="A107" i="8"/>
  <c r="A92" i="8"/>
  <c r="A80" i="8"/>
  <c r="A203" i="8"/>
  <c r="A193" i="8"/>
  <c r="A182" i="8"/>
  <c r="A68" i="8"/>
  <c r="A22" i="8"/>
  <c r="A12" i="8"/>
  <c r="A109" i="8"/>
  <c r="A94" i="8"/>
  <c r="F34" i="9"/>
  <c r="D10" i="9"/>
  <c r="D11" i="9" s="1"/>
  <c r="C24" i="9" s="1"/>
  <c r="D24" i="9" s="1"/>
  <c r="D25" i="9" s="1"/>
  <c r="F36" i="9"/>
  <c r="C26" i="9"/>
  <c r="H14" i="10"/>
  <c r="H13" i="10"/>
  <c r="G211" i="4" l="1"/>
  <c r="G143" i="3"/>
  <c r="H143" i="3" s="1"/>
  <c r="F87" i="14"/>
  <c r="G87" i="14" s="1"/>
  <c r="F192" i="14"/>
  <c r="G192" i="14" s="1"/>
  <c r="H432" i="13"/>
  <c r="F386" i="14"/>
  <c r="G386" i="14" s="1"/>
  <c r="G31" i="5"/>
  <c r="H31" i="5" s="1"/>
  <c r="G443" i="3"/>
  <c r="H443" i="3" s="1"/>
  <c r="G406" i="3"/>
  <c r="H406" i="3" s="1"/>
  <c r="G334" i="3"/>
  <c r="H334" i="3" s="1"/>
  <c r="G385" i="5"/>
  <c r="H385" i="5" s="1"/>
  <c r="F191" i="14"/>
  <c r="G191" i="14" s="1"/>
  <c r="G409" i="3"/>
  <c r="H409" i="3" s="1"/>
  <c r="F188" i="14"/>
  <c r="G188" i="14" s="1"/>
  <c r="F73" i="14"/>
  <c r="F592" i="4"/>
  <c r="G592" i="4" s="1"/>
  <c r="G442" i="3"/>
  <c r="H442" i="3" s="1"/>
  <c r="G405" i="3"/>
  <c r="H405" i="3" s="1"/>
  <c r="G333" i="3"/>
  <c r="H333" i="3" s="1"/>
  <c r="G62" i="13"/>
  <c r="H62" i="13" s="1"/>
  <c r="B500" i="3"/>
  <c r="B540" i="3"/>
  <c r="G148" i="4"/>
  <c r="G151" i="4" s="1"/>
  <c r="F785" i="4"/>
  <c r="G785" i="4" s="1"/>
  <c r="G788" i="4" s="1"/>
  <c r="G741" i="4"/>
  <c r="G752" i="4" s="1"/>
  <c r="G622" i="3" s="1"/>
  <c r="H622" i="3" s="1"/>
  <c r="F794" i="4"/>
  <c r="G794" i="4" s="1"/>
  <c r="G796" i="4" s="1"/>
  <c r="H731" i="3"/>
  <c r="H736" i="3" s="1"/>
  <c r="H738" i="3" s="1"/>
  <c r="G44" i="1" s="1"/>
  <c r="B519" i="3"/>
  <c r="B593" i="3"/>
  <c r="H447" i="3"/>
  <c r="G518" i="3"/>
  <c r="H244" i="3"/>
  <c r="G520" i="3"/>
  <c r="H520" i="3" s="1"/>
  <c r="G69" i="5"/>
  <c r="H69" i="5" s="1"/>
  <c r="G210" i="5"/>
  <c r="H210" i="5" s="1"/>
  <c r="G383" i="5"/>
  <c r="H383" i="5" s="1"/>
  <c r="G420" i="5"/>
  <c r="H420" i="5" s="1"/>
  <c r="F75" i="14"/>
  <c r="G144" i="5"/>
  <c r="H144" i="5" s="1"/>
  <c r="G243" i="5"/>
  <c r="H243" i="5" s="1"/>
  <c r="G346" i="5"/>
  <c r="H346" i="5" s="1"/>
  <c r="G454" i="5"/>
  <c r="H454" i="5" s="1"/>
  <c r="F40" i="9"/>
  <c r="D27" i="9" s="1"/>
  <c r="E502" i="15" s="1"/>
  <c r="D26" i="9"/>
  <c r="G106" i="4"/>
  <c r="G308" i="5"/>
  <c r="H308" i="5" s="1"/>
  <c r="G427" i="15"/>
  <c r="H427" i="15" s="1"/>
  <c r="G93" i="15"/>
  <c r="H93" i="15" s="1"/>
  <c r="G450" i="5"/>
  <c r="H450" i="5" s="1"/>
  <c r="G418" i="5"/>
  <c r="H418" i="5" s="1"/>
  <c r="G522" i="5"/>
  <c r="H522" i="5" s="1"/>
  <c r="G458" i="4"/>
  <c r="G28" i="5"/>
  <c r="H28" i="5" s="1"/>
  <c r="G343" i="5"/>
  <c r="H343" i="5" s="1"/>
  <c r="G140" i="5"/>
  <c r="H140" i="5" s="1"/>
  <c r="G240" i="5"/>
  <c r="H240" i="5" s="1"/>
  <c r="G520" i="5"/>
  <c r="H520" i="5" s="1"/>
  <c r="G128" i="15"/>
  <c r="H128" i="15" s="1"/>
  <c r="G244" i="15"/>
  <c r="H244" i="15" s="1"/>
  <c r="H246" i="15" s="1"/>
  <c r="G103" i="5"/>
  <c r="H103" i="5" s="1"/>
  <c r="H276" i="3"/>
  <c r="G159" i="4"/>
  <c r="G540" i="4"/>
  <c r="G63" i="5"/>
  <c r="H63" i="5" s="1"/>
  <c r="G206" i="5"/>
  <c r="H206" i="5" s="1"/>
  <c r="G378" i="5"/>
  <c r="H378" i="5" s="1"/>
  <c r="G416" i="5"/>
  <c r="H416" i="5" s="1"/>
  <c r="G486" i="5"/>
  <c r="H486" i="5" s="1"/>
  <c r="G489" i="13"/>
  <c r="H489" i="13" s="1"/>
  <c r="H498" i="13" s="1"/>
  <c r="G526" i="5"/>
  <c r="H526" i="5" s="1"/>
  <c r="G173" i="5"/>
  <c r="H173" i="5" s="1"/>
  <c r="G273" i="5"/>
  <c r="H273" i="5" s="1"/>
  <c r="F334" i="4"/>
  <c r="G334" i="4" s="1"/>
  <c r="F88" i="4"/>
  <c r="G113" i="4" s="1"/>
  <c r="G324" i="14"/>
  <c r="F330" i="14" s="1"/>
  <c r="G330" i="14" s="1"/>
  <c r="F89" i="4"/>
  <c r="G89" i="4" s="1"/>
  <c r="G33" i="5"/>
  <c r="H33" i="5" s="1"/>
  <c r="G212" i="5"/>
  <c r="H212" i="5" s="1"/>
  <c r="G505" i="4"/>
  <c r="G439" i="14"/>
  <c r="H561" i="5"/>
  <c r="G629" i="14"/>
  <c r="G488" i="5"/>
  <c r="H488" i="5" s="1"/>
  <c r="H57" i="15"/>
  <c r="E254" i="15"/>
  <c r="E314" i="15"/>
  <c r="G591" i="14"/>
  <c r="G593" i="14" s="1"/>
  <c r="H56" i="3"/>
  <c r="H296" i="3"/>
  <c r="G237" i="4"/>
  <c r="G593" i="4"/>
  <c r="H229" i="3"/>
  <c r="G375" i="3"/>
  <c r="H375" i="3" s="1"/>
  <c r="H376" i="3" s="1"/>
  <c r="G413" i="3"/>
  <c r="H413" i="3" s="1"/>
  <c r="G449" i="3"/>
  <c r="H449" i="3" s="1"/>
  <c r="G486" i="3"/>
  <c r="H486" i="3" s="1"/>
  <c r="H487" i="3" s="1"/>
  <c r="G638" i="4"/>
  <c r="G661" i="4" s="1"/>
  <c r="G599" i="4"/>
  <c r="G146" i="3"/>
  <c r="H146" i="3" s="1"/>
  <c r="H147" i="3" s="1"/>
  <c r="G340" i="3"/>
  <c r="H340" i="3" s="1"/>
  <c r="G174" i="3"/>
  <c r="H174" i="3" s="1"/>
  <c r="H177" i="3" s="1"/>
  <c r="G521" i="5"/>
  <c r="H521" i="5" s="1"/>
  <c r="G487" i="5"/>
  <c r="H487" i="5" s="1"/>
  <c r="G452" i="5"/>
  <c r="H452" i="5" s="1"/>
  <c r="G417" i="5"/>
  <c r="H417" i="5" s="1"/>
  <c r="F294" i="4"/>
  <c r="G294" i="4" s="1"/>
  <c r="G298" i="4" s="1"/>
  <c r="G344" i="5"/>
  <c r="H344" i="5" s="1"/>
  <c r="G309" i="5"/>
  <c r="H309" i="5" s="1"/>
  <c r="G274" i="5"/>
  <c r="H274" i="5" s="1"/>
  <c r="G207" i="5"/>
  <c r="H207" i="5" s="1"/>
  <c r="G105" i="5"/>
  <c r="H105" i="5" s="1"/>
  <c r="G174" i="5"/>
  <c r="H174" i="5" s="1"/>
  <c r="G141" i="5"/>
  <c r="H141" i="5" s="1"/>
  <c r="G65" i="5"/>
  <c r="H65" i="5" s="1"/>
  <c r="G29" i="5"/>
  <c r="H29" i="5" s="1"/>
  <c r="F276" i="14"/>
  <c r="G276" i="14" s="1"/>
  <c r="G277" i="14" s="1"/>
  <c r="G345" i="5"/>
  <c r="H345" i="5" s="1"/>
  <c r="G380" i="5"/>
  <c r="H380" i="5" s="1"/>
  <c r="G310" i="5"/>
  <c r="H310" i="5" s="1"/>
  <c r="G275" i="5"/>
  <c r="H275" i="5" s="1"/>
  <c r="G241" i="5"/>
  <c r="H241" i="5" s="1"/>
  <c r="G208" i="5"/>
  <c r="H208" i="5" s="1"/>
  <c r="G104" i="5"/>
  <c r="H104" i="5" s="1"/>
  <c r="G175" i="5"/>
  <c r="H175" i="5" s="1"/>
  <c r="G142" i="5"/>
  <c r="H142" i="5" s="1"/>
  <c r="G66" i="5"/>
  <c r="H66" i="5" s="1"/>
  <c r="G30" i="5"/>
  <c r="H30" i="5" s="1"/>
  <c r="F685" i="14"/>
  <c r="G685" i="14" s="1"/>
  <c r="G687" i="14" s="1"/>
  <c r="G689" i="14" s="1"/>
  <c r="F552" i="14"/>
  <c r="G552" i="14" s="1"/>
  <c r="G554" i="14" s="1"/>
  <c r="F297" i="14"/>
  <c r="G297" i="14" s="1"/>
  <c r="G299" i="14" s="1"/>
  <c r="F248" i="14"/>
  <c r="G248" i="14" s="1"/>
  <c r="G250" i="14" s="1"/>
  <c r="F134" i="14"/>
  <c r="G134" i="14" s="1"/>
  <c r="G136" i="14" s="1"/>
  <c r="G358" i="4"/>
  <c r="G23" i="3"/>
  <c r="H23" i="3" s="1"/>
  <c r="H26" i="3" s="1"/>
  <c r="G54" i="3"/>
  <c r="H54" i="3" s="1"/>
  <c r="F491" i="4"/>
  <c r="G491" i="4" s="1"/>
  <c r="F490" i="4"/>
  <c r="H86" i="5"/>
  <c r="F443" i="4"/>
  <c r="G443" i="4" s="1"/>
  <c r="F442" i="4"/>
  <c r="G442" i="4" s="1"/>
  <c r="G410" i="4"/>
  <c r="F304" i="4"/>
  <c r="F303" i="4"/>
  <c r="G303" i="4" s="1"/>
  <c r="F56" i="4"/>
  <c r="G56" i="4" s="1"/>
  <c r="F364" i="4"/>
  <c r="G364" i="4" s="1"/>
  <c r="F55" i="4"/>
  <c r="F363" i="4"/>
  <c r="F333" i="4"/>
  <c r="F340" i="4"/>
  <c r="G340" i="4" s="1"/>
  <c r="G343" i="4" s="1"/>
  <c r="G272" i="4"/>
  <c r="F278" i="4" s="1"/>
  <c r="G278" i="4" s="1"/>
  <c r="F284" i="4"/>
  <c r="G284" i="4" s="1"/>
  <c r="G287" i="4" s="1"/>
  <c r="F195" i="4"/>
  <c r="G195" i="4" s="1"/>
  <c r="F142" i="4"/>
  <c r="G142" i="4" s="1"/>
  <c r="F141" i="4"/>
  <c r="F27" i="4"/>
  <c r="G27" i="4" s="1"/>
  <c r="F26" i="4"/>
  <c r="G35" i="4"/>
  <c r="G36" i="4" s="1"/>
  <c r="G380" i="15"/>
  <c r="H380" i="15" s="1"/>
  <c r="H381" i="15" s="1"/>
  <c r="G450" i="15"/>
  <c r="H450" i="15" s="1"/>
  <c r="H451" i="15" s="1"/>
  <c r="G351" i="15"/>
  <c r="H351" i="15" s="1"/>
  <c r="H352" i="15" s="1"/>
  <c r="H494" i="15"/>
  <c r="H431" i="15"/>
  <c r="H130" i="15"/>
  <c r="H98" i="15"/>
  <c r="G292" i="14"/>
  <c r="H531" i="13"/>
  <c r="H463" i="13"/>
  <c r="H405" i="13"/>
  <c r="H370" i="13"/>
  <c r="H338" i="13"/>
  <c r="H304" i="13"/>
  <c r="H269" i="13"/>
  <c r="H234" i="13"/>
  <c r="H202" i="13"/>
  <c r="H170" i="13"/>
  <c r="H138" i="13"/>
  <c r="H106" i="13"/>
  <c r="H73" i="13"/>
  <c r="H35" i="13"/>
  <c r="H24" i="13"/>
  <c r="H58" i="13"/>
  <c r="H95" i="13"/>
  <c r="H129" i="13"/>
  <c r="H161" i="13"/>
  <c r="H193" i="13"/>
  <c r="H225" i="13"/>
  <c r="H258" i="13"/>
  <c r="H293" i="13"/>
  <c r="H328" i="13"/>
  <c r="H394" i="13"/>
  <c r="H427" i="13"/>
  <c r="H454" i="13"/>
  <c r="H485" i="13"/>
  <c r="H520" i="13"/>
  <c r="F32" i="12"/>
  <c r="E35" i="17"/>
  <c r="E34" i="17"/>
  <c r="F615" i="14"/>
  <c r="G615" i="14" s="1"/>
  <c r="F614" i="14"/>
  <c r="F536" i="14"/>
  <c r="G536" i="14" s="1"/>
  <c r="F535" i="14"/>
  <c r="G547" i="14"/>
  <c r="F508" i="14"/>
  <c r="G508" i="14" s="1"/>
  <c r="G509" i="14" s="1"/>
  <c r="G501" i="14"/>
  <c r="G503" i="14" s="1"/>
  <c r="F476" i="14"/>
  <c r="G476" i="14" s="1"/>
  <c r="G478" i="14" s="1"/>
  <c r="G469" i="14"/>
  <c r="G471" i="14" s="1"/>
  <c r="F425" i="14"/>
  <c r="G425" i="14" s="1"/>
  <c r="F424" i="14"/>
  <c r="F365" i="14"/>
  <c r="G365" i="14" s="1"/>
  <c r="F364" i="14"/>
  <c r="G376" i="14"/>
  <c r="F232" i="14"/>
  <c r="G232" i="14" s="1"/>
  <c r="F231" i="14"/>
  <c r="G243" i="14"/>
  <c r="F171" i="14"/>
  <c r="G171" i="14" s="1"/>
  <c r="F170" i="14"/>
  <c r="G182" i="14"/>
  <c r="F118" i="14"/>
  <c r="G118" i="14" s="1"/>
  <c r="F117" i="14"/>
  <c r="G129" i="14"/>
  <c r="F56" i="14"/>
  <c r="G56" i="14" s="1"/>
  <c r="F55" i="14"/>
  <c r="G67" i="14"/>
  <c r="Q64" i="14"/>
  <c r="Q66" i="14" s="1"/>
  <c r="B42" i="10"/>
  <c r="J2" i="1"/>
  <c r="G416" i="4"/>
  <c r="G394" i="4"/>
  <c r="G396" i="4" s="1"/>
  <c r="G420" i="4" s="1"/>
  <c r="G250" i="4"/>
  <c r="G204" i="4"/>
  <c r="G98" i="4"/>
  <c r="F20" i="1"/>
  <c r="H414" i="3" l="1"/>
  <c r="E33" i="15"/>
  <c r="E193" i="15"/>
  <c r="H193" i="15" s="1"/>
  <c r="H194" i="15" s="1"/>
  <c r="E223" i="15"/>
  <c r="E344" i="15"/>
  <c r="E439" i="15"/>
  <c r="H341" i="3"/>
  <c r="E65" i="15"/>
  <c r="E106" i="15"/>
  <c r="E168" i="15"/>
  <c r="E138" i="15"/>
  <c r="E283" i="15"/>
  <c r="E530" i="15"/>
  <c r="H530" i="15" s="1"/>
  <c r="H531" i="15" s="1"/>
  <c r="H2" i="17"/>
  <c r="E373" i="15"/>
  <c r="E180" i="15"/>
  <c r="H180" i="15" s="1"/>
  <c r="H181" i="15" s="1"/>
  <c r="E403" i="15"/>
  <c r="E468" i="15"/>
  <c r="B541" i="3"/>
  <c r="B576" i="3"/>
  <c r="B577" i="3" s="1"/>
  <c r="G805" i="4"/>
  <c r="G624" i="3" s="1"/>
  <c r="H624" i="3" s="1"/>
  <c r="G807" i="4"/>
  <c r="G625" i="3" s="1"/>
  <c r="H625" i="3" s="1"/>
  <c r="G566" i="4"/>
  <c r="G472" i="3" s="1"/>
  <c r="H472" i="3" s="1"/>
  <c r="G568" i="4"/>
  <c r="H518" i="3"/>
  <c r="H526" i="3" s="1"/>
  <c r="G559" i="3"/>
  <c r="H559" i="3" s="1"/>
  <c r="H562" i="3" s="1"/>
  <c r="H450" i="3"/>
  <c r="F329" i="14"/>
  <c r="H459" i="5"/>
  <c r="H245" i="5"/>
  <c r="G614" i="4"/>
  <c r="G395" i="3" s="1"/>
  <c r="H395" i="3" s="1"/>
  <c r="F277" i="4"/>
  <c r="G277" i="4" s="1"/>
  <c r="G279" i="4" s="1"/>
  <c r="G309" i="4" s="1"/>
  <c r="G161" i="3" s="1"/>
  <c r="H161" i="3" s="1"/>
  <c r="H146" i="5"/>
  <c r="H423" i="5"/>
  <c r="G616" i="4"/>
  <c r="H388" i="5"/>
  <c r="H528" i="5"/>
  <c r="H350" i="5"/>
  <c r="H492" i="5"/>
  <c r="H113" i="5"/>
  <c r="H57" i="3"/>
  <c r="G444" i="4"/>
  <c r="F243" i="4"/>
  <c r="G243" i="4" s="1"/>
  <c r="F242" i="4"/>
  <c r="G242" i="4" s="1"/>
  <c r="H43" i="1"/>
  <c r="I43" i="1" s="1"/>
  <c r="J43" i="1" s="1"/>
  <c r="H672" i="3"/>
  <c r="H674" i="3" s="1"/>
  <c r="G659" i="4"/>
  <c r="G36" i="1" s="1"/>
  <c r="H36" i="1" s="1"/>
  <c r="I36" i="1" s="1"/>
  <c r="J36" i="1" s="1"/>
  <c r="F283" i="14"/>
  <c r="G283" i="14" s="1"/>
  <c r="F282" i="14"/>
  <c r="H35" i="5"/>
  <c r="H75" i="5"/>
  <c r="H179" i="5"/>
  <c r="H214" i="5"/>
  <c r="H280" i="5"/>
  <c r="H314" i="5"/>
  <c r="G141" i="4"/>
  <c r="G143" i="4" s="1"/>
  <c r="G418" i="4"/>
  <c r="G471" i="3" s="1"/>
  <c r="H471" i="3" s="1"/>
  <c r="F34" i="17"/>
  <c r="G34" i="17" s="1"/>
  <c r="G33" i="17" s="1"/>
  <c r="G32" i="17" s="1"/>
  <c r="F35" i="17"/>
  <c r="G35" i="17" s="1"/>
  <c r="H35" i="17" s="1"/>
  <c r="F27" i="17"/>
  <c r="G27" i="17" s="1"/>
  <c r="H27" i="17" s="1"/>
  <c r="F383" i="14"/>
  <c r="G383" i="14" s="1"/>
  <c r="G390" i="14" s="1"/>
  <c r="F189" i="14"/>
  <c r="G189" i="14" s="1"/>
  <c r="G196" i="14" s="1"/>
  <c r="F74" i="14"/>
  <c r="F37" i="14"/>
  <c r="Q67" i="14"/>
  <c r="Q69" i="14" s="1"/>
  <c r="F86" i="14"/>
  <c r="G86" i="14" s="1"/>
  <c r="G91" i="14" s="1"/>
  <c r="G55" i="14"/>
  <c r="G57" i="14" s="1"/>
  <c r="F141" i="14"/>
  <c r="G141" i="14" s="1"/>
  <c r="G143" i="14" s="1"/>
  <c r="G117" i="14"/>
  <c r="G119" i="14" s="1"/>
  <c r="F201" i="14"/>
  <c r="G201" i="14" s="1"/>
  <c r="G205" i="14" s="1"/>
  <c r="G170" i="14"/>
  <c r="G172" i="14" s="1"/>
  <c r="F255" i="14"/>
  <c r="G255" i="14" s="1"/>
  <c r="G257" i="14" s="1"/>
  <c r="G231" i="14"/>
  <c r="G233" i="14" s="1"/>
  <c r="F336" i="14"/>
  <c r="G336" i="14" s="1"/>
  <c r="G337" i="14" s="1"/>
  <c r="G329" i="14"/>
  <c r="G331" i="14" s="1"/>
  <c r="F395" i="14"/>
  <c r="G395" i="14" s="1"/>
  <c r="G399" i="14" s="1"/>
  <c r="G364" i="14"/>
  <c r="G366" i="14" s="1"/>
  <c r="F444" i="14"/>
  <c r="G444" i="14" s="1"/>
  <c r="G446" i="14" s="1"/>
  <c r="G424" i="14"/>
  <c r="G426" i="14" s="1"/>
  <c r="G482" i="14"/>
  <c r="G480" i="14"/>
  <c r="G513" i="14"/>
  <c r="G511" i="14"/>
  <c r="F559" i="14"/>
  <c r="G559" i="14" s="1"/>
  <c r="G562" i="14" s="1"/>
  <c r="G535" i="14"/>
  <c r="G537" i="14" s="1"/>
  <c r="F634" i="14"/>
  <c r="G634" i="14" s="1"/>
  <c r="G636" i="14" s="1"/>
  <c r="G614" i="14"/>
  <c r="G616" i="14" s="1"/>
  <c r="G55" i="4"/>
  <c r="G60" i="4" s="1"/>
  <c r="G26" i="4"/>
  <c r="G28" i="4" s="1"/>
  <c r="G111" i="4"/>
  <c r="G114" i="4" s="1"/>
  <c r="G88" i="4"/>
  <c r="G90" i="4" s="1"/>
  <c r="G217" i="4"/>
  <c r="G194" i="4"/>
  <c r="G196" i="4" s="1"/>
  <c r="G221" i="4" s="1"/>
  <c r="G304" i="4"/>
  <c r="G305" i="4" s="1"/>
  <c r="G363" i="4"/>
  <c r="G368" i="4" s="1"/>
  <c r="G333" i="4"/>
  <c r="G335" i="4" s="1"/>
  <c r="G510" i="4"/>
  <c r="G511" i="4" s="1"/>
  <c r="G490" i="4"/>
  <c r="G492" i="4" s="1"/>
  <c r="B37" i="10"/>
  <c r="B44" i="10" s="1"/>
  <c r="H626" i="3" l="1"/>
  <c r="H644" i="3" s="1"/>
  <c r="H646" i="3" s="1"/>
  <c r="G28" i="1" s="1"/>
  <c r="H28" i="1" s="1"/>
  <c r="I28" i="1" s="1"/>
  <c r="J28" i="1" s="1"/>
  <c r="G244" i="4"/>
  <c r="G252" i="4" s="1"/>
  <c r="G361" i="3"/>
  <c r="H361" i="3" s="1"/>
  <c r="G327" i="15"/>
  <c r="H327" i="15" s="1"/>
  <c r="H34" i="17"/>
  <c r="H33" i="17" s="1"/>
  <c r="H32" i="17" s="1"/>
  <c r="F506" i="5"/>
  <c r="H507" i="5" s="1"/>
  <c r="H508" i="5" s="1"/>
  <c r="H530" i="5" s="1"/>
  <c r="H531" i="5" s="1"/>
  <c r="G21" i="1" s="1"/>
  <c r="H21" i="1" s="1"/>
  <c r="I21" i="1" s="1"/>
  <c r="J21" i="1" s="1"/>
  <c r="F88" i="5"/>
  <c r="F542" i="5"/>
  <c r="F473" i="5"/>
  <c r="H475" i="5" s="1"/>
  <c r="H494" i="5" s="1"/>
  <c r="H495" i="5" s="1"/>
  <c r="G20" i="1" s="1"/>
  <c r="H20" i="1" s="1"/>
  <c r="I20" i="1" s="1"/>
  <c r="F259" i="5"/>
  <c r="H260" i="5" s="1"/>
  <c r="H261" i="5" s="1"/>
  <c r="H282" i="5" s="1"/>
  <c r="G468" i="4"/>
  <c r="G466" i="4"/>
  <c r="G473" i="3" s="1"/>
  <c r="H473" i="3" s="1"/>
  <c r="H474" i="3" s="1"/>
  <c r="G47" i="1"/>
  <c r="H47" i="1" s="1"/>
  <c r="I47" i="1" s="1"/>
  <c r="F304" i="14"/>
  <c r="G304" i="14" s="1"/>
  <c r="G305" i="14" s="1"/>
  <c r="G282" i="14"/>
  <c r="G284" i="14" s="1"/>
  <c r="H3" i="17"/>
  <c r="F510" i="13"/>
  <c r="F475" i="13"/>
  <c r="F444" i="13"/>
  <c r="H445" i="13" s="1"/>
  <c r="H446" i="13" s="1"/>
  <c r="H465" i="13" s="1"/>
  <c r="F417" i="13"/>
  <c r="H418" i="13" s="1"/>
  <c r="H419" i="13" s="1"/>
  <c r="H434" i="13" s="1"/>
  <c r="F384" i="13"/>
  <c r="H385" i="13" s="1"/>
  <c r="H386" i="13" s="1"/>
  <c r="H407" i="13" s="1"/>
  <c r="F350" i="13"/>
  <c r="H351" i="13" s="1"/>
  <c r="H352" i="13" s="1"/>
  <c r="H372" i="13" s="1"/>
  <c r="F317" i="13"/>
  <c r="H318" i="13" s="1"/>
  <c r="H319" i="13" s="1"/>
  <c r="H340" i="13" s="1"/>
  <c r="F283" i="13"/>
  <c r="H284" i="13" s="1"/>
  <c r="H285" i="13" s="1"/>
  <c r="H306" i="13" s="1"/>
  <c r="F248" i="13"/>
  <c r="H249" i="13" s="1"/>
  <c r="H250" i="13" s="1"/>
  <c r="H271" i="13" s="1"/>
  <c r="F214" i="13"/>
  <c r="H215" i="13" s="1"/>
  <c r="H216" i="13" s="1"/>
  <c r="H236" i="13" s="1"/>
  <c r="F182" i="13"/>
  <c r="H183" i="13" s="1"/>
  <c r="H184" i="13" s="1"/>
  <c r="H204" i="13" s="1"/>
  <c r="F150" i="13"/>
  <c r="H151" i="13" s="1"/>
  <c r="H152" i="13" s="1"/>
  <c r="H172" i="13" s="1"/>
  <c r="F118" i="13"/>
  <c r="H119" i="13" s="1"/>
  <c r="H120" i="13" s="1"/>
  <c r="H140" i="13" s="1"/>
  <c r="F85" i="13"/>
  <c r="F47" i="13"/>
  <c r="H48" i="13" s="1"/>
  <c r="H49" i="13" s="1"/>
  <c r="H75" i="13" s="1"/>
  <c r="F14" i="13"/>
  <c r="H15" i="13" s="1"/>
  <c r="H16" i="13" s="1"/>
  <c r="H37" i="13" s="1"/>
  <c r="G326" i="15"/>
  <c r="H326" i="15" s="1"/>
  <c r="H329" i="15" s="1"/>
  <c r="H341" i="15" s="1"/>
  <c r="H343" i="15" s="1"/>
  <c r="H344" i="15" s="1"/>
  <c r="H345" i="15" s="1"/>
  <c r="G295" i="15"/>
  <c r="H295" i="15" s="1"/>
  <c r="H298" i="15" s="1"/>
  <c r="G640" i="14"/>
  <c r="G638" i="14"/>
  <c r="G566" i="14"/>
  <c r="G564" i="14"/>
  <c r="G450" i="14"/>
  <c r="G448" i="14"/>
  <c r="G403" i="14"/>
  <c r="G401" i="14"/>
  <c r="G341" i="14"/>
  <c r="G339" i="14"/>
  <c r="G261" i="14"/>
  <c r="G259" i="14"/>
  <c r="G209" i="14"/>
  <c r="G207" i="14"/>
  <c r="G147" i="14"/>
  <c r="G145" i="14"/>
  <c r="G95" i="14"/>
  <c r="E79" i="14"/>
  <c r="G79" i="14" s="1"/>
  <c r="E78" i="14"/>
  <c r="G78" i="14" s="1"/>
  <c r="E77" i="14"/>
  <c r="G77" i="14" s="1"/>
  <c r="E76" i="14"/>
  <c r="G76" i="14" s="1"/>
  <c r="E75" i="14"/>
  <c r="G75" i="14" s="1"/>
  <c r="E74" i="14"/>
  <c r="G74" i="14" s="1"/>
  <c r="E73" i="14"/>
  <c r="G73" i="14" s="1"/>
  <c r="E72" i="14"/>
  <c r="G72" i="14" s="1"/>
  <c r="F436" i="5"/>
  <c r="H437" i="5" s="1"/>
  <c r="F403" i="5"/>
  <c r="H404" i="5" s="1"/>
  <c r="F364" i="5"/>
  <c r="F328" i="5"/>
  <c r="H329" i="5" s="1"/>
  <c r="H330" i="5" s="1"/>
  <c r="H352" i="5" s="1"/>
  <c r="G436" i="3" s="1"/>
  <c r="H436" i="3" s="1"/>
  <c r="F295" i="5"/>
  <c r="H296" i="5" s="1"/>
  <c r="F226" i="5"/>
  <c r="F192" i="5"/>
  <c r="H193" i="5" s="1"/>
  <c r="H194" i="5" s="1"/>
  <c r="F160" i="5"/>
  <c r="H161" i="5" s="1"/>
  <c r="F127" i="5"/>
  <c r="H128" i="5" s="1"/>
  <c r="F49" i="5"/>
  <c r="H50" i="5" s="1"/>
  <c r="F14" i="5"/>
  <c r="J3" i="1"/>
  <c r="G515" i="4"/>
  <c r="G513" i="4"/>
  <c r="G372" i="4"/>
  <c r="G370" i="4"/>
  <c r="G219" i="4"/>
  <c r="G118" i="4"/>
  <c r="G116" i="4"/>
  <c r="G221" i="3" s="1"/>
  <c r="H221" i="3" s="1"/>
  <c r="H222" i="3" s="1"/>
  <c r="G64" i="4"/>
  <c r="G42" i="4"/>
  <c r="G41" i="4"/>
  <c r="H543" i="5" l="1"/>
  <c r="H544" i="5" s="1"/>
  <c r="H563" i="5" s="1"/>
  <c r="H564" i="5" s="1"/>
  <c r="G35" i="1" s="1"/>
  <c r="H35" i="1" s="1"/>
  <c r="I35" i="1" s="1"/>
  <c r="J35" i="1" s="1"/>
  <c r="H15" i="5"/>
  <c r="H16" i="5" s="1"/>
  <c r="H37" i="5" s="1"/>
  <c r="G254" i="4"/>
  <c r="H265" i="3" s="1"/>
  <c r="H162" i="5"/>
  <c r="H181" i="5" s="1"/>
  <c r="H129" i="5"/>
  <c r="H148" i="5" s="1"/>
  <c r="H365" i="5"/>
  <c r="H366" i="5" s="1"/>
  <c r="H390" i="5" s="1"/>
  <c r="G478" i="3" s="1"/>
  <c r="H478" i="3" s="1"/>
  <c r="G129" i="3"/>
  <c r="H129" i="3" s="1"/>
  <c r="G502" i="3"/>
  <c r="H502" i="3" s="1"/>
  <c r="G78" i="15"/>
  <c r="H78" i="15" s="1"/>
  <c r="G128" i="3"/>
  <c r="H128" i="3" s="1"/>
  <c r="H130" i="3" s="1"/>
  <c r="G501" i="3"/>
  <c r="H501" i="3" s="1"/>
  <c r="G264" i="3"/>
  <c r="H264" i="3" s="1"/>
  <c r="H266" i="3" s="1"/>
  <c r="G77" i="15"/>
  <c r="H77" i="15" s="1"/>
  <c r="G296" i="15"/>
  <c r="H296" i="15" s="1"/>
  <c r="G50" i="4"/>
  <c r="G62" i="4" s="1"/>
  <c r="G9" i="3" s="1"/>
  <c r="H9" i="3" s="1"/>
  <c r="H438" i="3"/>
  <c r="G453" i="3" s="1"/>
  <c r="H453" i="3" s="1"/>
  <c r="H454" i="3" s="1"/>
  <c r="J20" i="1"/>
  <c r="G81" i="14"/>
  <c r="G93" i="14" s="1"/>
  <c r="H90" i="5"/>
  <c r="H115" i="5" s="1"/>
  <c r="G587" i="3" s="1"/>
  <c r="H587" i="3" s="1"/>
  <c r="H590" i="3" s="1"/>
  <c r="G607" i="3" s="1"/>
  <c r="H607" i="3" s="1"/>
  <c r="H608" i="3" s="1"/>
  <c r="H89" i="5"/>
  <c r="J47" i="1"/>
  <c r="I46" i="1"/>
  <c r="I45" i="1" s="1"/>
  <c r="H438" i="5"/>
  <c r="H461" i="5" s="1"/>
  <c r="G232" i="3" s="1"/>
  <c r="H232" i="3" s="1"/>
  <c r="H235" i="3" s="1"/>
  <c r="H249" i="3" s="1"/>
  <c r="H251" i="3" s="1"/>
  <c r="H405" i="5"/>
  <c r="H425" i="5" s="1"/>
  <c r="G210" i="15" s="1"/>
  <c r="H210" i="15" s="1"/>
  <c r="G360" i="3"/>
  <c r="H360" i="3" s="1"/>
  <c r="H363" i="3" s="1"/>
  <c r="H396" i="3"/>
  <c r="G81" i="3"/>
  <c r="G109" i="3"/>
  <c r="H109" i="3" s="1"/>
  <c r="G99" i="3"/>
  <c r="H99" i="3" s="1"/>
  <c r="G71" i="3"/>
  <c r="H71" i="3" s="1"/>
  <c r="G100" i="3"/>
  <c r="H100" i="3" s="1"/>
  <c r="G72" i="3"/>
  <c r="H72" i="3" s="1"/>
  <c r="G309" i="14"/>
  <c r="G307" i="14"/>
  <c r="G10" i="3"/>
  <c r="H10" i="3" s="1"/>
  <c r="G41" i="3"/>
  <c r="H41" i="3" s="1"/>
  <c r="H297" i="5"/>
  <c r="H316" i="5" s="1"/>
  <c r="G155" i="15" s="1"/>
  <c r="H155" i="15" s="1"/>
  <c r="H51" i="5"/>
  <c r="H227" i="5"/>
  <c r="H228" i="5" s="1"/>
  <c r="H247" i="5" s="1"/>
  <c r="G202" i="3" s="1"/>
  <c r="H202" i="3" s="1"/>
  <c r="H203" i="3" s="1"/>
  <c r="H87" i="13"/>
  <c r="H108" i="13" s="1"/>
  <c r="H86" i="13"/>
  <c r="H477" i="13"/>
  <c r="H500" i="13" s="1"/>
  <c r="H476" i="13"/>
  <c r="H512" i="13"/>
  <c r="H533" i="13" s="1"/>
  <c r="H511" i="13"/>
  <c r="G46" i="15"/>
  <c r="H46" i="15" s="1"/>
  <c r="G113" i="15"/>
  <c r="H113" i="15" s="1"/>
  <c r="H114" i="15" s="1"/>
  <c r="G388" i="15"/>
  <c r="H388" i="15" s="1"/>
  <c r="G18" i="15"/>
  <c r="H18" i="15" s="1"/>
  <c r="G301" i="15"/>
  <c r="H301" i="15" s="1"/>
  <c r="H303" i="15" s="1"/>
  <c r="G122" i="15"/>
  <c r="H122" i="15" s="1"/>
  <c r="G290" i="15"/>
  <c r="H290" i="15" s="1"/>
  <c r="H291" i="15" s="1"/>
  <c r="G410" i="15"/>
  <c r="H410" i="15" s="1"/>
  <c r="H411" i="15" s="1"/>
  <c r="G73" i="15"/>
  <c r="H73" i="15" s="1"/>
  <c r="H74" i="15" s="1"/>
  <c r="G262" i="15"/>
  <c r="H262" i="15" s="1"/>
  <c r="H263" i="15" s="1"/>
  <c r="G146" i="15"/>
  <c r="H146" i="15" s="1"/>
  <c r="H147" i="15" s="1"/>
  <c r="H77" i="3"/>
  <c r="G9" i="15"/>
  <c r="H9" i="15" s="1"/>
  <c r="G230" i="15"/>
  <c r="H230" i="15" s="1"/>
  <c r="H231" i="15" s="1"/>
  <c r="I35" i="17"/>
  <c r="I34" i="17"/>
  <c r="H79" i="15" l="1"/>
  <c r="G40" i="3"/>
  <c r="H40" i="3" s="1"/>
  <c r="G18" i="3"/>
  <c r="H18" i="3" s="1"/>
  <c r="G49" i="3"/>
  <c r="H49" i="3" s="1"/>
  <c r="G479" i="3"/>
  <c r="H479" i="3" s="1"/>
  <c r="G270" i="15"/>
  <c r="H270" i="15" s="1"/>
  <c r="H271" i="15" s="1"/>
  <c r="G278" i="15" s="1"/>
  <c r="H278" i="15" s="1"/>
  <c r="H279" i="15" s="1"/>
  <c r="G169" i="3"/>
  <c r="H170" i="3" s="1"/>
  <c r="G17" i="15"/>
  <c r="H17" i="15" s="1"/>
  <c r="H19" i="15" s="1"/>
  <c r="G28" i="15" s="1"/>
  <c r="H28" i="15" s="1"/>
  <c r="H29" i="15" s="1"/>
  <c r="G121" i="15"/>
  <c r="H121" i="15" s="1"/>
  <c r="H123" i="15" s="1"/>
  <c r="G133" i="15" s="1"/>
  <c r="H133" i="15" s="1"/>
  <c r="H134" i="15" s="1"/>
  <c r="H135" i="15" s="1"/>
  <c r="H137" i="15" s="1"/>
  <c r="H138" i="15" s="1"/>
  <c r="H139" i="15" s="1"/>
  <c r="G513" i="3"/>
  <c r="G8" i="15"/>
  <c r="H8" i="15" s="1"/>
  <c r="H10" i="15" s="1"/>
  <c r="H169" i="3"/>
  <c r="H171" i="3" s="1"/>
  <c r="H311" i="15"/>
  <c r="H313" i="15" s="1"/>
  <c r="H314" i="15" s="1"/>
  <c r="H315" i="15" s="1"/>
  <c r="G24" i="1"/>
  <c r="H24" i="1" s="1"/>
  <c r="I24" i="1" s="1"/>
  <c r="J24" i="1" s="1"/>
  <c r="H44" i="1"/>
  <c r="I44" i="1" s="1"/>
  <c r="J44" i="1" s="1"/>
  <c r="G239" i="15"/>
  <c r="H239" i="15" s="1"/>
  <c r="G360" i="15"/>
  <c r="H360" i="15" s="1"/>
  <c r="J46" i="1"/>
  <c r="J45" i="1" s="1"/>
  <c r="C13" i="2" s="1"/>
  <c r="H73" i="3"/>
  <c r="H101" i="3"/>
  <c r="G400" i="3"/>
  <c r="H400" i="3" s="1"/>
  <c r="H401" i="3" s="1"/>
  <c r="G417" i="3" s="1"/>
  <c r="H417" i="3" s="1"/>
  <c r="H418" i="3" s="1"/>
  <c r="G137" i="3"/>
  <c r="G328" i="3"/>
  <c r="H328" i="3" s="1"/>
  <c r="H329" i="3" s="1"/>
  <c r="G344" i="3" s="1"/>
  <c r="H344" i="3" s="1"/>
  <c r="H345" i="3" s="1"/>
  <c r="G477" i="3"/>
  <c r="H477" i="3" s="1"/>
  <c r="G50" i="15"/>
  <c r="H50" i="15" s="1"/>
  <c r="H51" i="15" s="1"/>
  <c r="G60" i="15" s="1"/>
  <c r="H60" i="15" s="1"/>
  <c r="H61" i="15" s="1"/>
  <c r="H77" i="5"/>
  <c r="G210" i="3"/>
  <c r="H210" i="3" s="1"/>
  <c r="H211" i="3" s="1"/>
  <c r="H212" i="3" s="1"/>
  <c r="H214" i="3" s="1"/>
  <c r="G22" i="1" s="1"/>
  <c r="H22" i="1" s="1"/>
  <c r="I22" i="1" s="1"/>
  <c r="I19" i="1" s="1"/>
  <c r="G80" i="3"/>
  <c r="H324" i="3"/>
  <c r="G269" i="3"/>
  <c r="H269" i="3" s="1"/>
  <c r="H270" i="3" s="1"/>
  <c r="H42" i="3"/>
  <c r="G483" i="15"/>
  <c r="H483" i="15" s="1"/>
  <c r="H484" i="15" s="1"/>
  <c r="G497" i="15" s="1"/>
  <c r="H497" i="15" s="1"/>
  <c r="H498" i="15" s="1"/>
  <c r="H499" i="15" s="1"/>
  <c r="H501" i="15" s="1"/>
  <c r="H502" i="15" s="1"/>
  <c r="H503" i="15" s="1"/>
  <c r="G454" i="15"/>
  <c r="H454" i="15" s="1"/>
  <c r="H455" i="15" s="1"/>
  <c r="G463" i="15" s="1"/>
  <c r="H463" i="15" s="1"/>
  <c r="H464" i="15" s="1"/>
  <c r="H465" i="15" s="1"/>
  <c r="H467" i="15" s="1"/>
  <c r="H468" i="15" s="1"/>
  <c r="H469" i="15" s="1"/>
  <c r="G419" i="15"/>
  <c r="H419" i="15" s="1"/>
  <c r="G83" i="15"/>
  <c r="H83" i="15" s="1"/>
  <c r="F40" i="17"/>
  <c r="G40" i="17" s="1"/>
  <c r="H46" i="3"/>
  <c r="F31" i="17"/>
  <c r="G31" i="17" s="1"/>
  <c r="H11" i="3"/>
  <c r="H81" i="3"/>
  <c r="H480" i="3" l="1"/>
  <c r="G490" i="3" s="1"/>
  <c r="H490" i="3" s="1"/>
  <c r="H491" i="3" s="1"/>
  <c r="H280" i="15"/>
  <c r="H282" i="15" s="1"/>
  <c r="H283" i="15" s="1"/>
  <c r="H284" i="15" s="1"/>
  <c r="G553" i="3"/>
  <c r="H553" i="3" s="1"/>
  <c r="H556" i="3" s="1"/>
  <c r="G565" i="3" s="1"/>
  <c r="H565" i="3" s="1"/>
  <c r="H566" i="3" s="1"/>
  <c r="H513" i="3"/>
  <c r="H80" i="3"/>
  <c r="H82" i="3" s="1"/>
  <c r="G89" i="3" s="1"/>
  <c r="G108" i="3"/>
  <c r="I23" i="1"/>
  <c r="J23" i="1"/>
  <c r="F13" i="2" s="1"/>
  <c r="H30" i="15"/>
  <c r="H32" i="15" s="1"/>
  <c r="H33" i="15" s="1"/>
  <c r="H34" i="15" s="1"/>
  <c r="G366" i="3"/>
  <c r="H366" i="3" s="1"/>
  <c r="H367" i="3" s="1"/>
  <c r="G379" i="3" s="1"/>
  <c r="H379" i="3" s="1"/>
  <c r="H380" i="3" s="1"/>
  <c r="G82" i="15"/>
  <c r="H82" i="15" s="1"/>
  <c r="J22" i="1"/>
  <c r="G279" i="3"/>
  <c r="H279" i="3" s="1"/>
  <c r="H280" i="3" s="1"/>
  <c r="G180" i="3"/>
  <c r="H180" i="3" s="1"/>
  <c r="H181" i="3" s="1"/>
  <c r="H40" i="17"/>
  <c r="H39" i="17" s="1"/>
  <c r="G39" i="17"/>
  <c r="F25" i="17"/>
  <c r="G25" i="17" s="1"/>
  <c r="H25" i="17" s="1"/>
  <c r="H31" i="17"/>
  <c r="H30" i="17" s="1"/>
  <c r="G30" i="17"/>
  <c r="G138" i="3" l="1"/>
  <c r="H138" i="3" s="1"/>
  <c r="H108" i="3"/>
  <c r="H110" i="3" s="1"/>
  <c r="G117" i="3" s="1"/>
  <c r="H117" i="3" s="1"/>
  <c r="H118" i="3" s="1"/>
  <c r="H119" i="3" s="1"/>
  <c r="H121" i="3" s="1"/>
  <c r="G42" i="1" s="1"/>
  <c r="H42" i="1" s="1"/>
  <c r="I42" i="1" s="1"/>
  <c r="J42" i="1" s="1"/>
  <c r="M13" i="2"/>
  <c r="D13" i="2"/>
  <c r="K13" i="2"/>
  <c r="I13" i="2"/>
  <c r="H13" i="2"/>
  <c r="L13" i="2"/>
  <c r="O13" i="2"/>
  <c r="J13" i="2"/>
  <c r="G13" i="2"/>
  <c r="N13" i="2"/>
  <c r="E13" i="2"/>
  <c r="J19" i="1"/>
  <c r="F43" i="17"/>
  <c r="G43" i="17" s="1"/>
  <c r="F29" i="17"/>
  <c r="G29" i="17" s="1"/>
  <c r="H29" i="17" s="1"/>
  <c r="F21" i="17"/>
  <c r="G21" i="17" s="1"/>
  <c r="H21" i="17" s="1"/>
  <c r="C31" i="16"/>
  <c r="C22" i="16"/>
  <c r="C25" i="16" l="1"/>
  <c r="O31" i="16"/>
  <c r="N31" i="16"/>
  <c r="M31" i="16"/>
  <c r="L31" i="16"/>
  <c r="K31" i="16"/>
  <c r="J31" i="16"/>
  <c r="I31" i="16"/>
  <c r="H31" i="16"/>
  <c r="G31" i="16"/>
  <c r="F31" i="16"/>
  <c r="E31" i="16"/>
  <c r="D31" i="16"/>
  <c r="H43" i="17"/>
  <c r="H42" i="17" s="1"/>
  <c r="H41" i="17" s="1"/>
  <c r="I43" i="17" s="1"/>
  <c r="G42" i="17"/>
  <c r="G41" i="17" s="1"/>
  <c r="O22" i="16"/>
  <c r="N22" i="16"/>
  <c r="M22" i="16"/>
  <c r="L22" i="16"/>
  <c r="K22" i="16"/>
  <c r="J22" i="16"/>
  <c r="I22" i="16"/>
  <c r="H22" i="16"/>
  <c r="G22" i="16"/>
  <c r="F22" i="16"/>
  <c r="E22" i="16"/>
  <c r="D22" i="16"/>
  <c r="C34" i="16"/>
  <c r="O25" i="16" l="1"/>
  <c r="N25" i="16"/>
  <c r="M25" i="16"/>
  <c r="L25" i="16"/>
  <c r="K25" i="16"/>
  <c r="J25" i="16"/>
  <c r="I25" i="16"/>
  <c r="H25" i="16"/>
  <c r="G25" i="16"/>
  <c r="F25" i="16"/>
  <c r="E25" i="16"/>
  <c r="D25" i="16"/>
  <c r="O34" i="16"/>
  <c r="N34" i="16"/>
  <c r="M34" i="16"/>
  <c r="L34" i="16"/>
  <c r="K34" i="16"/>
  <c r="J34" i="16"/>
  <c r="I34" i="16"/>
  <c r="H34" i="16"/>
  <c r="G34" i="16"/>
  <c r="F34" i="16"/>
  <c r="E34" i="16"/>
  <c r="D34" i="16"/>
  <c r="H216" i="5" l="1"/>
  <c r="G512" i="3" s="1"/>
  <c r="H512" i="3" s="1"/>
  <c r="H515" i="3" s="1"/>
  <c r="G529" i="3" s="1"/>
  <c r="H529" i="3" s="1"/>
  <c r="H530" i="3" s="1"/>
  <c r="H137" i="3"/>
  <c r="H139" i="3" s="1"/>
  <c r="G150" i="3" l="1"/>
  <c r="H150" i="3" s="1"/>
  <c r="H151" i="3" s="1"/>
  <c r="H152" i="3" s="1"/>
  <c r="H154" i="3" s="1"/>
  <c r="G17" i="1" s="1"/>
  <c r="H17" i="1" s="1"/>
  <c r="I17" i="1" s="1"/>
  <c r="J17" i="1" s="1"/>
  <c r="G19" i="3"/>
  <c r="H19" i="3" s="1"/>
  <c r="H20" i="3" s="1"/>
  <c r="G50" i="3"/>
  <c r="H50" i="3" s="1"/>
  <c r="H51" i="3" s="1"/>
  <c r="G389" i="15"/>
  <c r="H389" i="15" s="1"/>
  <c r="H390" i="15" s="1"/>
  <c r="G359" i="15"/>
  <c r="H359" i="15" s="1"/>
  <c r="H361" i="15" s="1"/>
  <c r="G84" i="15"/>
  <c r="H84" i="15" s="1"/>
  <c r="H85" i="15" s="1"/>
  <c r="G418" i="15"/>
  <c r="H418" i="15" s="1"/>
  <c r="H420" i="15" s="1"/>
  <c r="G238" i="15"/>
  <c r="H238" i="15" s="1"/>
  <c r="H240" i="15" s="1"/>
  <c r="G209" i="15"/>
  <c r="H209" i="15" s="1"/>
  <c r="H211" i="15" s="1"/>
  <c r="G154" i="15"/>
  <c r="H154" i="15" s="1"/>
  <c r="H156" i="15" s="1"/>
  <c r="G60" i="3" l="1"/>
  <c r="H60" i="3" s="1"/>
  <c r="H61" i="3" s="1"/>
  <c r="H62" i="3" s="1"/>
  <c r="H64" i="3" s="1"/>
  <c r="G16" i="1" s="1"/>
  <c r="H16" i="1" s="1"/>
  <c r="I16" i="1" s="1"/>
  <c r="J16" i="1" s="1"/>
  <c r="G29" i="3"/>
  <c r="H29" i="3" s="1"/>
  <c r="H30" i="3" s="1"/>
  <c r="H31" i="3" s="1"/>
  <c r="H33" i="3" s="1"/>
  <c r="G15" i="1" s="1"/>
  <c r="H15" i="1" s="1"/>
  <c r="F16" i="17"/>
  <c r="G16" i="17" s="1"/>
  <c r="H89" i="3"/>
  <c r="H90" i="3" s="1"/>
  <c r="H91" i="3" s="1"/>
  <c r="H93" i="3" s="1"/>
  <c r="G41" i="1" s="1"/>
  <c r="H41" i="1" s="1"/>
  <c r="I41" i="1" s="1"/>
  <c r="I40" i="1" s="1"/>
  <c r="I39" i="1" s="1"/>
  <c r="G163" i="15"/>
  <c r="H163" i="15" s="1"/>
  <c r="H164" i="15" s="1"/>
  <c r="H165" i="15" s="1"/>
  <c r="H167" i="15" s="1"/>
  <c r="G218" i="15"/>
  <c r="H218" i="15" s="1"/>
  <c r="H219" i="15" s="1"/>
  <c r="G249" i="15"/>
  <c r="H249" i="15" s="1"/>
  <c r="H250" i="15" s="1"/>
  <c r="H251" i="15" s="1"/>
  <c r="H253" i="15" s="1"/>
  <c r="G434" i="15"/>
  <c r="H434" i="15" s="1"/>
  <c r="H435" i="15" s="1"/>
  <c r="H436" i="15" s="1"/>
  <c r="H438" i="15" s="1"/>
  <c r="G101" i="15"/>
  <c r="H101" i="15" s="1"/>
  <c r="H102" i="15" s="1"/>
  <c r="H103" i="15" s="1"/>
  <c r="H105" i="15" s="1"/>
  <c r="G368" i="15"/>
  <c r="H368" i="15" s="1"/>
  <c r="H369" i="15" s="1"/>
  <c r="H370" i="15" s="1"/>
  <c r="H372" i="15" s="1"/>
  <c r="G398" i="15"/>
  <c r="H398" i="15" s="1"/>
  <c r="H399" i="15" s="1"/>
  <c r="H400" i="15" s="1"/>
  <c r="H402" i="15" s="1"/>
  <c r="J41" i="1" l="1"/>
  <c r="J40" i="1" s="1"/>
  <c r="J39" i="1" s="1"/>
  <c r="C11" i="2" s="1"/>
  <c r="I15" i="1"/>
  <c r="J15" i="1" s="1"/>
  <c r="F17" i="17"/>
  <c r="G17" i="17" s="1"/>
  <c r="H17" i="17" s="1"/>
  <c r="F19" i="17"/>
  <c r="G19" i="17" s="1"/>
  <c r="H19" i="17" s="1"/>
  <c r="H16" i="17"/>
  <c r="H15" i="17" s="1"/>
  <c r="G15" i="17"/>
  <c r="H403" i="15"/>
  <c r="H404" i="15" s="1"/>
  <c r="H373" i="15"/>
  <c r="H374" i="15" s="1"/>
  <c r="H106" i="15"/>
  <c r="H107" i="15" s="1"/>
  <c r="H439" i="15"/>
  <c r="H440" i="15" s="1"/>
  <c r="H254" i="15"/>
  <c r="H255" i="15" s="1"/>
  <c r="H168" i="15"/>
  <c r="H169" i="15" s="1"/>
  <c r="F11" i="2" l="1"/>
  <c r="I11" i="2"/>
  <c r="D11" i="2"/>
  <c r="J11" i="2"/>
  <c r="G11" i="2"/>
  <c r="N11" i="2"/>
  <c r="O11" i="2"/>
  <c r="E11" i="2"/>
  <c r="K11" i="2"/>
  <c r="M11" i="2"/>
  <c r="L11" i="2"/>
  <c r="H11" i="2"/>
  <c r="F24" i="17"/>
  <c r="G24" i="17" s="1"/>
  <c r="F26" i="17"/>
  <c r="G26" i="17" s="1"/>
  <c r="H26" i="17" s="1"/>
  <c r="F22" i="17"/>
  <c r="G22" i="17" s="1"/>
  <c r="H22" i="17" s="1"/>
  <c r="F28" i="17"/>
  <c r="G28" i="17" s="1"/>
  <c r="H28" i="17" s="1"/>
  <c r="F20" i="17"/>
  <c r="G20" i="17" s="1"/>
  <c r="G18" i="17" l="1"/>
  <c r="H20" i="17"/>
  <c r="G23" i="17"/>
  <c r="H24" i="17"/>
  <c r="H23" i="17" l="1"/>
  <c r="H18" i="17"/>
  <c r="G14" i="17"/>
  <c r="H14" i="17" l="1"/>
  <c r="I20" i="17" s="1"/>
  <c r="C16" i="16"/>
  <c r="C19" i="16"/>
  <c r="I22" i="17" l="1"/>
  <c r="I31" i="17"/>
  <c r="I19" i="17"/>
  <c r="I24" i="17"/>
  <c r="I17" i="17"/>
  <c r="I21" i="17"/>
  <c r="I28" i="17"/>
  <c r="I26" i="17"/>
  <c r="I16" i="17"/>
  <c r="I25" i="17"/>
  <c r="I29" i="17"/>
  <c r="O19" i="16"/>
  <c r="N19" i="16"/>
  <c r="M19" i="16"/>
  <c r="L19" i="16"/>
  <c r="K19" i="16"/>
  <c r="J19" i="16"/>
  <c r="I19" i="16"/>
  <c r="H19" i="16"/>
  <c r="G19" i="16"/>
  <c r="F19" i="16"/>
  <c r="E19" i="16"/>
  <c r="D19" i="16"/>
  <c r="O16" i="16"/>
  <c r="N16" i="16"/>
  <c r="M16" i="16"/>
  <c r="L16" i="16"/>
  <c r="K16" i="16"/>
  <c r="J16" i="16"/>
  <c r="I16" i="16"/>
  <c r="H16" i="16"/>
  <c r="G16" i="16"/>
  <c r="F16" i="16"/>
  <c r="E16" i="16"/>
  <c r="D16" i="16"/>
  <c r="G170" i="4"/>
  <c r="G428" i="3" s="1"/>
  <c r="G172" i="4"/>
  <c r="G429" i="3" l="1"/>
  <c r="G319" i="3"/>
  <c r="H428" i="3"/>
  <c r="G466" i="3"/>
  <c r="H429" i="3"/>
  <c r="G467" i="3"/>
  <c r="G201" i="15"/>
  <c r="H201" i="15" s="1"/>
  <c r="H202" i="15" s="1"/>
  <c r="H220" i="15" s="1"/>
  <c r="H222" i="15" s="1"/>
  <c r="H223" i="15" s="1"/>
  <c r="G356" i="3"/>
  <c r="H356" i="3" s="1"/>
  <c r="G391" i="3"/>
  <c r="H391" i="3" s="1"/>
  <c r="G355" i="3"/>
  <c r="H355" i="3" s="1"/>
  <c r="G390" i="3"/>
  <c r="H390" i="3" s="1"/>
  <c r="H319" i="3"/>
  <c r="G260" i="3"/>
  <c r="G318" i="3"/>
  <c r="H318" i="3" s="1"/>
  <c r="G259" i="3"/>
  <c r="H430" i="3" l="1"/>
  <c r="H455" i="3" s="1"/>
  <c r="H457" i="3" s="1"/>
  <c r="G33" i="1" s="1"/>
  <c r="H33" i="1" s="1"/>
  <c r="I33" i="1" s="1"/>
  <c r="J33" i="1" s="1"/>
  <c r="H466" i="3"/>
  <c r="G499" i="3"/>
  <c r="H467" i="3"/>
  <c r="G500" i="3"/>
  <c r="H260" i="3"/>
  <c r="G291" i="3"/>
  <c r="H291" i="3" s="1"/>
  <c r="H259" i="3"/>
  <c r="G290" i="3"/>
  <c r="H290" i="3" s="1"/>
  <c r="H224" i="15"/>
  <c r="H392" i="3"/>
  <c r="H419" i="3" s="1"/>
  <c r="H421" i="3" s="1"/>
  <c r="G32" i="1" s="1"/>
  <c r="H32" i="1" s="1"/>
  <c r="I32" i="1" s="1"/>
  <c r="H357" i="3"/>
  <c r="H381" i="3" s="1"/>
  <c r="H383" i="3" s="1"/>
  <c r="G31" i="1" s="1"/>
  <c r="H31" i="1" s="1"/>
  <c r="I31" i="1" s="1"/>
  <c r="H320" i="3"/>
  <c r="H346" i="3" s="1"/>
  <c r="H348" i="3" s="1"/>
  <c r="G30" i="1" s="1"/>
  <c r="H30" i="1" s="1"/>
  <c r="I30" i="1" s="1"/>
  <c r="J30" i="1" s="1"/>
  <c r="F38" i="17"/>
  <c r="G38" i="17" s="1"/>
  <c r="H499" i="3" l="1"/>
  <c r="G540" i="3"/>
  <c r="H500" i="3"/>
  <c r="G541" i="3"/>
  <c r="H468" i="3"/>
  <c r="H492" i="3" s="1"/>
  <c r="H494" i="3" s="1"/>
  <c r="G34" i="1" s="1"/>
  <c r="H34" i="1" s="1"/>
  <c r="I34" i="1" s="1"/>
  <c r="J34" i="1" s="1"/>
  <c r="H261" i="3"/>
  <c r="H281" i="3" s="1"/>
  <c r="H283" i="3" s="1"/>
  <c r="G26" i="1" s="1"/>
  <c r="H26" i="1" s="1"/>
  <c r="I26" i="1" s="1"/>
  <c r="J26" i="1" s="1"/>
  <c r="H292" i="3"/>
  <c r="J32" i="1"/>
  <c r="J31" i="1"/>
  <c r="H38" i="17"/>
  <c r="G37" i="17"/>
  <c r="G36" i="17" s="1"/>
  <c r="G44" i="17" s="1"/>
  <c r="H503" i="3" l="1"/>
  <c r="H531" i="3" s="1"/>
  <c r="H533" i="3" s="1"/>
  <c r="G37" i="1" s="1"/>
  <c r="H37" i="1" s="1"/>
  <c r="I37" i="1" s="1"/>
  <c r="J37" i="1" s="1"/>
  <c r="H540" i="3"/>
  <c r="H542" i="3" s="1"/>
  <c r="H567" i="3" s="1"/>
  <c r="H569" i="3" s="1"/>
  <c r="G27" i="1" s="1"/>
  <c r="H27" i="1" s="1"/>
  <c r="I27" i="1" s="1"/>
  <c r="J27" i="1" s="1"/>
  <c r="G576" i="3"/>
  <c r="H576" i="3" s="1"/>
  <c r="H541" i="3"/>
  <c r="G577" i="3"/>
  <c r="H577" i="3" s="1"/>
  <c r="H310" i="3"/>
  <c r="H312" i="3" s="1"/>
  <c r="G29" i="1" s="1"/>
  <c r="H29" i="1" s="1"/>
  <c r="I29" i="1" s="1"/>
  <c r="H37" i="17"/>
  <c r="H36" i="17" s="1"/>
  <c r="I38" i="17" s="1"/>
  <c r="H578" i="3" l="1"/>
  <c r="H609" i="3" s="1"/>
  <c r="H611" i="3" s="1"/>
  <c r="G38" i="1" s="1"/>
  <c r="H38" i="1" s="1"/>
  <c r="I38" i="1" s="1"/>
  <c r="J38" i="1" s="1"/>
  <c r="J29" i="1"/>
  <c r="G45" i="17"/>
  <c r="I40" i="17"/>
  <c r="I25" i="1" l="1"/>
  <c r="J25" i="1"/>
  <c r="C28" i="16" s="1"/>
  <c r="N28" i="16" s="1"/>
  <c r="D28" i="16" l="1"/>
  <c r="G28" i="16"/>
  <c r="K28" i="16"/>
  <c r="O28" i="16"/>
  <c r="L28" i="16"/>
  <c r="H28" i="16"/>
  <c r="E28" i="16"/>
  <c r="I28" i="16"/>
  <c r="M28" i="16"/>
  <c r="F28" i="16"/>
  <c r="J28" i="16"/>
  <c r="G307" i="4"/>
  <c r="G160" i="3" s="1"/>
  <c r="H160" i="3" s="1"/>
  <c r="H162" i="3" s="1"/>
  <c r="H182" i="3" s="1"/>
  <c r="H184" i="3" s="1"/>
  <c r="G18" i="1" s="1"/>
  <c r="H18" i="1" s="1"/>
  <c r="I18" i="1" s="1"/>
  <c r="G45" i="15" l="1"/>
  <c r="H45" i="15" s="1"/>
  <c r="H47" i="15" s="1"/>
  <c r="H62" i="15" s="1"/>
  <c r="H64" i="15" s="1"/>
  <c r="H65" i="15" s="1"/>
  <c r="J18" i="1"/>
  <c r="I14" i="1"/>
  <c r="I13" i="1" s="1"/>
  <c r="I48" i="1" s="1"/>
  <c r="H66" i="15" l="1"/>
  <c r="J14" i="1"/>
  <c r="J13" i="1" s="1"/>
  <c r="I49" i="1" l="1"/>
  <c r="C9" i="2"/>
  <c r="C16" i="2" s="1"/>
  <c r="C13" i="16"/>
  <c r="O13" i="16" l="1"/>
  <c r="O37" i="16" s="1"/>
  <c r="N13" i="16"/>
  <c r="N37" i="16" s="1"/>
  <c r="M13" i="16"/>
  <c r="M37" i="16" s="1"/>
  <c r="L13" i="16"/>
  <c r="L37" i="16" s="1"/>
  <c r="K13" i="16"/>
  <c r="K37" i="16" s="1"/>
  <c r="J13" i="16"/>
  <c r="J37" i="16" s="1"/>
  <c r="I13" i="16"/>
  <c r="I37" i="16" s="1"/>
  <c r="H13" i="16"/>
  <c r="H37" i="16" s="1"/>
  <c r="G13" i="16"/>
  <c r="G37" i="16" s="1"/>
  <c r="F13" i="16"/>
  <c r="F37" i="16" s="1"/>
  <c r="E13" i="16"/>
  <c r="E37" i="16" s="1"/>
  <c r="D13" i="16"/>
  <c r="D37" i="16" s="1"/>
  <c r="C37" i="16"/>
  <c r="D9" i="2"/>
  <c r="D16" i="2" s="1"/>
  <c r="O9" i="2"/>
  <c r="O16" i="2" s="1"/>
  <c r="N9" i="2"/>
  <c r="N16" i="2" s="1"/>
  <c r="M9" i="2"/>
  <c r="M16" i="2" s="1"/>
  <c r="L9" i="2"/>
  <c r="L16" i="2" s="1"/>
  <c r="K9" i="2"/>
  <c r="K16" i="2" s="1"/>
  <c r="J9" i="2"/>
  <c r="J16" i="2" s="1"/>
  <c r="I9" i="2"/>
  <c r="I16" i="2" s="1"/>
  <c r="H9" i="2"/>
  <c r="H16" i="2" s="1"/>
  <c r="G9" i="2"/>
  <c r="G16" i="2" s="1"/>
  <c r="F9" i="2"/>
  <c r="F16" i="2" s="1"/>
  <c r="E9" i="2"/>
  <c r="E16" i="2" s="1"/>
  <c r="D39" i="16" l="1"/>
  <c r="E39" i="16" s="1"/>
  <c r="F39" i="16" s="1"/>
  <c r="G39" i="16" s="1"/>
  <c r="H39" i="16" s="1"/>
  <c r="I39" i="16" s="1"/>
  <c r="J39" i="16" s="1"/>
  <c r="K39" i="16" s="1"/>
  <c r="L39" i="16" s="1"/>
  <c r="M39" i="16" s="1"/>
  <c r="N39" i="16" s="1"/>
  <c r="O39" i="16" s="1"/>
  <c r="D41" i="16"/>
  <c r="D43" i="16" s="1"/>
  <c r="E41" i="16"/>
  <c r="F41" i="16"/>
  <c r="G41" i="16"/>
  <c r="H41" i="16"/>
  <c r="I41" i="16"/>
  <c r="J41" i="16"/>
  <c r="K41" i="16"/>
  <c r="L41" i="16"/>
  <c r="M41" i="16"/>
  <c r="N41" i="16"/>
  <c r="O41" i="16"/>
  <c r="E43" i="16" l="1"/>
  <c r="F43" i="16" s="1"/>
  <c r="G43" i="16" s="1"/>
  <c r="H43" i="16" s="1"/>
  <c r="I43" i="16" s="1"/>
  <c r="J43" i="16" s="1"/>
  <c r="K43" i="16" s="1"/>
  <c r="L43" i="16" s="1"/>
  <c r="M43" i="16" s="1"/>
  <c r="N43" i="16" s="1"/>
  <c r="O43" i="16" s="1"/>
  <c r="D18" i="2"/>
  <c r="O20" i="2"/>
  <c r="N20" i="2"/>
  <c r="M20" i="2"/>
  <c r="L20" i="2"/>
  <c r="K20" i="2"/>
  <c r="J20" i="2"/>
  <c r="I20" i="2"/>
  <c r="H20" i="2"/>
  <c r="G20" i="2"/>
  <c r="F20" i="2"/>
  <c r="E20" i="2"/>
  <c r="D20" i="2" l="1"/>
  <c r="D22" i="2" s="1"/>
  <c r="E22" i="2" s="1"/>
  <c r="F22" i="2" s="1"/>
  <c r="G22" i="2" s="1"/>
  <c r="H22" i="2" s="1"/>
  <c r="I22" i="2" s="1"/>
  <c r="J22" i="2" s="1"/>
  <c r="K22" i="2" s="1"/>
  <c r="L22" i="2" s="1"/>
  <c r="M22" i="2" s="1"/>
  <c r="N22" i="2" s="1"/>
  <c r="O22" i="2" s="1"/>
  <c r="E18" i="2"/>
  <c r="F18" i="2" s="1"/>
  <c r="G18" i="2" s="1"/>
  <c r="H18" i="2" s="1"/>
  <c r="I18" i="2" s="1"/>
  <c r="J18" i="2" s="1"/>
  <c r="K18" i="2" s="1"/>
  <c r="L18" i="2" s="1"/>
  <c r="M18" i="2" s="1"/>
  <c r="N18" i="2" s="1"/>
  <c r="O18" i="2" s="1"/>
</calcChain>
</file>

<file path=xl/comments1.xml><?xml version="1.0" encoding="utf-8"?>
<comments xmlns="http://schemas.openxmlformats.org/spreadsheetml/2006/main">
  <authors>
    <author/>
  </authors>
  <commentList>
    <comment ref="B28" authorId="0" shapeId="0">
      <text>
        <r>
          <rPr>
            <sz val="11"/>
            <color rgb="FF000000"/>
            <rFont val="Calibri"/>
            <family val="2"/>
          </rPr>
          <t>Manual do tce goiais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A7" authorId="0" shapeId="0">
      <text>
        <r>
          <rPr>
            <sz val="11"/>
            <color rgb="FF000000"/>
            <rFont val="Calibri"/>
            <family val="2"/>
          </rPr>
          <t>======
ID#AAAAXIgVpE4
    (2022-01-20 18:27:18)
TCEES</t>
        </r>
      </text>
    </comment>
    <comment ref="A24" authorId="0" shapeId="0">
      <text>
        <r>
          <rPr>
            <sz val="11"/>
            <color rgb="FF000000"/>
            <rFont val="Calibri"/>
            <family val="2"/>
          </rPr>
          <t>======
ID#AAAAXIgVpE0
    (2022-01-20 18:27:18)
Relatório de acidentes de trabalho de 2018.
https://www.gov.br/trabalho-e-previdencia/pt-br/assuntos/previdencia-social/saude-e-seguranca-do-trabalhador/dados-de-acidentes-do-trabalho/arquivos/aeat-2018.pdf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10" authorId="0" shapeId="0">
      <text>
        <r>
          <rPr>
            <sz val="11"/>
            <color rgb="FF000000"/>
            <rFont val="Calibri"/>
            <family val="2"/>
          </rPr>
          <t>=(((1%+12,75%)^(30/252))-1))</t>
        </r>
      </text>
    </comment>
  </commentList>
</comments>
</file>

<file path=xl/sharedStrings.xml><?xml version="1.0" encoding="utf-8"?>
<sst xmlns="http://schemas.openxmlformats.org/spreadsheetml/2006/main" count="11043" uniqueCount="2199">
  <si>
    <t>PREFEITURA MUNICIPAL DE FUNDÃO</t>
  </si>
  <si>
    <t>Vinícius Fraga Miranda
Eng. Civil | CREA ES-053963/D
Data: 23/09/2022</t>
  </si>
  <si>
    <t>BDI:</t>
  </si>
  <si>
    <t>ENCARGOS SOCIAIS:</t>
  </si>
  <si>
    <t>DATA BASE</t>
  </si>
  <si>
    <t xml:space="preserve">FIPE </t>
  </si>
  <si>
    <t>Abril – 2022</t>
  </si>
  <si>
    <t>DER/ES</t>
  </si>
  <si>
    <t>04-2022</t>
  </si>
  <si>
    <t>SINAPI ES</t>
  </si>
  <si>
    <t>SINDIRODOVIARIOS_SELURES</t>
  </si>
  <si>
    <t>01 de Maio de 2022</t>
  </si>
  <si>
    <t>SINDILIMPE-ES</t>
  </si>
  <si>
    <t>01 de Janeiro de 2022</t>
  </si>
  <si>
    <t>TRANSCARES/SINDIRODOVIÁRIOS</t>
  </si>
  <si>
    <r>
      <rPr>
        <b/>
        <sz val="18"/>
        <color rgb="FF000000"/>
        <rFont val="Tahoma"/>
        <family val="2"/>
      </rPr>
      <t>PLANILHA ORÇAMENTÁRIA -</t>
    </r>
    <r>
      <rPr>
        <b/>
        <i/>
        <sz val="18"/>
        <color rgb="FF000000"/>
        <rFont val="Tahoma"/>
        <family val="2"/>
      </rPr>
      <t xml:space="preserve"> ANEXO E</t>
    </r>
  </si>
  <si>
    <t>OBJETO :</t>
  </si>
  <si>
    <t>Contratação pública de empresa de engenharia especializada em serviços de limpeza urbana, com fornecimento de mão de obra, materiais e equipamentos necessários à execução dos serviços, conforme especificações técnicas, unidades e quantidades.</t>
  </si>
  <si>
    <t>ITEM</t>
  </si>
  <si>
    <t>SERVIÇO</t>
  </si>
  <si>
    <t>UND.</t>
  </si>
  <si>
    <t>QUANT. MENSAL</t>
  </si>
  <si>
    <t>QUANT. ANUAL</t>
  </si>
  <si>
    <t>PREÇO UNIT.</t>
  </si>
  <si>
    <t>VALOR MENSAL</t>
  </si>
  <si>
    <t>VALOR ANUAL</t>
  </si>
  <si>
    <t>LOTE I</t>
  </si>
  <si>
    <t>1.1</t>
  </si>
  <si>
    <t>SERVIÇO DE COLETA</t>
  </si>
  <si>
    <t>foi considerado 10% de margem de segurança</t>
  </si>
  <si>
    <t>foi considerado 20% de margem de segurança</t>
  </si>
  <si>
    <t>1.2</t>
  </si>
  <si>
    <t>SERVIÇO DE LIMPEZA URBANA</t>
  </si>
  <si>
    <t>VEÍCULOS COM EQUIPES COMPLEMENTARES DE LIMPEZA URBANA</t>
  </si>
  <si>
    <t>1.4</t>
  </si>
  <si>
    <t>ADMINISTRAÇÃO LOCAL</t>
  </si>
  <si>
    <t>LOTE II</t>
  </si>
  <si>
    <t>2.1</t>
  </si>
  <si>
    <t>DISPOSIÇÃO FINAL</t>
  </si>
  <si>
    <t>LOTE III</t>
  </si>
  <si>
    <t>3.1</t>
  </si>
  <si>
    <t>COLETA SELETIVA</t>
  </si>
  <si>
    <t>3.2</t>
  </si>
  <si>
    <t>LOTE IV</t>
  </si>
  <si>
    <t>SERVIÇO E PRESERVAÇÃO DE CEMITÉRIOS</t>
  </si>
  <si>
    <t>VALOR TOTAL/MENSAL (R$)</t>
  </si>
  <si>
    <t>VALOR TOTAL/ANUAL (R$)</t>
  </si>
  <si>
    <t>PREFEITURA MUNICIPAL DE JOÃO NEIVA/ES</t>
  </si>
  <si>
    <t>Agosto de 2023</t>
  </si>
  <si>
    <t>Janeiro de 2024</t>
  </si>
  <si>
    <t>01 de Novembro de 2023</t>
  </si>
  <si>
    <t>CÓDIGO</t>
  </si>
  <si>
    <t>H/H</t>
  </si>
  <si>
    <t>2.2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</si>
  <si>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</si>
  <si>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</si>
  <si>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</si>
  <si>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</si>
  <si>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</si>
  <si>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</si>
  <si>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</si>
  <si>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</si>
  <si>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</si>
  <si>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</si>
  <si>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MÊS</t>
  </si>
  <si>
    <t>4.11</t>
  </si>
  <si>
    <t>5.1</t>
  </si>
  <si>
    <t>5.2</t>
  </si>
  <si>
    <t>CNPJ 31.776.479/0001-86</t>
  </si>
  <si>
    <t>ANEXO E</t>
  </si>
  <si>
    <t>CRONOGRAMA FÍSICO FINANCEIRO</t>
  </si>
  <si>
    <t>ESPECIFICAÇÃO</t>
  </si>
  <si>
    <t>TOTAIS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</si>
  <si>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</si>
  <si>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</si>
  <si>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</si>
  <si>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</si>
  <si>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</si>
  <si>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</si>
  <si>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</si>
  <si>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</si>
  <si>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</si>
  <si>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</si>
  <si>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</si>
  <si>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</si>
  <si>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TOTAL SIMPLES</t>
  </si>
  <si>
    <t>TOTAL ACUMULADO</t>
  </si>
  <si>
    <t>PERCENTUAL SIMPLES</t>
  </si>
  <si>
    <t>PERCENTUAL ACUMULADO</t>
  </si>
  <si>
    <t>RUA SÃO JOSÉ, 135, CENTRO – FUNDÃO-ES</t>
  </si>
  <si>
    <t>CNPJ 27.165.182/0001-07</t>
  </si>
  <si>
    <t>OBJETO:</t>
  </si>
  <si>
    <t>DATA:</t>
  </si>
  <si>
    <t>MEMORIAL DE COMPOSIÇÃO</t>
  </si>
  <si>
    <t>ITEM:</t>
  </si>
  <si>
    <t>SERVIÇO:</t>
  </si>
  <si>
    <t>Coleta e transporte de resíduos sólidos domiciliares e comerciais com caminhão coletor compactador até destino final</t>
  </si>
  <si>
    <t>UNIDADE:</t>
  </si>
  <si>
    <t>1.1.1</t>
  </si>
  <si>
    <t>TON</t>
  </si>
  <si>
    <t>( A ) VEÍCULOS</t>
  </si>
  <si>
    <t xml:space="preserve">REFERÊNCIA </t>
  </si>
  <si>
    <t>DESCRIÇÃO</t>
  </si>
  <si>
    <t>UNIDADE</t>
  </si>
  <si>
    <t>CONSUMO</t>
  </si>
  <si>
    <t>UNITÁRIO (R$)</t>
  </si>
  <si>
    <t>TOTAL (R$)</t>
  </si>
  <si>
    <t>(operacional)</t>
  </si>
  <si>
    <t>(reserva)</t>
  </si>
  <si>
    <t>TOTAL DE VEÍCULOS =&gt;</t>
  </si>
  <si>
    <t>( B ) EQUIPAMENTOS E INSTALAÇÕES</t>
  </si>
  <si>
    <t>TOTAL DE EQUIPAMENTOS E INSTALAÇÕES =&gt;</t>
  </si>
  <si>
    <t>( C ) MÃO DE OBRA</t>
  </si>
  <si>
    <t>TOTAL DE MÃO DE OBRA =&gt;</t>
  </si>
  <si>
    <t>( D ) MATERIAIS DIVERSOS</t>
  </si>
  <si>
    <t>UN</t>
  </si>
  <si>
    <t>TOTAL DE MATERIAIS DIVERSOS =&gt;</t>
  </si>
  <si>
    <t>( E ) RESERVA TÉCNICA (2,5%)</t>
  </si>
  <si>
    <t>-</t>
  </si>
  <si>
    <t>Reserva técnica (remuneração + insumos + encargos sociais e trabalhistas) TCEES</t>
  </si>
  <si>
    <t>TOTAL DA RESERVA TÉCNICA =&gt;</t>
  </si>
  <si>
    <t>( F ) TOTAL</t>
  </si>
  <si>
    <t>( G ) PRODUÇÃO (MÉDIA DE  RESÍDUOS/TONELADAS)</t>
  </si>
  <si>
    <t>CONFORME ESTUDO DO ANEXO G</t>
  </si>
  <si>
    <t>( H ) CUSTO DIRETO POR TON</t>
  </si>
  <si>
    <t>( I ) BDI</t>
  </si>
  <si>
    <t>( J ) PREÇO POR TON</t>
  </si>
  <si>
    <t>Varrição manual de vias públicas pavimentadas</t>
  </si>
  <si>
    <t>1.2.1</t>
  </si>
  <si>
    <t>KM/EIXO</t>
  </si>
  <si>
    <t>(reserva técnica de equipamentos 10%) TCEES</t>
  </si>
  <si>
    <t>( G ) PRODUÇÃO</t>
  </si>
  <si>
    <t>( H ) CUSTO DIRETO POR KM/EIXO</t>
  </si>
  <si>
    <t>( J ) PREÇO POR KM/EIXO</t>
  </si>
  <si>
    <t>Equipe de serviços diversos - Equipe padrão (capina manual, roçada manual e/ou mecânica, raspagem de terra, Limpeza de Bueiros, Boca de Lobo e galerias, poda de arvores e retirada de galhos secos)</t>
  </si>
  <si>
    <t>1.2.2</t>
  </si>
  <si>
    <t>( H ) CUSTO DIRETO POR H/H</t>
  </si>
  <si>
    <t>( J ) PREÇO POR H/H</t>
  </si>
  <si>
    <t>Equipe de limpeza manual de praias e manguezais</t>
  </si>
  <si>
    <t>1.2.3</t>
  </si>
  <si>
    <t>Coleta e transporte de resíduos de serviços de saúde com veículo coletor apropriado até destino final</t>
  </si>
  <si>
    <t>1.1.2</t>
  </si>
  <si>
    <t>Disposição final dos resíduos comerciais e domiciliares - destinação final ambientalmente adequada</t>
  </si>
  <si>
    <t>2.1.1</t>
  </si>
  <si>
    <t>( A ) PRESTAÇÃO DE SERVIÇO</t>
  </si>
  <si>
    <t>( B ) TOTAL</t>
  </si>
  <si>
    <t>( C ) PRODUÇÃO</t>
  </si>
  <si>
    <t>( D ) CUSTO DIRETO POR TON</t>
  </si>
  <si>
    <t>( E ) BDI</t>
  </si>
  <si>
    <t>( F ) PREÇO POR TON</t>
  </si>
  <si>
    <t>Disposição final dos resíduos de serviços de saúde - destinação final ambientalmente adequada</t>
  </si>
  <si>
    <t>2.1.2</t>
  </si>
  <si>
    <t>Coleta e transporte de resíduos recicláveis</t>
  </si>
  <si>
    <t xml:space="preserve"> </t>
  </si>
  <si>
    <t>3.1.1</t>
  </si>
  <si>
    <t>EQUIPE/MÊS</t>
  </si>
  <si>
    <t>( H ) CUSTO DIRETO DA EQUIPE/MÊS</t>
  </si>
  <si>
    <t>( J ) PREÇO POR EQUIPE/MÊS</t>
  </si>
  <si>
    <t>Caminhão basculante 6m³ com um motorista e dois ajudantes</t>
  </si>
  <si>
    <t>1.3.1</t>
  </si>
  <si>
    <t>Retroescavadeira 4x4 – 88 hp com um operador</t>
  </si>
  <si>
    <t>1.3.2</t>
  </si>
  <si>
    <t>Administração Local – Lote I</t>
  </si>
  <si>
    <t>1.4.1</t>
  </si>
  <si>
    <t>UNID/MÊS</t>
  </si>
  <si>
    <t>( E ) TOTAL</t>
  </si>
  <si>
    <t>( F ) PRODUÇÃO</t>
  </si>
  <si>
    <t>( G ) CUSTO DIRETO POR UNID/MÊS</t>
  </si>
  <si>
    <t>( H ) BDI</t>
  </si>
  <si>
    <t>( I ) PREÇO POR UNID.</t>
  </si>
  <si>
    <t>Administração Local – Lote III</t>
  </si>
  <si>
    <t>3.2.1</t>
  </si>
  <si>
    <t>( G ) CUSTO DIRETO POR UNID</t>
  </si>
  <si>
    <t>Coleta e transporte com caminhão poliguindaste com um motorista e um ajudante</t>
  </si>
  <si>
    <t>1.3.3</t>
  </si>
  <si>
    <t>Coleta em locais de difícil acesso com utilização de triciclos com reboque</t>
  </si>
  <si>
    <t>1.3.5</t>
  </si>
  <si>
    <t>Equipe de limpeza manual de resíduos classe II-A e II-B em margens de rios, lagos, córregos e valas</t>
  </si>
  <si>
    <t>1.2.4</t>
  </si>
  <si>
    <t>( H ) CUSTO DIRETO DA H/H</t>
  </si>
  <si>
    <t>Triturador de galhos com um manipulador de resíduos</t>
  </si>
  <si>
    <t>1.3.6</t>
  </si>
  <si>
    <t>Serviço de coveiro inclusive manutenção de cemitério e sepultamento</t>
  </si>
  <si>
    <t>4.1.1</t>
  </si>
  <si>
    <t>Locação de caçamba estacionaria de 5m³</t>
  </si>
  <si>
    <t>1.3.4</t>
  </si>
  <si>
    <t>( H ) CUSTO DIRETO POR UNID/MÊS</t>
  </si>
  <si>
    <t>( J ) PREÇO POR UNID/MÊS</t>
  </si>
  <si>
    <t>Coleta de resíduos sólidos domiciliares e comerciais com caminhão coletor compactador</t>
  </si>
  <si>
    <t>LUPMJN - 0001</t>
  </si>
  <si>
    <t>RESERVA TÉCNICA (REMUNERAÇÃO + INSUMOS + ENCARGOS SOCIAIS E TRABALHISTAS) TCEES</t>
  </si>
  <si>
    <t xml:space="preserve">( G ) CAPACIDADE DE PRODUÇÃO (MÉDIA DA EQUIPE/TON)				</t>
  </si>
  <si>
    <t>Transporte de resíduos sólidos domiciliares coletados até destino final</t>
  </si>
  <si>
    <t>LUPMJN - 0002</t>
  </si>
  <si>
    <t>( G )  PRODUÇÃO (MÉDIA DE  RESÍDUOS/TONELADAS)</t>
  </si>
  <si>
    <t>Coleta de Resíduos de serviços de saúde com veículo coletor apropriado</t>
  </si>
  <si>
    <t>1.3</t>
  </si>
  <si>
    <t>LUPMJN - 0003</t>
  </si>
  <si>
    <t>( G ) PRODUÇÃO DA EQUIPE (MÉDIA DE  RESÍDUOS - TON)/MÊS</t>
  </si>
  <si>
    <t>( H ) CUSTO DIRETO POR TON/MÊS</t>
  </si>
  <si>
    <t xml:space="preserve">Transporte de resíduos serviços de saúde com veículo coletor apropriado até destino final			</t>
  </si>
  <si>
    <t>LUPMJN - 0004</t>
  </si>
  <si>
    <t xml:space="preserve">( G ) CAPACIDADE DE PRODUÇÃO DA EQUIPE (MÉDIA DE  RESÍDUOS - TONELADAS/MÊS)				</t>
  </si>
  <si>
    <t>Serviço de coleta e transporte de resíduos inertes e volumosos (cata galho - cata treco) incluindo transporte até destinação final.</t>
  </si>
  <si>
    <t>1.5</t>
  </si>
  <si>
    <t>LUPMJN - 0005</t>
  </si>
  <si>
    <t>TON/MÊS</t>
  </si>
  <si>
    <t>( G ) PRODUÇÃO MÉDIA MENSAL DE RESÍDUOS TON/MÊS</t>
  </si>
  <si>
    <t>Serviço de coleta em vias rurais utilizando triciclomotor, considerando coletor/condutor</t>
  </si>
  <si>
    <t>1.6</t>
  </si>
  <si>
    <t>LUPMJN - 0006</t>
  </si>
  <si>
    <t>INSALUBRIDADE PARA SERVIÇO DE COLETOR</t>
  </si>
  <si>
    <t>%/sal./MÊS</t>
  </si>
  <si>
    <t>Conscientização ambiental (1x40h/mês)</t>
  </si>
  <si>
    <t>2.3</t>
  </si>
  <si>
    <t>LUPMJN - 0007</t>
  </si>
  <si>
    <t>DER. EDFIC. (JAN/24) - 220803</t>
  </si>
  <si>
    <t>(Gol 1.0 total flex - gasolina - preço LABOR) Seguro total, manutenção, combustível, eventuais taxas e emolumentos, bem como eventual substituição do veículo (se necessário), sem motorista, utilização até 2.000 (dois mil) km/mês</t>
  </si>
  <si>
    <t>Administração Local</t>
  </si>
  <si>
    <t>LUPMJN - 0008</t>
  </si>
  <si>
    <t>DER-ROD 20021</t>
  </si>
  <si>
    <t>Auxiliar de administraçao - JAN 2023</t>
  </si>
  <si>
    <t xml:space="preserve">( G )  PRODUÇÃO </t>
  </si>
  <si>
    <t>( H ) CUSTO DIRETO POR UN/MÊS</t>
  </si>
  <si>
    <t>SERVIÇOS DE LIMPEZA URBANA</t>
  </si>
  <si>
    <t>LUPMJN - 0009</t>
  </si>
  <si>
    <t>operacional</t>
  </si>
  <si>
    <t xml:space="preserve">(reserva técnica de equipamentos 10%) TCEES </t>
  </si>
  <si>
    <t>( G )  PRODUÇÃO MENSAL DA EQUIPE (KM/EIXO)</t>
  </si>
  <si>
    <t>LUPMJN - 0010</t>
  </si>
  <si>
    <t>M</t>
  </si>
  <si>
    <t>%</t>
  </si>
  <si>
    <t>H</t>
  </si>
  <si>
    <t>KG</t>
  </si>
  <si>
    <t>( G ) PRODUÇÃO DA EQUIPE</t>
  </si>
  <si>
    <t>( H ) CUSTO DIRETO POR UNIDADE</t>
  </si>
  <si>
    <t xml:space="preserve">Capina manual e limpeza das vias publicas 		</t>
  </si>
  <si>
    <t>LUPMJN - 0012</t>
  </si>
  <si>
    <t>( G )  PRODUÇÃO DE EQUIPE HORAS/MÊS EFETIVAMENTE TRABALHADAS</t>
  </si>
  <si>
    <t>( H ) CUSTO DIRETO POR HORA</t>
  </si>
  <si>
    <t>LUPMJN - 0013</t>
  </si>
  <si>
    <t>Equipe de limpeza de valas, trincheiras drenantes, poço de visita, caixa ralo, boca de lobo, lavagem de ruas e calçadas.</t>
  </si>
  <si>
    <t>LUPMJN - 0014</t>
  </si>
  <si>
    <t>LUPMJN - 0015</t>
  </si>
  <si>
    <t xml:space="preserve">( G ) PRODUÇÃO MENSAL </t>
  </si>
  <si>
    <t>( H ) CUSTO DIRETO DE APLICAÇÃO POR KM/EIXO</t>
  </si>
  <si>
    <t>Serviço de poda em árvores com até 10 metros de altura</t>
  </si>
  <si>
    <t>LUPMJN - 0016</t>
  </si>
  <si>
    <t>UND</t>
  </si>
  <si>
    <t>NÃO TEM COTAÇÃO E/OU COMPOSIÇÃO</t>
  </si>
  <si>
    <t>( G ) PRODUÇÃO PRODUÇÃO EQUIPE UND/MÊS)</t>
  </si>
  <si>
    <t>DESTINAÇÃO FINAL</t>
  </si>
  <si>
    <t>Disposição final dos resíduos comerciais e domiciliares- Destinação Final Ambientalmente Adequada</t>
  </si>
  <si>
    <t>LUPMJN - 0017</t>
  </si>
  <si>
    <t>( A ) SERVIÇO</t>
  </si>
  <si>
    <t>TOTAL DO SERVIÇO =&gt;</t>
  </si>
  <si>
    <t xml:space="preserve">( G ) PRODUÇÃO PRODUÇÃO EQUIPE </t>
  </si>
  <si>
    <t>( H ) CUSTO DIRETO POR TONELADA</t>
  </si>
  <si>
    <t>LUPMJN - 0018</t>
  </si>
  <si>
    <t>DATA</t>
  </si>
  <si>
    <t>OS ITENS DESTA COMPOSIÇÃO NOS DA UM VALOR MENSAL DOS ITEM</t>
  </si>
  <si>
    <t>MEMORIAL DE EQUIPAMENTOS</t>
  </si>
  <si>
    <t>PREMISSAS VEÍCULOS E EQUIPAMENTOS</t>
  </si>
  <si>
    <t>CAMINHÃO</t>
  </si>
  <si>
    <t>UTILITÁRIO</t>
  </si>
  <si>
    <t>KOMBI</t>
  </si>
  <si>
    <t>COMPACTADOR</t>
  </si>
  <si>
    <t>BASCULANTE</t>
  </si>
  <si>
    <t>CARROCERIA</t>
  </si>
  <si>
    <t>FURGÃO</t>
  </si>
  <si>
    <t>12 LUGARES</t>
  </si>
  <si>
    <t>POLIGUINDASTE</t>
  </si>
  <si>
    <t>PICK-UP</t>
  </si>
  <si>
    <t>CICLOS DE TROCA (KM)</t>
  </si>
  <si>
    <t>PNEU + 3 RECAPAGENS</t>
  </si>
  <si>
    <t>FILTRO DE AR</t>
  </si>
  <si>
    <t>FILTRO DE COMBUSTÍVEL</t>
  </si>
  <si>
    <t>FILTRO DE ÓLEO</t>
  </si>
  <si>
    <t>ÓLEO MOTOR</t>
  </si>
  <si>
    <t>CICLO</t>
  </si>
  <si>
    <t>ÓLEO TRANSMISSÃO</t>
  </si>
  <si>
    <t>ÓLEO HIDRÁULICO</t>
  </si>
  <si>
    <t>GRAXA</t>
  </si>
  <si>
    <t>LICENCIAMENTO/SEGUROS</t>
  </si>
  <si>
    <t>IPVA (% S/VALOR)</t>
  </si>
  <si>
    <t>DPVAT (R$)</t>
  </si>
  <si>
    <t>CRLV (R$)</t>
  </si>
  <si>
    <t>EMPLACAMENTO</t>
  </si>
  <si>
    <t>SEGURO TERCEIROS (%) S/VALOR</t>
  </si>
  <si>
    <t xml:space="preserve">DIMENSIONAMENTO – COLETA DOMICILIAR </t>
  </si>
  <si>
    <t>EQUIPAMENTO</t>
  </si>
  <si>
    <t>CAMINHÃO COMPACTADOR 15 M3</t>
  </si>
  <si>
    <t>PRODUÇÃO DIÁRIA DE RESÍDUOS</t>
  </si>
  <si>
    <t>EQPO 01</t>
  </si>
  <si>
    <t>População atendida pelo sistema</t>
  </si>
  <si>
    <t>hab</t>
  </si>
  <si>
    <t>PREMISSAS BÁSICAS</t>
  </si>
  <si>
    <t>Geração média anual</t>
  </si>
  <si>
    <t>ton/ano</t>
  </si>
  <si>
    <t>Horas trabalhadas por mês:</t>
  </si>
  <si>
    <t>h/mês</t>
  </si>
  <si>
    <t>Dias</t>
  </si>
  <si>
    <t>dias</t>
  </si>
  <si>
    <t>Quilômetros rodados por mês:</t>
  </si>
  <si>
    <t>km/mês</t>
  </si>
  <si>
    <t>Fator de geração (dia)</t>
  </si>
  <si>
    <t>ton/dia</t>
  </si>
  <si>
    <t>Consumo de combustivel:</t>
  </si>
  <si>
    <t>km/l</t>
  </si>
  <si>
    <t>Fator de geração (per capita)</t>
  </si>
  <si>
    <t>kg/hab/d</t>
  </si>
  <si>
    <t>Fator k de manutenção:</t>
  </si>
  <si>
    <t>adimensional</t>
  </si>
  <si>
    <t>Vida útil do equipamento:</t>
  </si>
  <si>
    <t>meses</t>
  </si>
  <si>
    <t>PARÂMETROS GERAIS DA COLETA DOMICILIAR</t>
  </si>
  <si>
    <t>Percentual de valor residual:</t>
  </si>
  <si>
    <t>Dias trabalhados por semana na coleta regular</t>
  </si>
  <si>
    <t>Taxa de juros (remuneração de capital)</t>
  </si>
  <si>
    <t>am</t>
  </si>
  <si>
    <t>Dias geração</t>
  </si>
  <si>
    <t>CUSTO OPERACIONAL</t>
  </si>
  <si>
    <t>Capacidade da caçamba</t>
  </si>
  <si>
    <t>m³</t>
  </si>
  <si>
    <t>(A)</t>
  </si>
  <si>
    <t>VALOR DE COMPRA</t>
  </si>
  <si>
    <t>Índice de compactação:</t>
  </si>
  <si>
    <t>:1</t>
  </si>
  <si>
    <t>REFERÊNCIA</t>
  </si>
  <si>
    <t>QUANT.</t>
  </si>
  <si>
    <t>VALOR (R$)</t>
  </si>
  <si>
    <t>Fator de utilização da caçamba:</t>
  </si>
  <si>
    <t>UNITÁRIO</t>
  </si>
  <si>
    <t>TOTAL</t>
  </si>
  <si>
    <t>Índice de reserva da frota:</t>
  </si>
  <si>
    <t>un</t>
  </si>
  <si>
    <t>Distância média da descarga</t>
  </si>
  <si>
    <t>km</t>
  </si>
  <si>
    <t>Tempo médio para a descarga</t>
  </si>
  <si>
    <t>minutos</t>
  </si>
  <si>
    <t>Total de eixos de ruas:</t>
  </si>
  <si>
    <t>SUB-TOTAL (A)</t>
  </si>
  <si>
    <t>Fator de manobra na operação:</t>
  </si>
  <si>
    <t>Velocidade média de coleta</t>
  </si>
  <si>
    <t>km/h</t>
  </si>
  <si>
    <t>(B)</t>
  </si>
  <si>
    <t>CUSTO DE PROPRIEDADE</t>
  </si>
  <si>
    <t>Velocidade média em deslocamento:</t>
  </si>
  <si>
    <t>Percentual em Km de eixo de ruas de operação diária:</t>
  </si>
  <si>
    <t>Quantidade de coletores por equipe de coleta</t>
  </si>
  <si>
    <t>homens</t>
  </si>
  <si>
    <t>Depreciação</t>
  </si>
  <si>
    <t>mês</t>
  </si>
  <si>
    <t>Intervalo máximo sem coleta em setores de regime alternado:</t>
  </si>
  <si>
    <t>horas</t>
  </si>
  <si>
    <t>Remuneração de capital</t>
  </si>
  <si>
    <t>Turno médio em horas:</t>
  </si>
  <si>
    <t>SUB-TOTAL (B)</t>
  </si>
  <si>
    <t>(C)</t>
  </si>
  <si>
    <t>CUSTO COM LICENCIAMENTO E SEGUROS</t>
  </si>
  <si>
    <t>DIMENSIONAMENTO DA FROTA</t>
  </si>
  <si>
    <t>Caminhão Compactador</t>
  </si>
  <si>
    <t>Tabela de Premissas dos veículos e equipamentos</t>
  </si>
  <si>
    <t>IPVA</t>
  </si>
  <si>
    <t>Produção por coleta</t>
  </si>
  <si>
    <t>DPVAT</t>
  </si>
  <si>
    <t>Viagens por dia</t>
  </si>
  <si>
    <t>qtd</t>
  </si>
  <si>
    <t>Taxa de licenciamento - TRLAV</t>
  </si>
  <si>
    <t>Deslocamento por dia:</t>
  </si>
  <si>
    <t>Emplacamento</t>
  </si>
  <si>
    <t>Operação produtiva por dia:</t>
  </si>
  <si>
    <t>Km</t>
  </si>
  <si>
    <t>Seguro Terceiros</t>
  </si>
  <si>
    <t>Km total da frota por dia:</t>
  </si>
  <si>
    <t>SUB-TOTAL (C)</t>
  </si>
  <si>
    <t>Tempo improdutivo por dia:</t>
  </si>
  <si>
    <t>Tempo produtivo por dia:</t>
  </si>
  <si>
    <t>(D)</t>
  </si>
  <si>
    <t>CUSTO COM COMBUSTÍVEIS, LUBRIFICANTES E SISTEMA GPS</t>
  </si>
  <si>
    <t>Tempo total por dia:</t>
  </si>
  <si>
    <t>Frota</t>
  </si>
  <si>
    <t>veiculo</t>
  </si>
  <si>
    <t>Reserva</t>
  </si>
  <si>
    <t>L</t>
  </si>
  <si>
    <t>DIMENSIONAMENTO DA MÃO-DE-OBRA</t>
  </si>
  <si>
    <t>Equipe Operacional:</t>
  </si>
  <si>
    <t>Motoristas da coleta diurna:</t>
  </si>
  <si>
    <t>kg</t>
  </si>
  <si>
    <t>Coletores da coleta diurna:</t>
  </si>
  <si>
    <t>Equipe Reserva:</t>
  </si>
  <si>
    <t>SUB-TOTAL (D)</t>
  </si>
  <si>
    <t>(E)</t>
  </si>
  <si>
    <t>CUSTO COM MANUTENÇÃO E RODAGEM</t>
  </si>
  <si>
    <t>Equipe Total</t>
  </si>
  <si>
    <t>Custo com manutenção</t>
  </si>
  <si>
    <t>Pneu 275 - 80 - R22,5</t>
  </si>
  <si>
    <t>Recapagem Aro 22.5 (3 vezes)</t>
  </si>
  <si>
    <t>SUB-TOTAL (E)</t>
  </si>
  <si>
    <t>CUSTO TOTAL MENSAL PRODUTIVO (B+C+D+E)</t>
  </si>
  <si>
    <t>CUSTO TOTAL MENSAL IMPRODUTIVO (B+C)</t>
  </si>
  <si>
    <t>VEICULO UTILITÁRIO TIPO PICK-UP</t>
  </si>
  <si>
    <t>EQPO 02</t>
  </si>
  <si>
    <t>CUSTO COM COMBUSTÍVEIS E SISTEMA GPS</t>
  </si>
  <si>
    <t>CAMINHÃO CARROCERIA COM BAÚ</t>
  </si>
  <si>
    <t>EQPO 03</t>
  </si>
  <si>
    <t>KOMBI 1.4</t>
  </si>
  <si>
    <t>EQPO 04</t>
  </si>
  <si>
    <t>ROÇADEIRA COSTAL A GASOLINA 32 CC</t>
  </si>
  <si>
    <t>EQPO 05</t>
  </si>
  <si>
    <t>l/hora</t>
  </si>
  <si>
    <t>CUSTO COM MATERIAL DE CONSUMO</t>
  </si>
  <si>
    <t>CUSTO COM COMBUSTÍVEIS E LUBRIFICANTES</t>
  </si>
  <si>
    <t>CUSTO TOTAL MENSAL IMPRODUTIVO (B)</t>
  </si>
  <si>
    <t>LUTOCAR 120 LITROS</t>
  </si>
  <si>
    <t>EQPO 06</t>
  </si>
  <si>
    <t>Reposição de Lutocar</t>
  </si>
  <si>
    <t>CUSTO COM MANUTENÇÃO</t>
  </si>
  <si>
    <t>CUSTO TOTAL MENSAL PRODUTIVO (B+C)</t>
  </si>
  <si>
    <t>CAMINHÃO BASCULANTE 6 M3</t>
  </si>
  <si>
    <t>EQPO 07</t>
  </si>
  <si>
    <t>RETROESCAVADEIRA 4x4 – 88 HP</t>
  </si>
  <si>
    <t>EQPO 08</t>
  </si>
  <si>
    <t>EQUIPAMENTO:</t>
  </si>
  <si>
    <t xml:space="preserve">SMARTPHONE </t>
  </si>
  <si>
    <t>EQPO 09</t>
  </si>
  <si>
    <t>CUSTO COM MANUTENÇÃO E PLANO/PACOTE DE DADOS</t>
  </si>
  <si>
    <t xml:space="preserve">Custo com manutenção </t>
  </si>
  <si>
    <t>COMPUTADOR TIPO NOTBOOK</t>
  </si>
  <si>
    <t>EQPO 10</t>
  </si>
  <si>
    <t>VEICULO UTILITÁRIO TIPO FURGÃO</t>
  </si>
  <si>
    <t>EQPO 11</t>
  </si>
  <si>
    <t>TEM QUE FALAR QUE E UMA VEZ POR SEMANA (5)</t>
  </si>
  <si>
    <t>CUSTO COM COMBUSTÍVEIS, SISTEMA GPS</t>
  </si>
  <si>
    <t>CAMINHÃO POLIGUINDASTE</t>
  </si>
  <si>
    <t>EQPO 12</t>
  </si>
  <si>
    <t>VALOR DE ALUGUEL</t>
  </si>
  <si>
    <t>CUSTO COM COMBUSTÍVEIS, LAVAGEM E SISTEMA GPS</t>
  </si>
  <si>
    <t>CUSTO TOTAL MENSAL PRODUTIVO (A+B)</t>
  </si>
  <si>
    <t>TRATOR DE PNEU 4X4 – 85 CV</t>
  </si>
  <si>
    <t>EQPO 13</t>
  </si>
  <si>
    <t>TRITURADOR DE GALHOS</t>
  </si>
  <si>
    <t>EQPO 14</t>
  </si>
  <si>
    <t>CUSTO COM COMBUSTÍVEIS</t>
  </si>
  <si>
    <t>TRICICLO COM REBOQUE INTEGRADO</t>
  </si>
  <si>
    <t>EQPO 15</t>
  </si>
  <si>
    <t>VALOR DO ALUGUEL</t>
  </si>
  <si>
    <t>CAMINHÃO COMPACTADOR 15M³</t>
  </si>
  <si>
    <t>EQP01</t>
  </si>
  <si>
    <t>Percentual de depreciação:</t>
  </si>
  <si>
    <t>Taxa de juros (remuneração de capital) - taxa selic(projeção com variação para baixo de 1/2 %/mês até dez/23)/12</t>
  </si>
  <si>
    <t>DEPRECIAÇÃO</t>
  </si>
  <si>
    <t>REMUNERAÇÃO DE CAPITAL</t>
  </si>
  <si>
    <t>DETRAN</t>
  </si>
  <si>
    <t>VEICULO UTILITÁRIO TIPO PICK UP 1.6</t>
  </si>
  <si>
    <t>EQP02</t>
  </si>
  <si>
    <t>Taxa de juros (remuneração de capital) - taxa selic(projeção com variação para baixo de ¹/2 %/mês até dez/23)/12</t>
  </si>
  <si>
    <t>REMUNERAÇÃO</t>
  </si>
  <si>
    <t>EQP03</t>
  </si>
  <si>
    <t>ROÇADEIRA COSTAL (LATERAL) A GASOLINA 32 CC</t>
  </si>
  <si>
    <t>EQP04</t>
  </si>
  <si>
    <t>l/h</t>
  </si>
  <si>
    <t>Taxa de juros (remuneração de capital) - taxa selic (projeção com variação para baixo de 1/2 %/mês até dez/23)/12</t>
  </si>
  <si>
    <t>MAOO 02</t>
  </si>
  <si>
    <t>CUSTO COM MANUTENÇÃO - SALÁRIO+LEIS E ENCARGOS SOCIAIS/40 UNIDADES</t>
  </si>
  <si>
    <t>CARRO DE VARRER LUTOCAR 120L</t>
  </si>
  <si>
    <t>EQP05</t>
  </si>
  <si>
    <t>REPOSIÇÃO DE LUTOCAR (10%)</t>
  </si>
  <si>
    <t>MAOO 03</t>
  </si>
  <si>
    <t>CUSTO COM MANUTENÇÃO - SALÁRIO+LEIS SOCIAIS/200 UNIDADES</t>
  </si>
  <si>
    <t>CUSTO TOTAL MENSAL PRODUTIVO (B+E)</t>
  </si>
  <si>
    <t>TRICICLO DE CARGA</t>
  </si>
  <si>
    <t>TRICICLO</t>
  </si>
  <si>
    <t>EQP06</t>
  </si>
  <si>
    <t>DESGASTE DE PNEU =(3/10.000km)*3.000km</t>
  </si>
  <si>
    <t>DESGASTE DE CÂMARAS DE AR =(3/10.000km)*3.000km</t>
  </si>
  <si>
    <t>CONSUMO DE GRAXA =(1/4.000km)*3.000km</t>
  </si>
  <si>
    <t>CONSUMO DE ÓLEO LUBRIFICANTE =(1/4.000km)*3.000km</t>
  </si>
  <si>
    <t>CONSUMO DE FILTRO DE ÓLEO =(1/4.000km)*3.000km</t>
  </si>
  <si>
    <t>CUSTO TOTAL PRODUTIVO (B) + (C) + (D) + (E)</t>
  </si>
  <si>
    <t xml:space="preserve">CUSTO TOTAL IMPRODUTIVO (B) + (C)				</t>
  </si>
  <si>
    <t>MOTOCICLETA PARA FISCALIZAÇÃO</t>
  </si>
  <si>
    <t>CAMINHÃO PARA CATA GALHO OU CATA TRECO</t>
  </si>
  <si>
    <t>EQP08</t>
  </si>
  <si>
    <t>MOTOSSERA</t>
  </si>
  <si>
    <t>EQP09</t>
  </si>
  <si>
    <t>EQP11</t>
  </si>
  <si>
    <t>MOTO-PODA</t>
  </si>
  <si>
    <t xml:space="preserve">TRITURADOR DE ENTULHOS DE OBRAS, DE PEQUENO PORTE - CAPACIDADE DE PRODUÇÃO POR HORA DE OPERAÇÃO  = 2,00M³/H			</t>
  </si>
  <si>
    <t>EQP13</t>
  </si>
  <si>
    <t>Consumo de energia elétrica:</t>
  </si>
  <si>
    <t xml:space="preserve">CUSTO COM MATERIAL DE CONSUMO					</t>
  </si>
  <si>
    <t>Consumo de energia elétrica kw/h/mês</t>
  </si>
  <si>
    <t>kw/h</t>
  </si>
  <si>
    <t>PAREI AQUI</t>
  </si>
  <si>
    <t>Custo com manutenção - salário+leis e encargos sociais/40 unidades</t>
  </si>
  <si>
    <t>EQP12</t>
  </si>
  <si>
    <t>Horas trabalhadas por dia:</t>
  </si>
  <si>
    <t>h/d</t>
  </si>
  <si>
    <t>PONTO DE APOIO PARA EQUIPE DE SERVIÇOS DIVERSOS - GARIS, OPERADORES, MOTORISTAS E OUTROS COLABORADORES</t>
  </si>
  <si>
    <t>CUSTO OPERACIONAL ( AQUISIÇÃO)</t>
  </si>
  <si>
    <t>CUSTO COM LOCAÇÃO</t>
  </si>
  <si>
    <t>LUPMJN-00029</t>
  </si>
  <si>
    <t xml:space="preserve"> Contêiner 1000 Litros para coleta de resíduos solidos urbanos domiciliares e comerciais em ponto de dificil acesso (escadarias, becos e vielas)</t>
  </si>
  <si>
    <t>EQP14</t>
  </si>
  <si>
    <t xml:space="preserve"> 12 und/mês</t>
  </si>
  <si>
    <t>MEMORIAL DE MÃO DE OBRA</t>
  </si>
  <si>
    <t>CÓDIGO:</t>
  </si>
  <si>
    <t>CATEGORIA:</t>
  </si>
  <si>
    <t>GARI</t>
  </si>
  <si>
    <t>UNIDADE: MÊS</t>
  </si>
  <si>
    <t>MAOO 01</t>
  </si>
  <si>
    <t>VALOR</t>
  </si>
  <si>
    <t>VALOR MENSAL (R$)</t>
  </si>
  <si>
    <t>PROVENTOS</t>
  </si>
  <si>
    <t>Salário mensal</t>
  </si>
  <si>
    <t>Insalubridade</t>
  </si>
  <si>
    <t>SUB-TOTAL 1</t>
  </si>
  <si>
    <t>ENCARGOS SOCIAIS</t>
  </si>
  <si>
    <t>Encargos sociais básicos</t>
  </si>
  <si>
    <t>SUB-TOTAL 2</t>
  </si>
  <si>
    <t>ADICIONAIS LEGAIS + BENEFÍCIOS</t>
  </si>
  <si>
    <t>SUB-TOTAL 3</t>
  </si>
  <si>
    <t>UNIFORME + EQUIPAMENTOS DE PROTEÇÃO INDIVIDUAL - EPIs</t>
  </si>
  <si>
    <t>par</t>
  </si>
  <si>
    <t>SUB-TOTAL 4</t>
  </si>
  <si>
    <t>TOTAL MENSAL</t>
  </si>
  <si>
    <t>OPERADOR DE ROÇADEIRA</t>
  </si>
  <si>
    <t>LIMPADOR DE CÓRREGO</t>
  </si>
  <si>
    <t>MOTORISTA III</t>
  </si>
  <si>
    <t>MAOO 04</t>
  </si>
  <si>
    <t>OPERADOR DE RETROESCAVADEIRA</t>
  </si>
  <si>
    <t>MAOO 05</t>
  </si>
  <si>
    <t>MOTORISTA I</t>
  </si>
  <si>
    <t>MAOO 06</t>
  </si>
  <si>
    <t>MOTORISTA II</t>
  </si>
  <si>
    <t>MAOO 07</t>
  </si>
  <si>
    <t>COLETOR DE RESÍDUOS SÓLIDOS URBANOS E COMERCIAIS</t>
  </si>
  <si>
    <t>MAOO 08</t>
  </si>
  <si>
    <t>MEMÓRIA DE CÁLCULO</t>
  </si>
  <si>
    <t>COLETOR DE RESÍDUOS DA SAÚDE</t>
  </si>
  <si>
    <t>MAOO 09</t>
  </si>
  <si>
    <t>ENCARREGADO GERAL</t>
  </si>
  <si>
    <t>MAOO 10</t>
  </si>
  <si>
    <t>AJUDANTE DE CAMINHÃO</t>
  </si>
  <si>
    <t>MAOO 11</t>
  </si>
  <si>
    <t>COLETOR DE RESÍDUOS RECICLÁVEIS</t>
  </si>
  <si>
    <t>MAOO 12</t>
  </si>
  <si>
    <t>AUXILIAR DE ESCRITÓRIO</t>
  </si>
  <si>
    <t>UTILIZADO A BASE DOS BENEFICIOS OBIGATORIOS DO SINDILIMPE PARA CARGOS QUE NAO FORAM ENCONTRADOS NAS CCT UTILIZANDO SALARIO RETIRADO DO SINAPI</t>
  </si>
  <si>
    <t>MAOO 13</t>
  </si>
  <si>
    <t>OPERADOR DE TRATOR</t>
  </si>
  <si>
    <t>MAOO 14</t>
  </si>
  <si>
    <t>MANIPULADOR DE RESÍDUOS</t>
  </si>
  <si>
    <t>MAOO 15</t>
  </si>
  <si>
    <t>COVEIRO</t>
  </si>
  <si>
    <t>MAOO 16</t>
  </si>
  <si>
    <t>BANCO DE DADOS DE CUSTO</t>
  </si>
  <si>
    <t>ÍNDICE DE REAJUSTE CONSIDERADO ITENS MERCADO</t>
  </si>
  <si>
    <t>IPCA:</t>
  </si>
  <si>
    <t>FONTE</t>
  </si>
  <si>
    <t>(R$)</t>
  </si>
  <si>
    <t>INSUMOS</t>
  </si>
  <si>
    <t>BC1</t>
  </si>
  <si>
    <t>FIPE (Abril/22)</t>
  </si>
  <si>
    <t>515135-0</t>
  </si>
  <si>
    <t>Chassi caminhão 186 CV PBT 16 toneladas (Zero KM)</t>
  </si>
  <si>
    <t>VW 17-190 E Constellation</t>
  </si>
  <si>
    <t>BC2</t>
  </si>
  <si>
    <t>Mercado</t>
  </si>
  <si>
    <t xml:space="preserve">Compactador 15 m3 </t>
  </si>
  <si>
    <t>BC3</t>
  </si>
  <si>
    <t>005239-6</t>
  </si>
  <si>
    <t>Veiculo de transporte tipo van (Modelo de referencia: Kombi 1.4 mi total flex 8v – 2014)</t>
  </si>
  <si>
    <t>BC4</t>
  </si>
  <si>
    <t>SINAPI ES 04_2022</t>
  </si>
  <si>
    <t>Picape cabine simples com motor 1.6 flex, cambio manual, potencia 101/104 cv, 2 portas</t>
  </si>
  <si>
    <t>VEICULO PARA OS ENCARREGADOS</t>
  </si>
  <si>
    <t>BC5</t>
  </si>
  <si>
    <t xml:space="preserve">001531-8 </t>
  </si>
  <si>
    <t>Veiculo tipo Furgão (Modelo de referencia: Fiorino Endurance EVO 1.4 Flex 8V 2p)</t>
  </si>
  <si>
    <t>ADICIONADO PARA A COLETA DE RESÍDUOS DA SAÚDE</t>
  </si>
  <si>
    <t>BC6</t>
  </si>
  <si>
    <t>515168-6</t>
  </si>
  <si>
    <t>Caminhão (Modelo de referencia: VW Delivery 4-150)</t>
  </si>
  <si>
    <t>BC7</t>
  </si>
  <si>
    <t>Retroescavadeira sobre rodas com carregadeira, tracao 4 x 4, potencia liquida 88 hp, peso operacional minimo de 6674 kg, capacidade da carregadeira
de 1,00 m3 e da retroescavadeira minima de 0,26 m3, profundidade de escavacao
maxima de 4,37 m</t>
  </si>
  <si>
    <t>BC8</t>
  </si>
  <si>
    <t xml:space="preserve">Trator de pneus com potencia de 85 cv, tracao 4 x 4, peso com lastro de 4675 kg </t>
  </si>
  <si>
    <t>BC9</t>
  </si>
  <si>
    <t>DER ES 04_2022</t>
  </si>
  <si>
    <t>Uniforme brim (calça e camisa)</t>
  </si>
  <si>
    <t>BC10</t>
  </si>
  <si>
    <t>Capa de chuva</t>
  </si>
  <si>
    <t>BC11</t>
  </si>
  <si>
    <t>Bota de segurança</t>
  </si>
  <si>
    <t>BC12</t>
  </si>
  <si>
    <t>Oculos de proteção</t>
  </si>
  <si>
    <t>BC13</t>
  </si>
  <si>
    <t>Luva de raspa</t>
  </si>
  <si>
    <t>PAR</t>
  </si>
  <si>
    <t>BC14</t>
  </si>
  <si>
    <t>Mascara de ar</t>
  </si>
  <si>
    <t>BC15</t>
  </si>
  <si>
    <t>Picareta com cabo</t>
  </si>
  <si>
    <t>BC16</t>
  </si>
  <si>
    <t>Pá de pedreiro c/ cabo</t>
  </si>
  <si>
    <t>BC17</t>
  </si>
  <si>
    <t>Enxada com cabo</t>
  </si>
  <si>
    <t>BC18</t>
  </si>
  <si>
    <t>Cavadeira de braço</t>
  </si>
  <si>
    <t>BC19</t>
  </si>
  <si>
    <t>Carrinho de mão</t>
  </si>
  <si>
    <t>BC20</t>
  </si>
  <si>
    <t>Óleo diesel combustivel comum</t>
  </si>
  <si>
    <t>BC21</t>
  </si>
  <si>
    <t>Cone de sinalizacao em pvc rigido com faixa refletiva, h = 70 / 76 cm</t>
  </si>
  <si>
    <t>BC22</t>
  </si>
  <si>
    <t>Vassoura 40 cm com cabo</t>
  </si>
  <si>
    <t>BC23</t>
  </si>
  <si>
    <t>Protetor auditivo tipo concha com abafador de ruidos, atenuacao acima de 22 db</t>
  </si>
  <si>
    <t>BC24</t>
  </si>
  <si>
    <t>BC25</t>
  </si>
  <si>
    <t>Gasolina comum</t>
  </si>
  <si>
    <t>BC26</t>
  </si>
  <si>
    <t>BC27</t>
  </si>
  <si>
    <t>BC28</t>
  </si>
  <si>
    <t>Graxa lubrificante</t>
  </si>
  <si>
    <t>BC29</t>
  </si>
  <si>
    <t>Oleo lubrificante para motores de equipamentos pesados (caminhoes, tratores, retros e etc)</t>
  </si>
  <si>
    <t>BC30</t>
  </si>
  <si>
    <t>BC31</t>
  </si>
  <si>
    <t>BC32</t>
  </si>
  <si>
    <t>BC33</t>
  </si>
  <si>
    <t>BC34</t>
  </si>
  <si>
    <t>BC35</t>
  </si>
  <si>
    <t>BC36</t>
  </si>
  <si>
    <t>Enxada estreita 25x23 cm com cabo</t>
  </si>
  <si>
    <t>BC37</t>
  </si>
  <si>
    <t>BC38</t>
  </si>
  <si>
    <t>BC39</t>
  </si>
  <si>
    <t>BC40</t>
  </si>
  <si>
    <t>BC41</t>
  </si>
  <si>
    <t>BC42</t>
  </si>
  <si>
    <t>Filtro de ar</t>
  </si>
  <si>
    <t>BC43</t>
  </si>
  <si>
    <t>BC44</t>
  </si>
  <si>
    <t>BC45</t>
  </si>
  <si>
    <t>BC46</t>
  </si>
  <si>
    <t>BC47</t>
  </si>
  <si>
    <t>Caçamba metálica basculante com capacidade de 6 M3 (inclui montagem, não inclui caminhão)</t>
  </si>
  <si>
    <t>BC48</t>
  </si>
  <si>
    <t>BC49</t>
  </si>
  <si>
    <t>BC50</t>
  </si>
  <si>
    <t>BC51</t>
  </si>
  <si>
    <t>BC52</t>
  </si>
  <si>
    <t>Avental de PVC</t>
  </si>
  <si>
    <t>BC53</t>
  </si>
  <si>
    <t>BC54</t>
  </si>
  <si>
    <t>BC55</t>
  </si>
  <si>
    <t>BC56</t>
  </si>
  <si>
    <t>CEAVI</t>
  </si>
  <si>
    <t>Aluguel ponto de apoio operacional – LOTE I</t>
  </si>
  <si>
    <t>Média estipulada pela equipe</t>
  </si>
  <si>
    <t>avaliação da ceavi</t>
  </si>
  <si>
    <t>BC57</t>
  </si>
  <si>
    <t>Aluguel ponto de apoio operacional – LOTE III</t>
  </si>
  <si>
    <t>BC58</t>
  </si>
  <si>
    <t>Materiais de expediente e cópias - Administração local (LOTE I)</t>
  </si>
  <si>
    <t>BC59</t>
  </si>
  <si>
    <t>Materiais de expediente e cópias - Administração local (LOTE III)</t>
  </si>
  <si>
    <t>BC60</t>
  </si>
  <si>
    <t>Materiais de limpeza - Administração local (LOTE I)</t>
  </si>
  <si>
    <t>BC61</t>
  </si>
  <si>
    <t>Materiais de limpeza - Administração local (LOTE III)</t>
  </si>
  <si>
    <t>BC62</t>
  </si>
  <si>
    <t>Energia – Administração local (LOTE I)</t>
  </si>
  <si>
    <t>BC63</t>
  </si>
  <si>
    <t>Energia – Administração local (LOTE III)</t>
  </si>
  <si>
    <t>BC64</t>
  </si>
  <si>
    <t>Água - Administração local (LOTE I)</t>
  </si>
  <si>
    <t>BC65</t>
  </si>
  <si>
    <t>Água - Administração local (LOTE III)</t>
  </si>
  <si>
    <t>BC66</t>
  </si>
  <si>
    <t>BC67</t>
  </si>
  <si>
    <t>BC68</t>
  </si>
  <si>
    <t>BC69</t>
  </si>
  <si>
    <t>BC70</t>
  </si>
  <si>
    <t>BC71</t>
  </si>
  <si>
    <t>BC72</t>
  </si>
  <si>
    <t>BC73</t>
  </si>
  <si>
    <t>BC74</t>
  </si>
  <si>
    <t>BC75</t>
  </si>
  <si>
    <t>BC76</t>
  </si>
  <si>
    <t>BC77</t>
  </si>
  <si>
    <t>MÃO DE OBRA</t>
  </si>
  <si>
    <t>BC78</t>
  </si>
  <si>
    <t>SINDIRODOVIARIOS_SELURES 10/06/2022</t>
  </si>
  <si>
    <t>Motorista "I" - (Automóveis, Vans, Utilitários Leves, Caminhão
Carroceria, Caçamba toco, Pipa, Poliguindaste toco e Caminhão Tanque
operacional toco)</t>
  </si>
  <si>
    <t>BC79</t>
  </si>
  <si>
    <t>Motorista "II" - (Poliguindaste Trucado, Sugador, Munck, Rollonoff, Caçamba trucada e Caminha tanque operacional trucado)</t>
  </si>
  <si>
    <t>BC80</t>
  </si>
  <si>
    <t>Motorista "III" - (compactador e motoristas de ônibus de transporte de trabalhadores de empresa)</t>
  </si>
  <si>
    <t>BC81</t>
  </si>
  <si>
    <t>Operador de retroescavadeira</t>
  </si>
  <si>
    <t>BC82</t>
  </si>
  <si>
    <t xml:space="preserve">Operador de trator - exclusive agropecuaria (mensalista) </t>
  </si>
  <si>
    <t>Valor com encargos sinapi ES 04-2022: R$ 4416,70</t>
  </si>
  <si>
    <t>BC83</t>
  </si>
  <si>
    <t>Gari</t>
  </si>
  <si>
    <t>x</t>
  </si>
  <si>
    <t>BC84</t>
  </si>
  <si>
    <t>Coletor</t>
  </si>
  <si>
    <t>X=2562,48</t>
  </si>
  <si>
    <t>BC85</t>
  </si>
  <si>
    <t>Manipulador de resíduos</t>
  </si>
  <si>
    <t>BC86</t>
  </si>
  <si>
    <t>Limpador de corregos, canais sistemas de drenagens e afins</t>
  </si>
  <si>
    <t>BC87</t>
  </si>
  <si>
    <t>Operador de roçadeira e de motoserra</t>
  </si>
  <si>
    <t>BC88</t>
  </si>
  <si>
    <t>Encarregado ou supervisor de turma</t>
  </si>
  <si>
    <t>BC89</t>
  </si>
  <si>
    <t>Coveiro</t>
  </si>
  <si>
    <t>BC90</t>
  </si>
  <si>
    <t>TRANSCARES/SINDIRODOVIÁRIOS 2022-2023</t>
  </si>
  <si>
    <t>Ajudante de caminão e armazém</t>
  </si>
  <si>
    <t>BC91</t>
  </si>
  <si>
    <t>Plano de saúde</t>
  </si>
  <si>
    <t>BC92</t>
  </si>
  <si>
    <t>Café da manhã / Lanche - Sindilimpe-ES</t>
  </si>
  <si>
    <t>BC93</t>
  </si>
  <si>
    <t>Ceturb-ES</t>
  </si>
  <si>
    <t>TRANSCOL</t>
  </si>
  <si>
    <t>Vale transporte (ida e volta)</t>
  </si>
  <si>
    <t>BC94</t>
  </si>
  <si>
    <t>Ticket-Refeicao – SINDIRODOVIARIOS-SELURES</t>
  </si>
  <si>
    <t>BC95</t>
  </si>
  <si>
    <t>11- § 4º</t>
  </si>
  <si>
    <t>Lanche – SINDIRODOVIARIOS-SELURES</t>
  </si>
  <si>
    <t>BC96</t>
  </si>
  <si>
    <t>Auxilio alimentação - Sindilimpe-ES</t>
  </si>
  <si>
    <t>BC97</t>
  </si>
  <si>
    <t>Auxilio alimentação - transcares/sindirodoviarios</t>
  </si>
  <si>
    <t>BC98</t>
  </si>
  <si>
    <t>Plano de saúde - transcares/sindirodoviarios</t>
  </si>
  <si>
    <t>BC99</t>
  </si>
  <si>
    <t>Seguro de vida – transcares/sindirodoviarios</t>
  </si>
  <si>
    <t>BC100</t>
  </si>
  <si>
    <t>BC101</t>
  </si>
  <si>
    <t xml:space="preserve">Auxiliar de Escritorio (mensalista) </t>
  </si>
  <si>
    <t>Valor com encargos sinapi ES 04-2022: R$ 2788,73</t>
  </si>
  <si>
    <t>BC102</t>
  </si>
  <si>
    <t>Eco 101 – Eco Rodovias</t>
  </si>
  <si>
    <t>Praça 4 – 2</t>
  </si>
  <si>
    <t>Tarifa (P4 – Serra) Caminhão leve (ida e volta)</t>
  </si>
  <si>
    <t>BC103</t>
  </si>
  <si>
    <t>Praça 4 – 1</t>
  </si>
  <si>
    <t>Tarifa (P4 – Serra) automóvel, caminhonete e furgão</t>
  </si>
  <si>
    <t>X=1617,96</t>
  </si>
  <si>
    <t>BC104</t>
  </si>
  <si>
    <t>Cláusula 3</t>
  </si>
  <si>
    <t>Gratificação – Operador de roçadeira</t>
  </si>
  <si>
    <t>BC105</t>
  </si>
  <si>
    <t>Gratificação – Encarregado</t>
  </si>
  <si>
    <t>BC106</t>
  </si>
  <si>
    <t>Gratificação – Motorista</t>
  </si>
  <si>
    <t>SERVIÇOS</t>
  </si>
  <si>
    <t>BC107</t>
  </si>
  <si>
    <t>BC108</t>
  </si>
  <si>
    <t>BC109</t>
  </si>
  <si>
    <t>BC110</t>
  </si>
  <si>
    <t>BC111</t>
  </si>
  <si>
    <t>https://g1.globo.com/es/espirito-santo/noticia/2022/04/30/pedagio-da-br-101-e-reajustado-no-es-veja-os-novos-valores.ghtml</t>
  </si>
  <si>
    <t xml:space="preserve">PLANILHA DE COTAÇÕES </t>
  </si>
  <si>
    <t>COTA1</t>
  </si>
  <si>
    <t>Item</t>
  </si>
  <si>
    <t>Fornecedor</t>
  </si>
  <si>
    <t>CNPJ</t>
  </si>
  <si>
    <t>Contato</t>
  </si>
  <si>
    <t>Data cotação</t>
  </si>
  <si>
    <t>Valor</t>
  </si>
  <si>
    <t>Valor Reajustado 
IPCA(5,4868%)</t>
  </si>
  <si>
    <t>Damaeq</t>
  </si>
  <si>
    <t>73.305.864/0001-95</t>
  </si>
  <si>
    <t>Agatha</t>
  </si>
  <si>
    <t>Tupi 15</t>
  </si>
  <si>
    <t>Compacta Equipam.</t>
  </si>
  <si>
    <t>09.184.941/0001-05</t>
  </si>
  <si>
    <t>Marco Pereira</t>
  </si>
  <si>
    <t>17m³</t>
  </si>
  <si>
    <t>Aguardando Orçamento Paulo Galo Rio Colect</t>
  </si>
  <si>
    <t>Planalto Industria Mecânica</t>
  </si>
  <si>
    <t>37.021.136/0001-98</t>
  </si>
  <si>
    <t>Wilson Espanhol</t>
  </si>
  <si>
    <t>LOPAC ou PLANALTO ( ORÇAR)</t>
  </si>
  <si>
    <t>Média</t>
  </si>
  <si>
    <t>TATA consegue acessar o email da SEMOB? Vou mandar uma zap p esse Paulo Galo hoje, se ele não mandou</t>
  </si>
  <si>
    <t>COTA02</t>
  </si>
  <si>
    <t>Roçadeira costal com motor a gasolina</t>
  </si>
  <si>
    <t>prazo</t>
  </si>
  <si>
    <t>Abrafer</t>
  </si>
  <si>
    <t>31.690.365/0001-19</t>
  </si>
  <si>
    <t>Paulo</t>
  </si>
  <si>
    <t>makita</t>
  </si>
  <si>
    <t>sandra</t>
  </si>
  <si>
    <t>Difemaq</t>
  </si>
  <si>
    <t>02.803.608/0002-60</t>
  </si>
  <si>
    <t>Anderson</t>
  </si>
  <si>
    <t>stihl fs 220</t>
  </si>
  <si>
    <t>Pimaec Iconha</t>
  </si>
  <si>
    <t>08.316.084/0002-60</t>
  </si>
  <si>
    <t>Drielly</t>
  </si>
  <si>
    <t>Pimatec preços à vista todos</t>
  </si>
  <si>
    <t>COTA03</t>
  </si>
  <si>
    <t>Óleo lubricante transmissão</t>
  </si>
  <si>
    <t>Pasola</t>
  </si>
  <si>
    <t>27.536.937/0001-32</t>
  </si>
  <si>
    <t>Eder</t>
  </si>
  <si>
    <t>Diferencial</t>
  </si>
  <si>
    <t>VALOR 20L / 20</t>
  </si>
  <si>
    <t>Posto Shell Serra Sede</t>
  </si>
  <si>
    <t>28.039.519/0001-00</t>
  </si>
  <si>
    <t>Jeferson</t>
  </si>
  <si>
    <t>ATF</t>
  </si>
  <si>
    <t>valor litro =</t>
  </si>
  <si>
    <t>R$45</t>
  </si>
  <si>
    <t>Macrolub</t>
  </si>
  <si>
    <t>06.250.329/0004-30</t>
  </si>
  <si>
    <t>https://www.macrolub.com.br/oleo-multigerol-80w-90-bombona-de-20l-uni/p</t>
  </si>
  <si>
    <t>OBS: MÉDIA + %IPCA</t>
  </si>
  <si>
    <t>COTA04</t>
  </si>
  <si>
    <t>Óleo hidráulico</t>
  </si>
  <si>
    <t>HM Pneus</t>
  </si>
  <si>
    <t>27.906.810/0001-68</t>
  </si>
  <si>
    <t>Vitor</t>
  </si>
  <si>
    <t>Rede Manaus</t>
  </si>
  <si>
    <t>31.042.081/0001-16</t>
  </si>
  <si>
    <t>Jéssica</t>
  </si>
  <si>
    <t>COTA05</t>
  </si>
  <si>
    <t>Fio de nylon 2,6 x 3,0 mm (Rolo 300 m)</t>
  </si>
  <si>
    <t>Natiely</t>
  </si>
  <si>
    <t>valor 30 m = R$32</t>
  </si>
  <si>
    <t>João Batista</t>
  </si>
  <si>
    <t>312M</t>
  </si>
  <si>
    <t>Pimatec</t>
  </si>
  <si>
    <t>Ancelmo</t>
  </si>
  <si>
    <t>COTA06</t>
  </si>
  <si>
    <t>Lâmina de corte 2 pontas</t>
  </si>
  <si>
    <t>Loja do Mecânico</t>
  </si>
  <si>
    <t>09.556.239/0001-17</t>
  </si>
  <si>
    <t>https://www.lojadomecanico.com.br/produto/115070/33/781/Lamina-para-Rocadeira-2-Pontas-350mm-x-20mm/153/?utm_source=googleshopping&amp;utm_campaign=xmlshopping&amp;utm_medium=cpc&amp;utm_content=115070&amp;gclid=Cj0KCQiAosmPBhCPARIsAHOen-OEffZ2WamwgVHAnJqHlUVIcDaZ9m8tlK2-oHBAdY1Lm8h-IJYx5jcaAtsVEALw_wcB</t>
  </si>
  <si>
    <t>frete</t>
  </si>
  <si>
    <t>COTA07</t>
  </si>
  <si>
    <t>Cabeçote de corte (trimcut)</t>
  </si>
  <si>
    <t>Diafer</t>
  </si>
  <si>
    <t>04.798.677/0001-78</t>
  </si>
  <si>
    <t>https://www.diafer.com.br/carretel-para-rocadeira-original-husqvarna-t35-m12/p?idsku=1416&amp;gclid=Cj0KCQiAosmPBhCPARIsAHOen-O_goln-KEStLR1zfrjjNCykQQ5eGdHcEUYAnbEe0vW7XhDJHE0vF0aAhExEALw_wcB</t>
  </si>
  <si>
    <t>COTA08</t>
  </si>
  <si>
    <t>Óleo 2 tempos</t>
  </si>
  <si>
    <t>Modelo 8017</t>
  </si>
  <si>
    <t>valor a vista</t>
  </si>
  <si>
    <t>toyama</t>
  </si>
  <si>
    <t>Ferrari Maq. e Equip.</t>
  </si>
  <si>
    <t>12.336.775/0001-11</t>
  </si>
  <si>
    <t>João</t>
  </si>
  <si>
    <t>Castrol 8017 h</t>
  </si>
  <si>
    <t>COTA09</t>
  </si>
  <si>
    <t>Lutocar Pead 120 litros</t>
  </si>
  <si>
    <t>Central Condomínios</t>
  </si>
  <si>
    <t>39.272.380/0001-59</t>
  </si>
  <si>
    <t>Thiago</t>
  </si>
  <si>
    <t>contentor 2 rodas 120L</t>
  </si>
  <si>
    <t>JP Rocha</t>
  </si>
  <si>
    <t>28.620.192/0001-58</t>
  </si>
  <si>
    <t>Matheus</t>
  </si>
  <si>
    <t>120L</t>
  </si>
  <si>
    <t>latao R$759</t>
  </si>
  <si>
    <t>comum R$539</t>
  </si>
  <si>
    <t>Oceano B2B</t>
  </si>
  <si>
    <t>03.746.938/0001-43</t>
  </si>
  <si>
    <t>https://www.oceanob2b.com/conteiner-120l-com-pedal-cinza-un-p1014622?tsid=16&amp;gclid=Cj0KCQiAosmPBhCPARIsAHOen-NGGhjM2bBsnvh8cY7Bj8gwyEmXK_9S1jF3IVeFFzavzcPCqGuG82gaAi7AEALw_wcB</t>
  </si>
  <si>
    <t>COTA10</t>
  </si>
  <si>
    <t>Saco de lixo 200L</t>
  </si>
  <si>
    <t>Daniely</t>
  </si>
  <si>
    <t>20 UND =</t>
  </si>
  <si>
    <t>200L</t>
  </si>
  <si>
    <t>Laila</t>
  </si>
  <si>
    <t xml:space="preserve">100 UND = </t>
  </si>
  <si>
    <t>Cesconetto</t>
  </si>
  <si>
    <t>06.967.098/0001-37</t>
  </si>
  <si>
    <t>Geisa</t>
  </si>
  <si>
    <t>100 UND =</t>
  </si>
  <si>
    <t>COTA11</t>
  </si>
  <si>
    <t>Vassoura Metálica Fixa 18 dentes com cabo (Rastelo)</t>
  </si>
  <si>
    <t>Ancinho 
mesmo que
rastelo</t>
  </si>
  <si>
    <t>Prevemaq</t>
  </si>
  <si>
    <t>19.959.419/0001-01</t>
  </si>
  <si>
    <t>Fernando</t>
  </si>
  <si>
    <t>Famastil 22 dentes</t>
  </si>
  <si>
    <t>COTA12</t>
  </si>
  <si>
    <t>Foice com cabo</t>
  </si>
  <si>
    <t>Serrafer</t>
  </si>
  <si>
    <t>04.223.906/0001-26</t>
  </si>
  <si>
    <t>Rafael</t>
  </si>
  <si>
    <t>COTA13</t>
  </si>
  <si>
    <t>Garfo Ervateiro com cabo ou Forcado</t>
  </si>
  <si>
    <t>8 dentes</t>
  </si>
  <si>
    <t>83,5 valor anterior</t>
  </si>
  <si>
    <t>https://www.lojadomecanico.com.br/produto/119693/33/594/Forcado-para-Cascalho-10-Dentes--sem-Cabo/153/?utm_source=googleshopping&amp;utm_campaign=xmlshopping&amp;utm_medium=cpc&amp;utm_content=119693&amp;gclid=Cj0KCQiAosmPBhCPARIsAHOen-P3nLAxTjZ20Ui9YIU_ktx-ho7MrSYrj2IGjQ_S01bluUq--rpHj0MaAqCVEALw_wcB</t>
  </si>
  <si>
    <t>COTA14</t>
  </si>
  <si>
    <t>Filtro de óleo</t>
  </si>
  <si>
    <t>Nova Center Autopeças</t>
  </si>
  <si>
    <t>05.286.344/0002-03</t>
  </si>
  <si>
    <t>Weslei</t>
  </si>
  <si>
    <t>VW 13-190</t>
  </si>
  <si>
    <t>União</t>
  </si>
  <si>
    <t>31.809.080/0001-54</t>
  </si>
  <si>
    <t>Fabiano</t>
  </si>
  <si>
    <t>VW 17-190</t>
  </si>
  <si>
    <t>Rei dos Filtros</t>
  </si>
  <si>
    <t>02.565.598/0001-91</t>
  </si>
  <si>
    <t>Marcos</t>
  </si>
  <si>
    <t>13 e 17</t>
  </si>
  <si>
    <t>COTA15</t>
  </si>
  <si>
    <t>Filtro de combustível</t>
  </si>
  <si>
    <t>COTA16</t>
  </si>
  <si>
    <t>COTA17</t>
  </si>
  <si>
    <t>Pneu 275 - 80 – r22.5</t>
  </si>
  <si>
    <t>Pneumax</t>
  </si>
  <si>
    <t>39.814.835/0006-25</t>
  </si>
  <si>
    <t>Rue</t>
  </si>
  <si>
    <t>Joel</t>
  </si>
  <si>
    <t>COTA18</t>
  </si>
  <si>
    <t>Recapagem aro 22.5</t>
  </si>
  <si>
    <t>Mega Pneus</t>
  </si>
  <si>
    <t>03.338.460/0003-84</t>
  </si>
  <si>
    <t>Alusmar</t>
  </si>
  <si>
    <t>COTA19</t>
  </si>
  <si>
    <t>Pneu 215 – r17.5</t>
  </si>
  <si>
    <t>COTA20</t>
  </si>
  <si>
    <t>Recapagem aro 17.5</t>
  </si>
  <si>
    <t>Goodyear</t>
  </si>
  <si>
    <t>COTA21</t>
  </si>
  <si>
    <t>Protetor solar FPS 30 - 2kg</t>
  </si>
  <si>
    <t>Wilson</t>
  </si>
  <si>
    <t>Mirna</t>
  </si>
  <si>
    <t>Gelden EPI</t>
  </si>
  <si>
    <t>05.125.726/0001-74</t>
  </si>
  <si>
    <t>Marcelo</t>
  </si>
  <si>
    <t>COTA22</t>
  </si>
  <si>
    <t>Boné tipo Arabe</t>
  </si>
  <si>
    <t>Jeni</t>
  </si>
  <si>
    <t>tipo Arabe</t>
  </si>
  <si>
    <t>Ediléia</t>
  </si>
  <si>
    <t>casquet</t>
  </si>
  <si>
    <t>Segurança Total EPI</t>
  </si>
  <si>
    <t>42.873.582/0001-60</t>
  </si>
  <si>
    <t>Adriano</t>
  </si>
  <si>
    <t>ExclusivEPI</t>
  </si>
  <si>
    <t>29.177.911/0001-70</t>
  </si>
  <si>
    <t>COTA23</t>
  </si>
  <si>
    <t>Perneira de proteção</t>
  </si>
  <si>
    <t>Aramulti Comercial</t>
  </si>
  <si>
    <t>39.611.858/0001-28</t>
  </si>
  <si>
    <t>Renan</t>
  </si>
  <si>
    <t>Marcelo de Sa</t>
  </si>
  <si>
    <t>COTA24</t>
  </si>
  <si>
    <t>Avental de raspa</t>
  </si>
  <si>
    <t>protfer</t>
  </si>
  <si>
    <t>COTA25</t>
  </si>
  <si>
    <t>Luva Nitrilica</t>
  </si>
  <si>
    <t>27.165.182/0001-07</t>
  </si>
  <si>
    <t>Emanuelle Costa</t>
  </si>
  <si>
    <t>31.690.365/0005-42</t>
  </si>
  <si>
    <t>Aquires Souza</t>
  </si>
  <si>
    <t>27165182/0001-07</t>
  </si>
  <si>
    <t>Guilherme</t>
  </si>
  <si>
    <t>COTA26</t>
  </si>
  <si>
    <t>Cavadeira reta com cabo</t>
  </si>
  <si>
    <t>COTA27</t>
  </si>
  <si>
    <t>Enxadão</t>
  </si>
  <si>
    <t>enx+cabo</t>
  </si>
  <si>
    <t>COTA28</t>
  </si>
  <si>
    <t>UDCL Unimed Vitória</t>
  </si>
  <si>
    <t>27.578.434/0001-20</t>
  </si>
  <si>
    <t>00-43 = 125,30</t>
  </si>
  <si>
    <t>44-58 = 305,75</t>
  </si>
  <si>
    <t>Rota Seguros São Bernardo</t>
  </si>
  <si>
    <t>30.081.166/0001-40</t>
  </si>
  <si>
    <t>Ricardo</t>
  </si>
  <si>
    <t>19-23 = 133,14</t>
  </si>
  <si>
    <t>24-28 = 153,03</t>
  </si>
  <si>
    <t>29-33 = 176,06</t>
  </si>
  <si>
    <t>34-38 = 202,48</t>
  </si>
  <si>
    <t>39-43 = 234,84</t>
  </si>
  <si>
    <t>44-48 = 284,19</t>
  </si>
  <si>
    <t>49-53 = 369,45</t>
  </si>
  <si>
    <t>54-58 = 498,75</t>
  </si>
  <si>
    <t>Rota Seguros SAMP</t>
  </si>
  <si>
    <t>19-43 = 89,95</t>
  </si>
  <si>
    <t>44=58 = 219,49</t>
  </si>
  <si>
    <t>COTA29</t>
  </si>
  <si>
    <t>Seguro de Vida</t>
  </si>
  <si>
    <t xml:space="preserve">Caixa Seguradora </t>
  </si>
  <si>
    <t xml:space="preserve">34.020.354/0001-10 </t>
  </si>
  <si>
    <t xml:space="preserve">Seguro de Vida Caixa </t>
  </si>
  <si>
    <t xml:space="preserve">Porto Seguro </t>
  </si>
  <si>
    <t xml:space="preserve">61.198.164/0001-60 </t>
  </si>
  <si>
    <t xml:space="preserve">Vida Mais Simples </t>
  </si>
  <si>
    <t xml:space="preserve">Bradesco </t>
  </si>
  <si>
    <t xml:space="preserve">33.055.146/0001-93 </t>
  </si>
  <si>
    <t xml:space="preserve">AP Premiável Bradesco </t>
  </si>
  <si>
    <t>COTA30</t>
  </si>
  <si>
    <t xml:space="preserve">Disposição final dos resíduos comerciais e domiciliares - 
Destinação final ambientalmente adequada </t>
  </si>
  <si>
    <t>Marca Ambiental</t>
  </si>
  <si>
    <t xml:space="preserve"> 35.971.738/0001-80</t>
  </si>
  <si>
    <t>Felipe Costa</t>
  </si>
  <si>
    <t>SA Gestão de Serviços Especializados</t>
  </si>
  <si>
    <t>04.125.754/0001-29</t>
  </si>
  <si>
    <t>Sergio Renato</t>
  </si>
  <si>
    <t>div2</t>
  </si>
  <si>
    <t>COTA31</t>
  </si>
  <si>
    <t xml:space="preserve">Disposição final dos resíduos de serviços de saúde - 
Destinação final ambientalmente adequada </t>
  </si>
  <si>
    <t>COTA32</t>
  </si>
  <si>
    <t>Sistema de Rastreamento GPS</t>
  </si>
  <si>
    <t>Playsat Rastreador Veicular</t>
  </si>
  <si>
    <t>21.365.244/0001-48</t>
  </si>
  <si>
    <t>Delair Júnior</t>
  </si>
  <si>
    <t>Jack Tracker</t>
  </si>
  <si>
    <t>00.536.997/0001-07</t>
  </si>
  <si>
    <t>Beatriz</t>
  </si>
  <si>
    <t>RGTrack</t>
  </si>
  <si>
    <t>34.337.297/0001-05</t>
  </si>
  <si>
    <t>Ronan Guieiro</t>
  </si>
  <si>
    <t>COTA33</t>
  </si>
  <si>
    <t>Máscara de Proteção para Roçador</t>
  </si>
  <si>
    <t>Div 2</t>
  </si>
  <si>
    <t>COTA34</t>
  </si>
  <si>
    <t xml:space="preserve">Lava Jato p/ veículos pesados </t>
  </si>
  <si>
    <t>Lava Jato Patrol Car</t>
  </si>
  <si>
    <t>17.831.453/0001-62</t>
  </si>
  <si>
    <t>Patrick</t>
  </si>
  <si>
    <t>Lava Jato São Cristovão</t>
  </si>
  <si>
    <t>34.517.049/0001-38</t>
  </si>
  <si>
    <t>Alex</t>
  </si>
  <si>
    <t>Lava Jato Limpeza Pesada</t>
  </si>
  <si>
    <t>12.045.877/0001-88</t>
  </si>
  <si>
    <t>Vanildo</t>
  </si>
  <si>
    <t>COTA35</t>
  </si>
  <si>
    <t>Lava Jato p/ Veículo Pick-Up/Furgão</t>
  </si>
  <si>
    <t>GGJM Lava Car</t>
  </si>
  <si>
    <t>35.145.422/0001-30</t>
  </si>
  <si>
    <t>Geovani</t>
  </si>
  <si>
    <t>COTA36</t>
  </si>
  <si>
    <t>Lava Jato p/ Veículo tipo Kombi</t>
  </si>
  <si>
    <t>COTA37</t>
  </si>
  <si>
    <t>Plano de telefone e internet móvel (Básico)</t>
  </si>
  <si>
    <t>VIVO</t>
  </si>
  <si>
    <t xml:space="preserve">02.558.157/0001-62 </t>
  </si>
  <si>
    <t>site</t>
  </si>
  <si>
    <t>CLARO</t>
  </si>
  <si>
    <t xml:space="preserve">40.432.544/0001-47 </t>
  </si>
  <si>
    <t>TIM</t>
  </si>
  <si>
    <t xml:space="preserve">02.421.421/0001-11 </t>
  </si>
  <si>
    <t>COTA38</t>
  </si>
  <si>
    <t>Plano de Internet (Básico)</t>
  </si>
  <si>
    <t>Grupo Lima</t>
  </si>
  <si>
    <t>04.216.824/0001-54</t>
  </si>
  <si>
    <t>MP Telecom</t>
  </si>
  <si>
    <t xml:space="preserve">30.246.749/0001-84 </t>
  </si>
  <si>
    <t>ItaSis Telecom</t>
  </si>
  <si>
    <t>04.554.569/0001-50</t>
  </si>
  <si>
    <t>COTA39</t>
  </si>
  <si>
    <t>Smartphone</t>
  </si>
  <si>
    <t>F.C.LOPS INFORMATICA LTDA</t>
  </si>
  <si>
    <t>13.157.549/0001-36</t>
  </si>
  <si>
    <t>BLLCOMPRAS</t>
  </si>
  <si>
    <t>MOURA ELETRONICOS IMPORTAÇÃO LTDA</t>
  </si>
  <si>
    <t>10.636.064/0001-37</t>
  </si>
  <si>
    <t>COSTA PEREIRA EMPREENDIMENTOS LTDA</t>
  </si>
  <si>
    <t>40.394.327/0001-00</t>
  </si>
  <si>
    <t>COTA40</t>
  </si>
  <si>
    <t>Notebook</t>
  </si>
  <si>
    <t>BRITO E SILVA COMERCIO ELETRO ELETRONICO LTDA</t>
  </si>
  <si>
    <t>30.970.719/0001-16</t>
  </si>
  <si>
    <t>WTFS COMERCIO LTDA</t>
  </si>
  <si>
    <t>45.215.749/0001-94</t>
  </si>
  <si>
    <t>DANILO DE OLIVEIRA MARINHO ME</t>
  </si>
  <si>
    <t>22.888.825/0001-27</t>
  </si>
  <si>
    <t>COTA 41</t>
  </si>
  <si>
    <t>Carroceria fechada para caminhão (Caminhão baú)</t>
  </si>
  <si>
    <t>Carrocerias Farnews ltda ME</t>
  </si>
  <si>
    <t>09.463.377/0001-51</t>
  </si>
  <si>
    <t>Roger Farage</t>
  </si>
  <si>
    <t>Fibra Distribuição e Logist.</t>
  </si>
  <si>
    <t>29.887.078/0001-51</t>
  </si>
  <si>
    <t>Banco de Preço</t>
  </si>
  <si>
    <t>COTA 42</t>
  </si>
  <si>
    <t>Mercado Corsino</t>
  </si>
  <si>
    <t>55.396.634/0001-05</t>
  </si>
  <si>
    <t>COTA43</t>
  </si>
  <si>
    <t>Aluguel de reboque tipo fazendinha</t>
  </si>
  <si>
    <t>TRASCOL TRATORES SERVIÇOS E COMERCIO LTDA</t>
  </si>
  <si>
    <t>31.792.716/0001-00</t>
  </si>
  <si>
    <t>Ecoferros Mineradora</t>
  </si>
  <si>
    <t xml:space="preserve">17.364.315/0001-10 </t>
  </si>
  <si>
    <t>ADALIAH ENGENHARIA LTDA</t>
  </si>
  <si>
    <t>17.726.419/0001-28</t>
  </si>
  <si>
    <t>COTA44</t>
  </si>
  <si>
    <t>Aluguel de Caminhão Poliguindaste toco (Incluso custos de propriedade, manutenção preventiva e rodagem, licenciamento e seguro)</t>
  </si>
  <si>
    <t>TERRAPLENAGEM TICHE LTDA-ME</t>
  </si>
  <si>
    <t>71.495.279/0001-70</t>
  </si>
  <si>
    <t>COOPGRANEIS TRANSPORTES</t>
  </si>
  <si>
    <t xml:space="preserve">36.337.012/0001-53 </t>
  </si>
  <si>
    <t>3E MINERAÇÃO E SERVIÇOS LTDA</t>
  </si>
  <si>
    <t>08.246.478/0001-08</t>
  </si>
  <si>
    <t>COTA45</t>
  </si>
  <si>
    <t>Caçamba Estacionaria 5m³</t>
  </si>
  <si>
    <t>Vitoria Comércio e Locação</t>
  </si>
  <si>
    <t>26.115.858/0001-95</t>
  </si>
  <si>
    <t>BADAL TRANSPORTES E SERVIÇOS</t>
  </si>
  <si>
    <t>20.732.283/0001-73</t>
  </si>
  <si>
    <t>COTA46</t>
  </si>
  <si>
    <t>Aluguel de triturador de galhos (Modelo de referencia: PDU 260 D)</t>
  </si>
  <si>
    <t>COTA47</t>
  </si>
  <si>
    <t>Aluguel de Triciclo com reboque integrado (Modelo de referencia: TR 150ZH 3)</t>
  </si>
  <si>
    <t>COTA7</t>
  </si>
  <si>
    <t>ENCARGOS SOCIAIS BÁSICOS</t>
  </si>
  <si>
    <t>AUXILIAR DE EQUIPE DE SERVIÇOS DIVERSOS</t>
  </si>
  <si>
    <t>COLETOR DE RESÍDUOS SÓLIDOS URBANOS</t>
  </si>
  <si>
    <t>TÉCNICO DE MEIO AMBIENTE</t>
  </si>
  <si>
    <t>COLETOR DE RESÍDUOS DE SAÚDE</t>
  </si>
  <si>
    <t>OPERADOR DE MOTOSSERRA</t>
  </si>
  <si>
    <t>OPERADOR DE PÁ CARREGADEIRA</t>
  </si>
  <si>
    <t>ENCARREGADO</t>
  </si>
  <si>
    <t>MOTORISTA (COLETA SELETIVA)</t>
  </si>
  <si>
    <t>UNIDADE: H/H</t>
  </si>
  <si>
    <t>TOTAL POR HORA (CONSIDERANDO 186H/MÊS)</t>
  </si>
  <si>
    <t>COLETOR DE RESÍDUOS SÓLIDOS URBANOS (COLETA SELETIVA)</t>
  </si>
  <si>
    <t>MOTORISTA (VAN)</t>
  </si>
  <si>
    <t>BC01</t>
  </si>
  <si>
    <t>MERCADO</t>
  </si>
  <si>
    <t xml:space="preserve">UN </t>
  </si>
  <si>
    <t>BC02</t>
  </si>
  <si>
    <t>BC03</t>
  </si>
  <si>
    <t>BC04</t>
  </si>
  <si>
    <t>BC05</t>
  </si>
  <si>
    <t>BC06</t>
  </si>
  <si>
    <t xml:space="preserve">100 UN </t>
  </si>
  <si>
    <t>BC07</t>
  </si>
  <si>
    <t>BC08</t>
  </si>
  <si>
    <t>BC09</t>
  </si>
  <si>
    <t xml:space="preserve"> UN</t>
  </si>
  <si>
    <t>TABELA FIPE 08/2023</t>
  </si>
  <si>
    <t xml:space="preserve">MÊS </t>
  </si>
  <si>
    <t>EQUIPAMENTOS</t>
  </si>
  <si>
    <t>DIÁRIA</t>
  </si>
  <si>
    <t>BC112</t>
  </si>
  <si>
    <t>BC113</t>
  </si>
  <si>
    <t>BC114</t>
  </si>
  <si>
    <t>MÃO-DE-OBRA</t>
  </si>
  <si>
    <t>BC115</t>
  </si>
  <si>
    <t>SINDILIMPE-ES (CCT 2024)</t>
  </si>
  <si>
    <t>SALÁRIO MENSAL - GARI</t>
  </si>
  <si>
    <t>6H/DIARIA</t>
  </si>
  <si>
    <t>BC116</t>
  </si>
  <si>
    <t xml:space="preserve">SALÁRIO MENSAL - COLETOR </t>
  </si>
  <si>
    <t>BC117</t>
  </si>
  <si>
    <t>SALÁRIO MENSAL - OPERADOR DE ROÇADEIRA</t>
  </si>
  <si>
    <t>BC118</t>
  </si>
  <si>
    <t>SALÁRIO MENSAL - OPERADOR DE MOTOSSERRA</t>
  </si>
  <si>
    <t>BC119</t>
  </si>
  <si>
    <t>SALÁRIO MENSAL  - COVEIRO</t>
  </si>
  <si>
    <t>BC120</t>
  </si>
  <si>
    <t>SALÁRIO MENSAL - AUXILIAR DE EQUIPE DE SERVIÇOS DIVERSOS</t>
  </si>
  <si>
    <t>BC121</t>
  </si>
  <si>
    <t>SALÁRIO MENSAL - ENCARREGADO</t>
  </si>
  <si>
    <t>BC122</t>
  </si>
  <si>
    <t>SINDIRODOVIÁRIOS</t>
  </si>
  <si>
    <t>SALÁRIO MENSAL - MOTORISTA I</t>
  </si>
  <si>
    <t>BC123</t>
  </si>
  <si>
    <t>SALÁRIO MENSAL - MOTORISTA II</t>
  </si>
  <si>
    <t>BC124</t>
  </si>
  <si>
    <t>SALÁRIO MENSAL - MOTORISTA III</t>
  </si>
  <si>
    <t>BC125</t>
  </si>
  <si>
    <t>SALÁRIO MENSAL - OPERADOR DE PÁ CARREGADEIRA</t>
  </si>
  <si>
    <t>BC126</t>
  </si>
  <si>
    <t>SINTEC-ES ( CCT 2022-2023)</t>
  </si>
  <si>
    <t>SALÁRIO MENSAL - TÉCNICO EM MEIO AMBIENTE</t>
  </si>
  <si>
    <t>BC127</t>
  </si>
  <si>
    <t>GRATIFICAÇÃO SUPERVISORES, LÍDERES DE TURMA E ENCARREGADOS</t>
  </si>
  <si>
    <t>BC128</t>
  </si>
  <si>
    <t>GRATIFICAÇÃO - OP ROÇADEIRA E OP MOTOSSERRA</t>
  </si>
  <si>
    <t>BC129</t>
  </si>
  <si>
    <t>AUXILIO ALIMENTAÇÃO</t>
  </si>
  <si>
    <t>BC130</t>
  </si>
  <si>
    <t>AUXILIO ALIMENTAÇÃO (VALE ALIMENTAÇÃO)</t>
  </si>
  <si>
    <t>BC131</t>
  </si>
  <si>
    <t>CAFÉ DA MANHÃ/LANCHE</t>
  </si>
  <si>
    <t>DIA</t>
  </si>
  <si>
    <t>BC132</t>
  </si>
  <si>
    <t>BC133</t>
  </si>
  <si>
    <t>SEGURO DE VIDA - SINDILIMPE -ES</t>
  </si>
  <si>
    <t>BC134</t>
  </si>
  <si>
    <t>SEGURO DE VIDA - SINDIRODOVIÁRIOS</t>
  </si>
  <si>
    <t>BC135</t>
  </si>
  <si>
    <t>PLANO DE SAÚDE - SINDIRODOVIÁRIOS</t>
  </si>
  <si>
    <t>BC136</t>
  </si>
  <si>
    <t>BC137</t>
  </si>
  <si>
    <t>CORDIAL</t>
  </si>
  <si>
    <t>VALE TRANSPORTE</t>
  </si>
  <si>
    <t>BC138</t>
  </si>
  <si>
    <t>ASSISTENCIA ODONTOLÓGICA SINDILIMPE - ES</t>
  </si>
  <si>
    <t>BC139</t>
  </si>
  <si>
    <t>BC140</t>
  </si>
  <si>
    <t xml:space="preserve">INSALUBRIDADE GARIS 40% DO PISO MÍNIMO DA CATEGORIA </t>
  </si>
  <si>
    <t>BC141</t>
  </si>
  <si>
    <t xml:space="preserve">INSALUBRIDADE COLETORES 40% DO PISO MÍNIMO DA CATEGORIA </t>
  </si>
  <si>
    <t>BC142</t>
  </si>
  <si>
    <t xml:space="preserve">INSALUBRIDADE PARA OPERADORES DE ROÇADEIRA, MOTOSERRRA E EQUIPAMENTOS SIMILARES 20% DO PISO MÍNIMO DA CATEGORIA </t>
  </si>
  <si>
    <t>BC143</t>
  </si>
  <si>
    <t>BC144</t>
  </si>
  <si>
    <t xml:space="preserve">INSALUBRIDADE AUXILIAR DE EQUIPE DE SERVIÇOS DIVERSOS E COVEIRO 40% DO PISO MÍNIMO DA CATEGORIA </t>
  </si>
  <si>
    <t>BC145</t>
  </si>
  <si>
    <t>BC146</t>
  </si>
  <si>
    <t>DESTINAÇÃO RESÍDUOS SÓLIDOS URBANOS</t>
  </si>
  <si>
    <t>BC147</t>
  </si>
  <si>
    <t>DESTINAÇÃO RESÍDUOS SÓLIDOS DE SAÚDE</t>
  </si>
  <si>
    <t>BC148</t>
  </si>
  <si>
    <t>BC149</t>
  </si>
  <si>
    <t>BC150</t>
  </si>
  <si>
    <t>BC151</t>
  </si>
  <si>
    <t>BC152</t>
  </si>
  <si>
    <t>BC153</t>
  </si>
  <si>
    <t>BC154</t>
  </si>
  <si>
    <t>BC155</t>
  </si>
  <si>
    <t>RECAPAGEM ARO 16 (03 VEZES)</t>
  </si>
  <si>
    <t>BC156</t>
  </si>
  <si>
    <t>BC157</t>
  </si>
  <si>
    <t>COTA01</t>
  </si>
  <si>
    <t>PROTETOR AUDITIVO TIPO CONCHA</t>
  </si>
  <si>
    <t>ASTRO DISTRIBUIDORA</t>
  </si>
  <si>
    <t>https://www.astrodistribuidora.com/abafador-concha-confort-plus-camper-ca-48054?gclid=EAIaIQobChMI5caBxuKugAMVBWGRCh150gw0EAQYASABEgIRz_D_BwE</t>
  </si>
  <si>
    <t>27/07/2023</t>
  </si>
  <si>
    <t>amazon.com.br</t>
  </si>
  <si>
    <t>https://www.amazon.com.br/Abafador-Ru%C3%ADdos-Concha-Vonder-VDO2252/dp/B07JD6C8QC</t>
  </si>
  <si>
    <t>SUPER EPI</t>
  </si>
  <si>
    <t>https://www.superepi.com.br/protetor-auditivo-para-capacete-steelflex-shell-max-ca-39477-p1051515?tsid=16&amp;gclid=EAIaIQobChMI5caBxuKugAMVBWGRCh150gw0EAQYBSABEgLxj_D_BwE</t>
  </si>
  <si>
    <t>CAPACETE DE SEGURANÇA ABA FRONTAL COM SUSPENSÃO</t>
  </si>
  <si>
    <t>Copabo.com.br</t>
  </si>
  <si>
    <t>https://www.copabo.com.br/capacete-lj-v-gard-aba-frontal-com-jugular---msa/p</t>
  </si>
  <si>
    <t>Oceano B2B.com</t>
  </si>
  <si>
    <t>https://www.oceanob2b.com/capacete-3m-h-700-branco-classe-b-1-un-p1007518?utm_source=google&amp;utm_medium=cpc&amp;utm_id=20025113175&amp;gclid=EAIaIQobChMI6aXh6qKvgAMVBWGRCh0c_AonEAQYAiABEgLSzfD_BwE</t>
  </si>
  <si>
    <t>Dimensional A Sonepar Company</t>
  </si>
  <si>
    <t>https://www.dimensional.com.br/capacete-aba-frontal-em-cor-branca-com-jugular-h-700-hb004570881-3m/p?idsku=1105132&amp;gclid=EAIaIQobChMI6aXh6qKvgAMVBWGRCh0c_AonEAQYBCABEgLlGPD_BwE</t>
  </si>
  <si>
    <t>ÓCULOS DE PROTEÇÃO</t>
  </si>
  <si>
    <t>ZEUS DO BRASIL</t>
  </si>
  <si>
    <t>https://lojazeusdobrasil.com.br/produtos/detalhes/oculos-kalipso-panda-incolor-antirrisco/</t>
  </si>
  <si>
    <t>Loja Do Mecânico</t>
  </si>
  <si>
    <t>https://www.lojadomecanico.com.br/produto/3005/36/313/oculos-de-protecao-incolor-anti-risco-spectra-2000-carbogr-012228512</t>
  </si>
  <si>
    <t>LEEROY MERLIN</t>
  </si>
  <si>
    <t>https://www.leroymerlin.com.br/oculos-pro-vision-incolor-nac--carbografite_90949656</t>
  </si>
  <si>
    <t>PERNEIRA</t>
  </si>
  <si>
    <t>AGRISTORE</t>
  </si>
  <si>
    <t>https://agristore.com/perneira-protecao-contra-cortes-picadas-3-talas-c-velcro-promaster.html?gclid=EAIaIQobChMIycSt57ivgAMVty7UAR0bYAXkEAQYByABEgITEPD_BwE</t>
  </si>
  <si>
    <t>https://www.amazon.com.br/Perneira-Ro%C3%A7adeira-Caneleira-Qualidade-Seguran%C3%A7a/dp/B09LNJ2KPJ/ref=asc_df_B09LNJ2KPJ/?tag=googleshopp00-20&amp;linkCode=df0&amp;hvadid=379685396853&amp;hvpos=&amp;hvnetw=g&amp;hvrand=9506564968001691196&amp;hvpone=&amp;hvptwo=&amp;hvqmt=&amp;hvdev=c&amp;hvdvcmdl=&amp;hvlocint=&amp;hvlocphy=1031764&amp;hvtargid=pla-1621047066921&amp;psc=1</t>
  </si>
  <si>
    <t>https://www.superepi.com.br/perneira-de-protecao-em-couro-com-talas-e-velcro-sayro-ca-14750-p1051852?tsid=16&amp;gclid=EAIaIQobChMIlJiJ_KyvgAMV6CzUAR1rDgjrEAQYAiABEgLb7_D_BwE</t>
  </si>
  <si>
    <t>EXTRA.COM.BR</t>
  </si>
  <si>
    <t>SACO PLÁSTICO 200L (100 UNIDADES)</t>
  </si>
  <si>
    <t>https://www.extra.com.br/saco-de-lixo-200-litros-ultrareforcado-100un/p/1559464852?utm_source=organic</t>
  </si>
  <si>
    <t>MAGAZINE LUIZA</t>
  </si>
  <si>
    <t>https://www.magazineluiza.com.br/saco-de-lixo-200-litros-intermediario-100-unidades-salix/p/ee29a70ga6/me/sadl/</t>
  </si>
  <si>
    <t>https://www.leroymerlin.com.br/sacos-de-entulho/marca/Salix</t>
  </si>
  <si>
    <t>GARFO ERVATEIRO COM CABO OU FORCADO</t>
  </si>
  <si>
    <t>https://www.magazineluiza.com.br/forcado-metalico-para-terra-4-dentes-cabo-de-madeira-71-cm-empunhadura-plastica-tramontina/p/fchg9g60hk/fj/fcdo/?seller_id=uselaosmagazine2&amp;utm_source=google&amp;utm_medium=pla&amp;utm_campaign=&amp;partner_id=69095&amp;gclid=EAIaIQobChMIn6f-rJ-xgAMVa0FIAB0GrQiAEAQYECABEgJyifD_BwE&amp;gclsrc=aw.ds</t>
  </si>
  <si>
    <t>28/07/2023</t>
  </si>
  <si>
    <t>DUTRA MAQUINAS</t>
  </si>
  <si>
    <t>https://www.dutramaquinas.com.br/p/forcado-para-terra-4-dentes-cabo-de-madeira-71?gclid=EAIaIQobChMI_LjY9J-xgAMVrkFIAB1Pmgi6EAQYAiABEgKAPvD_BwE</t>
  </si>
  <si>
    <t>TRAMONTINA</t>
  </si>
  <si>
    <t>https://www.tramontina.com.br/forcado-para-terra-com-4-dentes-tramontina-em-aco-com-cabo-de-madeira-74-cm/77119344.html?gclid=EAIaIQobChMIu7Wdm6WxgAMVmkFIAB1VFQaaEAQYByABEgI9KPD_BwE</t>
  </si>
  <si>
    <t>CARRINHO DE LIXO GARI OU CARRO DE VARRER LUTOCAR</t>
  </si>
  <si>
    <t>GADOTI ARMAZENAMENTO E TRANSPORTE DE MATERIAIS</t>
  </si>
  <si>
    <t>https://www.gadotticar.com.br/carro-lutocar?gclid=EAIaIQobChMIqbGX0rqxgAMVnUx_AB2xKQVzEAQYASABEgK5H_D_BwE</t>
  </si>
  <si>
    <t>https://www.lojadomecanico.com.br/produto/277355/42/447/Carro-Carga-Aco-Gari-para-Coleta-de-Lixo-ate-88L/153/?utm_source=googleshopping&amp;utm_campaign=xmlshopping&amp;utm_medium=cpc&amp;utm_content=277355&amp;gclid=EAIaIQobChMIqbGX0rqxgAMVnUx_AB2xKQVzEAQYCCABEgKVcPD_BwE</t>
  </si>
  <si>
    <t>BAHIA LIXEIRAS</t>
  </si>
  <si>
    <t>https://loja.bahialixeiras.com.br/produto/carrinho-coletor-lixo-de-120-litros-lutocar-jsn/?attribute_pa_cores=cinza</t>
  </si>
  <si>
    <t>CARRINHO DE MÃO TRAMONTINA COM CAÇAMBA FUNDA PLÁSTICA LARANJA 55 L, BRAÇO DE MADEIRA E PNEU COM CÂMARA</t>
  </si>
  <si>
    <t>https://www.magazineluiza.com.br/carrinho-de-mao-tramontina-com-cacamba-funda-plastica-laranja-55-l-braco-de-madeira-e-pneu-com-camara/p/be02c5e6c7/cj/eqpc/?&amp;seller_id=tramontinastore&amp;utm_source=google&amp;utm_medium=pla&amp;utm_campaign=&amp;partner_id=69095&amp;gclid=EAIaIQobChMIibyx8OOxgAMV9zbUAR1jMA1WEAQYDyABEgIOBvD_BwE&amp;gclsrc=aw.ds</t>
  </si>
  <si>
    <t xml:space="preserve">TRAMONTINA </t>
  </si>
  <si>
    <t>https://www.tramontina.com.br/carrinho-de-mao-tramontina-com-cacamba-funda-plastica-laranja-55-l--braco-de-madeira-e-pneu-com-camara/77717421.html</t>
  </si>
  <si>
    <t>APIGUANA.COM.BR</t>
  </si>
  <si>
    <t>https://www.apiguana.com.br/carrinho-de-mao-tramontina-com-cacamba-funda-plastica-laranja-55l-braco-de-madeira-e-pneu-com-camara/p</t>
  </si>
  <si>
    <t>FILTRO AR VW CAMINHOES/FORD CARGO CUMMINS/MWM – VOX</t>
  </si>
  <si>
    <t>https://www.magazineluiza.com.br/filtro-ar-vw-caminhoes-ford-cargo-cummins-mwm-vox/p/hb8g68419k/au/famc/</t>
  </si>
  <si>
    <t>KAIZEN AUTO PEÇAS</t>
  </si>
  <si>
    <t>https://www.loja.kaizenautopecas.com.br/MLB-1614347294-filtro-ar-vw-caminhoesford-cargo-cumminsmwm-_JM</t>
  </si>
  <si>
    <t>SERMI AUTOPEÇAS</t>
  </si>
  <si>
    <t>https://www.sermi.com.br/filtro-de-ar-caminhoes-ford-volkswagen-c-motor-cummins-serie-c</t>
  </si>
  <si>
    <t>FILTRO COMBUSTIVEL DIESEL IVECO DAILY, TECTOR, EUROCARGO, CURSOR</t>
  </si>
  <si>
    <t>SERMI AUTO PEÇAS</t>
  </si>
  <si>
    <t>https://www.sermi.com.br/filtro-combustivel-diesel-iveco-daily-tector-eurocargo-cursor</t>
  </si>
  <si>
    <t>MIRANDA DIESEL</t>
  </si>
  <si>
    <t>https://loja.mirandadiesel.com/filtro-combustivel-psc494-h70wk09-fcd2057</t>
  </si>
  <si>
    <t>SELFCAR.COM.BR</t>
  </si>
  <si>
    <t>https://www.selfcar.com.br/produto/caminhoes_e_onibus/filtros/filtros_de_combustivel/filtro_de_combustivel_cursor_daily_eurocargo_tector_wega_fcd2057//FCD2057/</t>
  </si>
  <si>
    <t>FILTRO DE ÓLEO IVECO DAILY, TECTOR, EUROCARGO, CURSOR</t>
  </si>
  <si>
    <t>https://www.magazineluiza.com.br/busca/filtro+oleo+iveco/</t>
  </si>
  <si>
    <t>VEPERECK AUTO PEÇAS</t>
  </si>
  <si>
    <t>https://www.vpereck.com.br/motor/filtro-lubrificante-para-iveco-tector-2992242</t>
  </si>
  <si>
    <t>https://www.sermi.com.br/filtro-lubrificante-caminhao-volvo-fh12-fm12-nh12</t>
  </si>
  <si>
    <t>PNEU 275 - 80 - R22,5</t>
  </si>
  <si>
    <t>SHOPING RURAL</t>
  </si>
  <si>
    <t>https://shoppingruralcoopercitrus.com.br/pneu-275-80r22-5-fg01-plus-pirelli-promo?gclid=EAIaIQobChMIptOc1ajAgAMVAjKRCh2IzAyhEAQYASABEgJMpvD_BwE</t>
  </si>
  <si>
    <t>Pneu free.com</t>
  </si>
  <si>
    <t>https://www.pneufree.com.br/blacklion/pneu-275-80r22-5-16-lonas-146-143l-bf188-blacklion?gad=1&amp;gclid=EAIaIQobChMIptOc1ajAgAMVAjKRCh2IzAyhEAQYBSABEgLfxPD_BwE</t>
  </si>
  <si>
    <t xml:space="preserve"> PneuStore</t>
  </si>
  <si>
    <t>https://www.pneustore.com.br/categorias/pneus-de-caminh%C3%A3o-e-%C3%B4nibus/regional/produto/pneu-pirelli-aro-22-5-fr88-275-80r22-5-149-146m-9030085?dfw_tracker=83599-9030085&amp;gclid=EAIaIQobChMIptOc1ajAgAMVAjKRCh2IzAyhEAQYByABEgKPm_D_BwE</t>
  </si>
  <si>
    <t>ÓLEO DIESEL COMBUSTIVEL COMUM</t>
  </si>
  <si>
    <t>POSTO JOÃO NEIVA</t>
  </si>
  <si>
    <t>GERENTE WENES</t>
  </si>
  <si>
    <t>OLEO LUBRIFICANTE PARA MOTORES DE EQUIPAMENTOS PESADOS (CAMINHOES, TRATORES, RETROS E ETC)</t>
  </si>
  <si>
    <t>ÓLEO LUBRIFICANTE TRANSMISSÃO</t>
  </si>
  <si>
    <t>GRAXA LUBRIFICANTE</t>
  </si>
  <si>
    <t>CONE DE SINALIZACAO EM PVC RIGIDO COM FAIXA REFLETIVA, H = 70 / 76 CM</t>
  </si>
  <si>
    <t>SUPEREPI.COM.BR</t>
  </si>
  <si>
    <t>https://www.superepi.com.br/cone-de-sinalizacao-refletivo-75-cm-plastcor-pl-4060-completo-laranja-e-branco-p1065864?tsid=16&amp;gclid=EAIaIQobChMIyZDo0sLPgAMVmkFIAB1LNgz0EAQYASABEgKq7vD_BwE</t>
  </si>
  <si>
    <t>LOJAS360.COM</t>
  </si>
  <si>
    <t>https://www.lojas360.com.br/cone-semi-flexivel-vdl?parceiro=7302&amp;gclid=EAIaIQobChMIyZDo0sLPgAMVmkFIAB1LNgz0EAQYAyABEgLcFfD_BwE</t>
  </si>
  <si>
    <t>safeparksinalizacao.com</t>
  </si>
  <si>
    <t>https://safeparksinalizacao.com/produtos/detalhes/cone-rodovia-75cm-l-b/?utm_term=&amp;campaignid=19009919027&amp;adgroupid=&amp;adid=&amp;targetid=&amp;gad=1&amp;gclid=EAIaIQobChMIyZDo0sLPgAMVmkFIAB1LNgz0EAQYBiABEgI14PD_BwE</t>
  </si>
  <si>
    <t>CÂMARA DE AR 275/80R22,5 MAGGION TR 462- CAMINHÃO</t>
  </si>
  <si>
    <t>PITONI PNEUS</t>
  </si>
  <si>
    <t>https://www.pitonipneus.com.br/camara-de-ar-275-80r22-5-maggion-tr-462-caminh-o.html?gclid=EAIaIQobChMIucGy9NfPgAMVIeVcCh2d2glAEAQYBiABEgIt7PD_BwE</t>
  </si>
  <si>
    <t>pontodoborracheiromga.com</t>
  </si>
  <si>
    <t>https://www.pontodoborracheiromga.com.br/pneus-e-camaras-de-ar/camaras-de-ar/camara-de-ar-para-caminhao-e-onibus-275-80-22-5-637cfe90cb8d1?gclid=EAIaIQobChMIucGy9NfPgAMVIeVcCh2d2glAEAQYByABEgKPLvD_BwE</t>
  </si>
  <si>
    <t>PRUDENTE PNEUS</t>
  </si>
  <si>
    <t>https://www.prudentepneus.com.br/camara-275-r-22-5-maggion?utm_source=Site&amp;utm_medium=GoogleMerchant&amp;utm_campaign=GoogleMerchant</t>
  </si>
  <si>
    <t>PROTETOR PARA CÂMARA DE AR ARO 22.5' 275/295</t>
  </si>
  <si>
    <t>RADIAUER PNEUS ARACRUZ</t>
  </si>
  <si>
    <t>VENDEDOR ALAN TEL.: (27) 3256 2508</t>
  </si>
  <si>
    <t>compresuapeça.com.brom.br</t>
  </si>
  <si>
    <t>https://www.compresuapeca.com.br/protetor-aro-22-radial---carreteiro/p?idsku=78852&amp;gclid=EAIaIQobChMI2d2m8orQgAMVSuZcCh3ktABYEAQYASABEgLiWfD_BwE</t>
  </si>
  <si>
    <t>ROTA 166.COM.BR</t>
  </si>
  <si>
    <t>https://www.rota166.com.br/protetor-para-camara-de-ar-aro-22-5-275295-radial-2000?parceiro=4956&amp;gad=1&amp;gclid=EAIaIQobChMI2d2m8orQgAMVSuZcCh3ktABYEAQYBSABEgIeA_D_BwE</t>
  </si>
  <si>
    <t>KIT ÓLEO LUBRIFICANTE PARA KOMBI</t>
  </si>
  <si>
    <t xml:space="preserve"> https://www.trocadeoleoonline.com.br/</t>
  </si>
  <si>
    <t>https://www.trocadeoleoonline.com.br/produto/kit-de-filtros-troca-de-oleo-volkswagen-kombi-14-acima-de-2.html</t>
  </si>
  <si>
    <t>Armazem do lubrificante - troca de óleo</t>
  </si>
  <si>
    <t>https://www.armazemdoslubrificantes.com.br/produto/kit-troca-de-oleo-vw-kombi-14-2006-a-2014/4962625/</t>
  </si>
  <si>
    <t>fastoleo.com.br</t>
  </si>
  <si>
    <t>https://www.fastoleo.com.br/oleo-carro/castrol/kit-troca-oleo-filtro-kombi-1-4-flex-castrol-5w40-stop-start</t>
  </si>
  <si>
    <t>BOBINA FIO NYLON ROÇADEIRA</t>
  </si>
  <si>
    <t>REI DAS FERRAMENTAS</t>
  </si>
  <si>
    <t>https://www.reidasferramentas.com.br/MLB-1933537376-bobina-fio-nylon-rocadeira-3mm-redondo-2kg-248m-duraline-_JM?variation=89563531420&amp;gclid=EAIaIQobChMI6OmfsIrSgAMVx3pMCh0ObAFZEAQYAyABEgIF3_D_BwE</t>
  </si>
  <si>
    <t>Loja Husqvarna</t>
  </si>
  <si>
    <t>https://www.lojahusqvarna.com.br/fio-de-nylon-30mm---240m-whisper/p?idsku=141&amp;gclid=EAIaIQobChMI6OmfsIrSgAMVx3pMCh0ObAFZEAQYByABEgIROvD_BwE</t>
  </si>
  <si>
    <t>https://www.lojadomecanico.com.br/produto/148825/33/781/Fio-de-Nylon-Vermelho-3mm-x-248-Metros-para-Rocadeira/153/?utm_source=googleshopping&amp;utm_campaign=xmlshopping&amp;utm_medium=cpc&amp;utm_content=148825&amp;gclid=EAIaIQobChMI6OmfsIrSgAMVx3pMCh0ObAFZEAQYCyABEgJFsPD_BwE</t>
  </si>
  <si>
    <t>ÓLEO PARA MOTOR MOTOSSERRA E ROÇADEIRA 500ML</t>
  </si>
  <si>
    <t>Shoptime</t>
  </si>
  <si>
    <t>https://www.shoptime.com.br/produto/7447337822?pfm_carac=oleo-para-rocadeira&amp;pfm_index=1&amp;pfm_page=search&amp;pfm_pos=grid&amp;pfm_type=search_page&amp;offerId=649ec74c579fbc8d91637de6</t>
  </si>
  <si>
    <t>https://www.magazineluiza.com.br/oleo-stihl-2-tempos-8017-h-500ml/p/kh98dgkd8c/au/lbau/</t>
  </si>
  <si>
    <t>Lojas Americanas</t>
  </si>
  <si>
    <t>https://www.americanas.com.br/produto/3598464335?pfm_carac=oleo-2-tempos&amp;pfm_index=1&amp;pfm_page=search&amp;pfm_pos=grid&amp;pfm_type=search_page&amp;offerId=60fc44a252131c3c81b23360</t>
  </si>
  <si>
    <t>LÂMINA DUAS PONTAS 350MM EIXO 20 OU 25,4MM COM ANEL DESTACÁVEL PARA ROÇADEIRA</t>
  </si>
  <si>
    <t>Loja do mecânico</t>
  </si>
  <si>
    <t>https://www.lojadomecanico.com.br/produto/137825/33/781/Lamina-Duas-Pontas-350mm-Eixo-20-ou-254mm-com-Anel-Destacavel-para-Rocadeira-/153/?utm_source=googleshopping&amp;utm_campaign=xmlshopping&amp;utm_medium=cpc&amp;utm_content=137825&amp;gclid=EAIaIQobChMIn4-K15rSgAMVDjKRCh3dRw2dEAQYFiABEgIjY_D_BwE</t>
  </si>
  <si>
    <t>Mercado das peças</t>
  </si>
  <si>
    <t>https://www.mercadopecas24h.com/MLB-2192277090-kit-10-lminas-2-pontas-p-rocadeira-330mm-225mm-furo-20m-_JM?gclid=EAIaIQobChMIn4-K15rSgAMVDjKRCh3dRw2dEAQYCyABEgJHhPD_BwE</t>
  </si>
  <si>
    <t>poliroçadeiras</t>
  </si>
  <si>
    <t>https://polyrocadeiras.com.br/products/1pc-2t-brush-cutter-blade-grass-cutter-parts-trimmer-knife-lawn-mower-accessories-1?variant=43258111918267&amp;currency=BRL&amp;utm_medium=product_sync&amp;utm_source=google&amp;utm_content=sag_organic&amp;utm_campaign=sag_organic&amp;srsltid=AfmBOoopmzoNlkFKnT1urK2Y0sCvRGP3wyDC6WjJkasl8MtH2DiXApWqAvM</t>
  </si>
  <si>
    <t>CABEÇOTE DE CORTE (TRIMCUT)</t>
  </si>
  <si>
    <t>https://yamashi.mercadoshops.com.br/</t>
  </si>
  <si>
    <t>https://yamashi.mercadoshops.com.br/MLB-3280111998-carretel-manual-trimcut-rocadeira-stihl-fs160-fs220-fs280-_JM?variation=177035523899&amp;gclid=EAIaIQobChMI5t6xo7vSgAMVUSrUAR1mawiREAQYAiABEgKdNPD_BwE</t>
  </si>
  <si>
    <t>Shopee</t>
  </si>
  <si>
    <t>https://shopee.com.br/Cabe%C3%A7ote-de-Corte-TrimCut-42-2-Stihl-p-FS-160-FS-220-FS-280-i.385351428.8614586863</t>
  </si>
  <si>
    <t>Magazine Luiza</t>
  </si>
  <si>
    <t>https://www.magazineluiza.com.br/stihl-cabecote-de-corte-trimcut-c-42-2/p/ef9c122e5a/fj/dcrd/</t>
  </si>
  <si>
    <t>SALÁRIO MENSAL DO COLABORADOR RESPONSÁVEL POR EXECUTAR MANUTENÇÃO MECÂNICA NAS ROÇADEIRAS</t>
  </si>
  <si>
    <t>SINDILIMPE</t>
  </si>
  <si>
    <t>CCT 2023</t>
  </si>
  <si>
    <t>PNEU PARA MOTOCICLETA 160 CC</t>
  </si>
  <si>
    <t>Amazon.com.br</t>
  </si>
  <si>
    <t>https://www.amazon.com.br/90-18-Levorin-Matrix-Traseiro-Titan/dp/B07K7LW9ZY/ref=asc_df_B07K7LW9ZY/?tag=googleshopp00-20&amp;linkCode=df0&amp;hvadid=405217765855&amp;hvpos=&amp;hvnetw=g&amp;hvrand=7961546495691881651&amp;hvpone=&amp;hvptwo=&amp;hvqmt=&amp;hvdev=c&amp;hvdvcmdl=&amp;hvlocint=&amp;hvlocphy=1031764&amp;hvtargid=pla-1186648404845&amp;psc=1</t>
  </si>
  <si>
    <t>https://www.magazineluiza.com.br/busca/pneu+para+moto+titan+150/?partner_id=9812&amp;gclid=EAIaIQobChMIuuCfh5jVgAMV0uFcCh1b5wuTEAAYASAAEgKdHvD_BwE&amp;gclsrc=aw.ds</t>
  </si>
  <si>
    <t>Americanas</t>
  </si>
  <si>
    <t>https://www.americanas.com.br/produto/3924068291?pfm_carac=pneus-da-titan-160&amp;pfm_index=5&amp;pfm_page=search&amp;pfm_pos=grid&amp;pfm_type=search_page&amp;offerId=61437be709c351890d17ffcb</t>
  </si>
  <si>
    <t>CÂMARA DE AR PARA MOTO 160 CC</t>
  </si>
  <si>
    <t>https://www.americanas.com.br/produto/6754625103?pfm_carac=camara-de-ar-para-moto&amp;pfm_index=3&amp;pfm_page=search&amp;pfm_pos=grid&amp;pfm_type=search_page&amp;offerId=63978640401db3b86bf2eacb</t>
  </si>
  <si>
    <t>https://www.amazon.com.br/C%C3%A2mara-Pirelli-48mm-Schrader-Grosso/dp/B07D6X2YHP/ref=sr_1_15?__mk_pt_BR=%C3%85M%C3%85%C5%BD%C3%95%C3%91&amp;crid=15F1IFQCHAH2J&amp;keywords=C%C3%A2mara+Ar+Moto+Aro+18+Cg+Titan+Fan+125+150+160%2F+Ybr+125%2F+Yes&amp;qid=1691778602&amp;sprefix=c%C3%A2mara+ar+moto+aro+18+cg+titan+fan+125+150+160%2F+ybr+125%2F+yes%2Caps%2C439&amp;sr=8-15</t>
  </si>
  <si>
    <t>https://www.magazineluiza.com.br/camara-ar-moto-aro-18-cg-125-150-160-ybr-yes-90-90-18-e-275-18-mg18-cargo/p/fbjj538j3k/au/camt/</t>
  </si>
  <si>
    <t>ÓLEO LUBRIFICANTE PARA MOTOR DE MOTOCICLETA, TRICICLO E OUTROS - 1L</t>
  </si>
  <si>
    <t>https://www.magazineluiza.com.br/oleo-de-motor-para-motocicleta-sae-10w30-mobil-super-moto-semissintetico/p/cfb465ca6h/au/lbfm/</t>
  </si>
  <si>
    <t>https://www.americanas.com.br/produto/6802172171?pfm_carac=oleo-de-motor-para-motocicleta-sae-10w30-mobil-super-moto-semissintetico&amp;pfm_index=1&amp;pfm_page=search&amp;pfm_pos=grid&amp;pfm_type=search_page&amp;offerId=639b88f0401db3b86b5210ab</t>
  </si>
  <si>
    <t>https://www.amazon.com.br/Semissintetico-Mobil-10w30-Titan-Xre300/dp/B0C4HFML3M/ref=sr_1_1?__mk_pt_BR=%C3%85M%C3%85%C5%BD%C3%95%C3%91&amp;crid=24MHARVS21471&amp;keywords=%C3%93leo+de+Motor+para+Motocicleta+SAE+10W30+Mobil+Super+Moto+Semissint%C3%A9tico&amp;qid=1691779997&amp;sprefix=%C3%B3leo+de+motor+para+motocicleta+sae+10w30+mobil+super+moto+semissint%C3%A9tico%2Caps%2C428&amp;sr=8-1</t>
  </si>
  <si>
    <t>FILTRO DE ÓLEO PARA MOTOCICLETA E TRICICLO</t>
  </si>
  <si>
    <t>https://www.amazon.com.br/Filtro-%C3%B3leo-Motocicleta-Substitui%C3%A7%C3%A3o-para/dp/B0C82XMJRJ/ref=sr_1_4?__mk_pt_BR=%C3%85M%C3%85%C5%BD%C3%95%C3%91&amp;crid=1EKCEFEV350JR&amp;keywords=filtro+de+oleo+para+motocicleta+pre%C3%A7o&amp;qid=1691780556&amp;sprefix=filtro+de+oleo+para+motocicleta+pre%C3%A7o%2Caps%2C196&amp;sr=8-4</t>
  </si>
  <si>
    <t>https://www.americanas.com.br/produto/3286895591?pfm_carac=filtro-de-oleo-da-motocicleta-substituicao-do-filtro-de-oleo-para-lx-s-et4-gts-gtv-50-125-150-200-250-300-300i-x7-x8-x9&amp;pfm_index=1&amp;pfm_page=search&amp;pfm_pos=grid&amp;pfm_type=search_page&amp;offerId=609eb6bd52131c3c817bb8d6</t>
  </si>
  <si>
    <t>PNEU ARO 14 PIRELLI CINTURATO P1 175/65 R14 82T</t>
  </si>
  <si>
    <t>CASAS BAHIA</t>
  </si>
  <si>
    <t>https://www.casasbahia.com.br/pneu-aro-14-pirelli-cinturato-p1-175-65-r14-82t-55021133/p/55021133?utm_medium=Cpc&amp;utm_source=GP_PLA&amp;IdSku=55021133&amp;idLojista=25082&amp;tipoLojista=3P&amp;&amp;utm_campaign=3p_gg_pmax_longtail_auto_apostas&amp;gclid=EAIaIQobChMIvKKLyKjwgAMVZUFIAB1zuAgpEAQYAiABEgJuCPD_BwE&amp;gclsrc=aw.ds</t>
  </si>
  <si>
    <t>PNEUSTORE</t>
  </si>
  <si>
    <t>https://www.pneustore.com.br/categorias/pneus-de-carro/pneus-175-65r14/produto/pneu-pirelli-aro-14-cinturato-p1-175-65r14-82t-16002501?dfw_tracker=83599-16002501&amp;gclid=EAIaIQobChMIx9-N66nwgAMVGneRCh26GQKZEAQYAiABEgItAfD_BwE</t>
  </si>
  <si>
    <t>https://www.magazineluiza.com.br/pneu-aro-14-pirelli-p1-cinturato-175-65r14-82t/p/7491693/au/aupa/?seller_id=pneustore&amp;utm_source=google&amp;utm_medium=pla&amp;utm_campaign=&amp;partner_id=71195&amp;gclid=EAIaIQobChMIx9-N66nwgAMVGneRCh26GQKZEAQYBCABEgLncfD_BwE&amp;gclsrc=aw.ds</t>
  </si>
  <si>
    <t>COTA 33</t>
  </si>
  <si>
    <t>FIAT FIORINO</t>
  </si>
  <si>
    <t>TABELA FIPE</t>
  </si>
  <si>
    <t>https://www.mobiauto.com.br/tabela-fipe/carros/fiat/fiorino</t>
  </si>
  <si>
    <t>COTA 34</t>
  </si>
  <si>
    <t>ENXADÃO LARGO COM CABO</t>
  </si>
  <si>
    <t>https://www.magazineluiza.com.br/enxadao-largo-forjado-com-cabo-de-140-mt-fuzil-006891/p/dgf83c6kjg/fj/xada/</t>
  </si>
  <si>
    <t xml:space="preserve">agreli maquinas </t>
  </si>
  <si>
    <t>https://www.agrelimaquinas.com.br/enxadao-largo-forjado-3l-com-cabo-bellotto</t>
  </si>
  <si>
    <t>https://www.lojadomecanico.com.br/produto/119704/31/327/enxadao-largo-20-com-cabo-de-madeira-130-cm-tramontina-77270704</t>
  </si>
  <si>
    <t>TELA FACHADEIRO PRIVACIDADE QUINTAL ACABAMENTO 1,5M X 10M - SOLPACK</t>
  </si>
  <si>
    <t>https://www.magazineluiza.com.br/tela-fachadeiro-privacidade-quintal-acabamento-15m-x-10m-solpack/p/eckb61e454/fj/tsom/</t>
  </si>
  <si>
    <t>24/08/2023</t>
  </si>
  <si>
    <t xml:space="preserve"> R$ 394,90</t>
  </si>
  <si>
    <t>ABRAÇADEIRA NYLON BRANCA 3,6 X 150 MM TRAMONTINA - 57530115 - EMBALAGEM COM 100 PEÇAS</t>
  </si>
  <si>
    <t>https://www.amazon.com.br/Abra%C3%A7adeira-Nylon-Branca-150-Unidades-TRAMONTINA-57530115/dp/B076X6WYW9/ref=asc_df_B076X6WYW9/?tag=googleshopp00-20&amp;linkCode=df0&amp;hvadid=379787187599&amp;hvpos=&amp;hvnetw=g&amp;hvrand=5295832509774675394&amp;hvpone=&amp;hvptwo=&amp;hvqmt=&amp;hvdev=c&amp;hvdvcmdl=&amp;hvlocint=&amp;hvlocphy=1031764&amp;hvtargid=pla-1602365283485&amp;psc=1</t>
  </si>
  <si>
    <t xml:space="preserve"> A CASA DAS SOLDAS</t>
  </si>
  <si>
    <t>https://www.acasadassoldas.com.br/produto/ferramentas-manuais/acessorios-para-ferramentas/abracadeiras/abracadeiras-de-nylon/abracadeira-de-nylon-3-6-x-150mm-preto-com-100-unidades/?gclid=EAIaIQobChMIl_qZh6f1gAMVTkVIAB1ogAbWEAQYCCABEgLeKPD_BwE</t>
  </si>
  <si>
    <t>https://www.magazineluiza.com.br/abracadeira-nylon-150x36-preto-100-unidades-forceline-force-line/p/fck5g781h5/fs/adra/?seller_id=neteletrica2&amp;utm_source=google&amp;utm_medium=pla&amp;utm_campaign=&amp;partner_id=69996&amp;gclid=EAIaIQobChMIu-avsKn1gAMVDUWRCh05nQuiEAQYBCABEgKpkPD_BwE&amp;gclsrc=aw.ds</t>
  </si>
  <si>
    <t>TENDA GAZEBO AZUL EM POLIETILENO 3X3 METROS DESMONTÁVEL 301202 BELFIX - BEL FIX</t>
  </si>
  <si>
    <t>https://www.magazineluiza.com.br/tenda-gazebo-azul-em-polietileno-3x3-metros-desmontavel-301202-belfix-bel-fix/p/6672535/es/gaze/?seller_id=palaciodasferramentas&amp;utm_source=google&amp;utm_medium=pla&amp;utm_campaign=&amp;partner_id=70035&amp;gclid=EAIaIQobChMItrrO8eX1gAMVDPaRCh3bqQ2_EAQYByABEgJUIPD_BwE&amp;gclsrc=aw.ds</t>
  </si>
  <si>
    <t>https://www.amazon.com.br/Tenda-Gazebo-Importway-Desmont%C3%A1vel-IWGZM-240BR/dp/B07QXD9CWL/ref=asc_df_B07QXD9CWL/?tag=googleshopp00-20&amp;linkCode=df0&amp;hvadid=405195713938&amp;hvpos=&amp;hvnetw=g&amp;hvrand=15923978657654468192&amp;hvpone=&amp;hvptwo=&amp;hvqmt=&amp;hvdev=c&amp;hvdvcmdl=&amp;hvlocint=&amp;hvlocphy=1031764&amp;hvtargid=pla-1235127728555&amp;psc=1</t>
  </si>
  <si>
    <t>ZEMA.COM</t>
  </si>
  <si>
    <t>https://www.zema.com/gazebo-mor-3537-r%C3%A1fia-3x3/P12532S1Zema?gclid=EAIaIQobChMItrrO8eX1gAMVDPaRCh3bqQ2_EAQYFCABEgIaaPD_BwE</t>
  </si>
  <si>
    <t>MESA PLASTICA QUADRADA MOR</t>
  </si>
  <si>
    <t>OCEANO B2B2</t>
  </si>
  <si>
    <t>https://www.oceanob2b.com/encontre-mesa-plastica-mor-com-ofertas-exclusivas-oceano-b2b-p1011930?utm_source=google&amp;utm_medium=cpc&amp;utm_campaign=perf_max&amp;utm_term=diversos&amp;gclid=EAIaIQobChMI9LPl5Oj1gAMVs0FIAB32ywT8EAQYAiABEgLAU_D_BwE</t>
  </si>
  <si>
    <t>https://www.lojadomecanico.com.br/produto/80293/59/513/Mesa-Plastica-30kg/153/?utm_source=googleshopping&amp;utm_campaign=xmlshopping&amp;utm_medium=cpc&amp;utm_content=80293&amp;gclid=EAIaIQobChMI9LPl5Oj1gAMVs0FIAB32ywT8EAQYBiABEgJW3PD_BwE</t>
  </si>
  <si>
    <t>LOJAS BENOITE</t>
  </si>
  <si>
    <t>https://www.benoit.com.br/mesa-plastica-quadrada-tramontina-92315010-noronha-branca-10008595-p1057083?tsid=33&amp;v=1057082&amp;gclid=EAIaIQobChMI9LPl5Oj1gAMVs0FIAB32ywT8EAQYDyABEgKyUPD_BwE</t>
  </si>
  <si>
    <t xml:space="preserve">CADEIRAS PLASTICAS </t>
  </si>
  <si>
    <t>Lojas Benoite</t>
  </si>
  <si>
    <t>https://www.benoit.com.br/cadeira-plastica-tramontina-92012010-buzios-branca-10008594-p1056983?pp=/139.1649/&amp;v=1056982</t>
  </si>
  <si>
    <t>https://www.lojadomecanico.com.br/produto/98415/59/513/cadeira-branca-torres-tramontina-92015010</t>
  </si>
  <si>
    <t>https://www.oceanob2b.com/cadeira-plastica-mor-em-promocao-oceano-b2b-p1007142</t>
  </si>
  <si>
    <t>GARRAFA TÉRMICA 12 LITROS</t>
  </si>
  <si>
    <t>mazon.com.br/Botijão-Térmico-Litros-101487121201-Invicta/dp/B0778Y56N3/ref=asc_df_B0778Y56N3/?tag=googleshopp00-20&amp;linkCode=df0&amp;hvadid=379815208313&amp;hvpos=&amp;hvnetw=g&amp;hvrand=5388717008078324115&amp;hvpone=&amp;hvptwo=&amp;hvqmt=&amp;hvdev=c&amp;hvdvcmdl=&amp;hvlocint=&amp;hvlocphy=1031764&amp;hvtargid=pla-827040071664&amp;psc=1</t>
  </si>
  <si>
    <t>https://www.oceanob2b.com/garrafa-termica-termolar-maxitermo-12l-azul-p1003568?utm_source=google&amp;utm_medium=google_cpc&amp;utm_campaign=perf_max&amp;utm_term=descartaveis_utensilios&amp;gclid=EAIaIQobChMIvJinye31gAMVDGuRCh2gSQZoEAQYAiABEgI4xPD_BwE</t>
  </si>
  <si>
    <t>FERPAM.COM.BR</t>
  </si>
  <si>
    <t>https://www.ferpam.com.br/botij-o-termico-azul-12-litros-com-torneira-invicta.html?gclid=EAIaIQobChMIvJinye31gAMVDGuRCh2gSQZoEAQYBSABEgIY9_D_BwE</t>
  </si>
  <si>
    <t>COTA41</t>
  </si>
  <si>
    <t>CAPOTA DE FIBRA DE VIDRO PARA PICK UP</t>
  </si>
  <si>
    <t>capotas cabral pickups parts</t>
  </si>
  <si>
    <t>https://capotascabralpp.com.br/produtos/cod-8767-capota-de-fibra-strada-c-s-ate-2014-2020-porta-lateral-usada/</t>
  </si>
  <si>
    <t>25/08/2023</t>
  </si>
  <si>
    <t>KMR FIBRAS</t>
  </si>
  <si>
    <t>https://www.kmrfibras.com.br/produto/capotas-para-veiculos/capotas-fiat-strada/capota-baixa-de-fibra-para-fiat-strada-cabine-simples/97/</t>
  </si>
  <si>
    <t>COTA42</t>
  </si>
  <si>
    <t>MACACÃO IMPERMEÁVEL PARA SANEAMENTO</t>
  </si>
  <si>
    <t>SUPER EPIs</t>
  </si>
  <si>
    <t>https://www.superepi.com.br/macacao-impermeavel-para-saneamento-com-botas-e-luvas-em-nylon-e-pvc-vertice-ca-43617-p1055122?tsid=16&amp;gclid=EAIaIQobChMIjaCF5p_4gAMVEm1MCh1EKgF2EAQYASABEgIXdvD_BwE</t>
  </si>
  <si>
    <t>28/08/2023</t>
  </si>
  <si>
    <t>LOJAS 360</t>
  </si>
  <si>
    <t>https://www.lojas360.com.br/macac-o-de-saneamento-basico?variant_id=737&amp;parceiro=7302&amp;gclid=EAIaIQobChMIjaCF5p_4gAMVEm1MCh1EKgF2EAQYEyABEgJvyPD_BwE</t>
  </si>
  <si>
    <t>RENASCER EPIs</t>
  </si>
  <si>
    <t>https://www.renascerepi.com.br/vestimenta/macacao/macacao-saneamento-pl500-cbota-acoplada-ca-33296?variant_id=1177&amp;parceiro=5163&amp;gclid=EAIaIQobChMIy8XKuaH4gAMVCu6RCh27FASpEAQYBCABEgJbTfD_BwE</t>
  </si>
  <si>
    <t>CARROCERIA EM MADEIRA "LEI" COM BANDEIRA DUPLA TUDO IUNCLUSO  COM 7 METROS DE COMPRIMENTO, LARGURA PADRÃO, PROFUNDIDADE 80 CM</t>
  </si>
  <si>
    <t>CARROCERIAS MURY EM GUARANÁ, ARACRUZ, ES</t>
  </si>
  <si>
    <t>ANICETO TEL.: (27) 98118 7319</t>
  </si>
  <si>
    <t>CORRENTE MOTOSSERRA 435 445 18 POL 36D 1,3MM 0.325 ORIGINAL</t>
  </si>
  <si>
    <t>https://www.magazineluiza.com.br/corrente-motosserra-435-445-18-pol-36d-13mm-0-325-original-vespa-shop/p/edh8k8de7j/fj/ctem/?seller_id=casadasmotosserras&amp;utm_source=google&amp;utm_medium=pla&amp;utm_campaign=&amp;partner_id=73499&amp;gclid=EAIaIQobChMIm4P6mfH_gAMVvDHUAR0CFgpYEAQYBCABEgKmmfD_BwE&amp;gclsrc=aw.ds</t>
  </si>
  <si>
    <t>: ROTA 166</t>
  </si>
  <si>
    <t>https://www.rota166.com.br/corrente-para-motosserra-sabre-18-528099668-makita?parceiro=4956&amp;gad=1&amp;gclid=EAIaIQobChMI1-njqPL_gAMVTm1MCh0ifwbdEAQYBCABEgIC5_D_BwE</t>
  </si>
  <si>
    <t>PIATÃ TEM</t>
  </si>
  <si>
    <t>https://www.piatatem.com.br/corrente-para-motosserra-sabre-18--528099668----makita-47489566?parceiro=5635&amp;gad=1&amp;gclid=EAIaIQobChMI1-njqPL_gAMVTm1MCh0ifwbdEAQYBSABEgKD5_D_BwE</t>
  </si>
  <si>
    <t>ÓLEO PARA CORRENTE DE MOTOSERRA EMBALAGEM - 1 L</t>
  </si>
  <si>
    <t>TRIANGULO BOMBAS</t>
  </si>
  <si>
    <t>https://www.triangulobombas.com.br/stihl/acessorios/oleo-para-motosserra-stihl-magnum-1l?parceiro=9411&amp;gclid=EAIaIQobChMI6bid6_P_gAMVBcaRCh07Qw7dEAQYASABEgLfu_D_BwE</t>
  </si>
  <si>
    <t>JS AGROPECUÁRIA.COM.BR</t>
  </si>
  <si>
    <t>https://www.jsagropecuaria.com.br/MLB-2932471114-castrol-stihl-magnum-1l-_JM?gclid=EAIaIQobChMI6bid6_P_gAMVBcaRCh07Qw7dEAQYBCABEgI_5PD_BwE</t>
  </si>
  <si>
    <t>29/08/2023</t>
  </si>
  <si>
    <t>https://www.magazineluiza.com.br/lubrificante-01-litro-especial-para-conjunto-de-corte-de-motosserras-stihl/p/fc9a8800gg/es/olbc/?seller_id=jjdudumotos&amp;utm_source=google&amp;utm_medium=pla&amp;utm_campaign=&amp;partner_id=68115&amp;gclid=EAIaIQobChMI6bid6_P_gAMVBcaRCh07Qw7dEAQYBiABEgIP0vD_BwE</t>
  </si>
  <si>
    <t>ARLA 20L - REDUX32</t>
  </si>
  <si>
    <t>https://www.macrolub.com.br/arla-redux32-bb-20l/p?gclid=EAIaIQobChMImv2vsLqCgQMV9FN_AB2BJA27EAYYBCABEgIgTvD_BwE</t>
  </si>
  <si>
    <t>https://www.magazineluiza.com.br/arla-32-agente-redutor-liquido-nox-automotivo-20-litros-fark/p/gc432cg8ak/au/olca/?seller_id=ferramentason-line&amp;utm_source=google&amp;utm_medium=pla&amp;utm_campaign=&amp;partner_id=73460&amp;gclid=EAIaIQobChMImv2vsLqCgQMV9FN_AB2BJA27EAYYAiABEgL1-_D_BwE&amp;gclsrc=aw.ds</t>
  </si>
  <si>
    <t>ELASTOBOR</t>
  </si>
  <si>
    <t>https://www.elastobor.com.br/agente-liquido-redutor-lubraquim-de-nox-arla32-20l/p?idsku=11025023&amp;gad=1&amp;gclid=EAIaIQobChMImv2vsLqCgQMV9FN_AB2BJA27EAYYAyABEgLJnvD_BwE</t>
  </si>
  <si>
    <t>SACO PARA OSSOS - 20 MMC - (5)</t>
  </si>
  <si>
    <t>FUNEART</t>
  </si>
  <si>
    <t>https://www.funeart.com.br/saco-para-ossos-20-mmc-5/</t>
  </si>
  <si>
    <t>30/08/2023</t>
  </si>
  <si>
    <t>PORTALI EMBALAGENS PLASTICAS</t>
  </si>
  <si>
    <t>https://www.portaliembalagens.com.br/produto/sacos-para-ossos/</t>
  </si>
  <si>
    <t>31/08/2023</t>
  </si>
  <si>
    <t>polytoty.mercadoshops.com.br/</t>
  </si>
  <si>
    <t>https://polytoty.mercadoshops.com.br/MLB-1933504389-saco-para-ossosexumaco-reforcado-e-impermeavel-branco-_JM</t>
  </si>
  <si>
    <t>COTA48</t>
  </si>
  <si>
    <t>IMPRESSORA MULTIFUCIONAL PARA ESCRITÓRIO</t>
  </si>
  <si>
    <t>IMPRESSORAS.COM</t>
  </si>
  <si>
    <t>https://www.impressora.com.br/multifuncional-brother-7535-dcp-b7535dw-wireless?gclid=EAIaIQobChMI0YqA2fKigQMV3BatBh2LTgk4EAYYByABEgKyvfD_BwE</t>
  </si>
  <si>
    <t>IMPRESSORAS AJATO.COM</t>
  </si>
  <si>
    <t>https://www.impressorajato.com.br/impressora-brother-7535-dcp-b7535dw-multifuncional-wireless?gclid=EAIaIQobChMI5ZCAyPOigQMV8jnUAR1S6QpaEAQYAiABEgLmTvD_BwE</t>
  </si>
  <si>
    <t>É fácil é do martins</t>
  </si>
  <si>
    <t>https://www.efacil.com.br/loja/produto/multifuncional-brother-dcpb7535dw-laser-monocromatica-usb-20-duplex-adf-cinza-110v-2310324/?canal=ca_9784&amp;gclid=EAIaIQobChMI5ZCAyPOigQMV8jnUAR1S6QpaEAQYBiABEgKhEPD_BwE</t>
  </si>
  <si>
    <t>COTA49</t>
  </si>
  <si>
    <t>SMARTPHONE SAMSUNG GALAXY A51 128GB PRETO 4G 4GB RAM 6,5” CÂM. QUÁDRUPLA + CÂM. SELFIE 32MP</t>
  </si>
  <si>
    <t>https://www.magazineluiza.com.br/smartphone-samsung-galaxy-a51-128gb-preto-4g-4gb-ram-65-cam-quadrupla-cam-selfie-32mp/p/155571900/te/ga51/?force=3&amp;seller_id=magazineluiza&amp;utm_source=google&amp;utm_medium=pla&amp;utm_campaign=&amp;partner_id=68710&amp;gclid=EAIaIQobChMIjYPTqfeigQMVKTjUAR349wqrEAQYASABEgKCxPD_BwE&amp;gclsrc=aw.ds</t>
  </si>
  <si>
    <t>https://www.amazon.com.br/Smartphone-Samsung-Galaxy-128GB-Preto/dp/B0937BNX6H/ref=asc_df_B0937BNX6H/?tag=googleshopp00-20&amp;linkCode=df0&amp;hvadid=379714766595&amp;hvpos=&amp;hvnetw=g&amp;hvrand=14621698639139126526&amp;hvpone=&amp;hvptwo=&amp;hvqmt=&amp;hvdev=c&amp;hvdvcmdl=&amp;hvlocint=&amp;hvlocphy=1031764&amp;hvtargid=pla-1299139517935&amp;psc=1</t>
  </si>
  <si>
    <t>https://www.americanas.com.br/produto/7466364857/samsung-galaxy-a51-128-gb-prism-crush-white-4-gb-ram?opn=YSMESP&amp;offerId=64ee0bc7cc553093850560de&amp;srsltid=AfmBOoqC4blITRg7Ewcec58xGDB9xh4MQI7eZVtbQ5eT_F75j3t3D2sf8Zw</t>
  </si>
  <si>
    <t>COTA50</t>
  </si>
  <si>
    <t>COMPUTADOR TIPO NOTEBOOK</t>
  </si>
  <si>
    <t>https://www.americanas.com.br/produto/6344443227/notebook-samsung-galaxy-book2-intel-core-i7-1255u-windows-11-home-8gb-512gb-ssd-15-6-full-hd-led?pfm_carac=notebook-samsung&amp;pfm_index=10&amp;pfm_page=search&amp;pfm_pos=grid&amp;pfm_type=search_page&amp;offerId=64553d4a579fbc8d9172cadf&amp;cor=Grafite&amp;condition=NEW</t>
  </si>
  <si>
    <t>https://www.amazon.com.br/Galaxy-Intel%C2%AE-CoreTM-i7-1255U-Windows/dp/B0B9C5NW5P/ref=sr_1_2?__mk_pt_BR=%C3%85M%C3%85%C5%BD%C3%95%C3%91&amp;crid=19XZY1JH2E2AE&amp;keywords=Notebook+Samsung+Galaxy+Book2+Intel+Core+i7-1255U%2C+Windows+11+Home%2C+8GB%2C+512GB+ssd%2C+15.6%27%27+Full+HD+LED&amp;qid=1694449144&amp;s=electronics&amp;sprefix=notebook+samsung+galaxy+book2+intel+core+i7-1255u+windows+11+home+8gb+512gb+ssd+15.6%27%27+full+hd+led%2Celectronics%2C214&amp;sr=1-2&amp;ufe=app_do%3Aamzn1.fos.25548f35-0de7-44b3-b28e-0f56f3f96147</t>
  </si>
  <si>
    <t>https://www.magazineluiza.com.br/notebook-samsung-galaxy-book2-intel-core-i7-1255u-windows-11-home-8gb-512gb-ssd-15-6-full-hd-led/p/ha6ef3c966/in/note/</t>
  </si>
  <si>
    <t>COTA51</t>
  </si>
  <si>
    <t>PAPEL A4 PARA ESCRITÓRIO - SULFITE 75G - 500 FOLHAS</t>
  </si>
  <si>
    <t>https://www.oceanob2b.com/papel-report-a4-75g-pct-500fls-p1019187?utm_source=google&amp;utm_medium=cpc&amp;utm_campaign=perf_max&amp;utm_term=10_a_50&amp;gclid=EAIaIQobChMIuI-mrPyigQMVFc3CBB2j4ACIEAQYASABEgLr2_D_BwE</t>
  </si>
  <si>
    <t>https://www.amazon.com.br/Papel-sulfite-chamex-office-A4/dp/B01CZXF4XW/ref=asc_df_B01CZXF4XW/?tag=googleshopp00-20&amp;linkCode=df0&amp;hvadid=379816281287&amp;hvpos=&amp;hvnetw=g&amp;hvrand=13975713327670888105&amp;hvpone=&amp;hvptwo=&amp;hvqmt=&amp;hvdev=c&amp;hvdvcmdl=&amp;hvlocint=&amp;hvlocphy=1031764&amp;hvtargid=pla-809752015590&amp;psc=1</t>
  </si>
  <si>
    <t>Lojasmmsantos.com.br</t>
  </si>
  <si>
    <t>https://www.lojasmmsantos.com.br/MLB-3293003433-papel-sulfite-chamex-a4-1-resma-com-500-folha-75g-210x297mm-_JM?variation=177794315783&amp;gclid=EAIaIQobChMIuI-mrPyigQMVFc3CBB2j4ACIEAQYByABEgL9vvD_BwE</t>
  </si>
  <si>
    <t>COTA52</t>
  </si>
  <si>
    <t>PLANO DE DADOS E TELEFONIA MÓVEL PARA EMPRESAS</t>
  </si>
  <si>
    <t>https://www.vivo.com.br/para-empresas/ofertas/smart-empresas/planos?criteria-id=1031764&amp;gad=1&amp;gclid=EAIaIQobChMIhv-Nrf-igQMVCENIAB3SbQMvEAAYASAAEgKSdvD_BwE&amp;gclsrc=aw.ds</t>
  </si>
  <si>
    <t>Claro empresas</t>
  </si>
  <si>
    <t>https://planos.claro.com.br/empresas/internet/150-mega?affiliateId=HyExFGHui&amp;gclid=EAIaIQobChMIv9GQtYCjgQMVKSatBh3FHwl5EAAYASABEgLYifD_BwE&amp;gclsrc=aw.ds</t>
  </si>
  <si>
    <t>Tim empresas</t>
  </si>
  <si>
    <t>https://empresas.planostim.com.br/?utm_source=google&amp;utm_medium=search&amp;utm_campaign=tim-empresas&amp;utm_content=tim-empresas&amp;https://carrinho.timblack.com.br/pos/monte-seu-plano?utm_source=google&amp;utm_medium=search&amp;utm_campaign=tim-empresas&amp;utm_content=tim-empresas&amp;gclid=EAIaIQobChMIjaji84CjgQMVbk5_AB1A4QY7EAAYASAAEgLXKfD_BwE</t>
  </si>
  <si>
    <t>COTA53</t>
  </si>
  <si>
    <t>PLANO DE DADOS PARA ESCRITÓRIO ADMINISTRAÇÃO LOCAL</t>
  </si>
  <si>
    <t>JNNET.COM.BR</t>
  </si>
  <si>
    <t>https://jnnet.com.br/planos/</t>
  </si>
  <si>
    <t>VOEINTERNET.COM.BR</t>
  </si>
  <si>
    <t>https://voeinternet.com.br/</t>
  </si>
  <si>
    <t>Loga.net.br</t>
  </si>
  <si>
    <t>https://loga.net.br/planos/</t>
  </si>
  <si>
    <t>COTA54</t>
  </si>
  <si>
    <t>TONER PARA IMPRESSORAS</t>
  </si>
  <si>
    <t>https://www.impressora.com.br/toner-brother-tn-b021?gclid=EAIaIQobChMIw9Ws046jgQMVQEB_AB18xg_yEAQYASABEgLwBfD_BwE</t>
  </si>
  <si>
    <t>creativecopias.com.br</t>
  </si>
  <si>
    <t>https://www.creativecopias.com.br/toner-brother-tn-b021-preto-dcp-b7520dw-b7520dw-dcp-b7535dw-b7535dw-original-26k.html?gclid=EAIaIQobChMIw9Ws046jgQMVQEB_AB18xg_yEAQYAiABEgLREPD_BwE</t>
  </si>
  <si>
    <t>kalunga.com.br</t>
  </si>
  <si>
    <t>https://www.kalunga.com.br/prod/cartucho-toner-para-preto-tnb021br-brother-un-1-un/217366?cq_src=google_ads&amp;cq_cmp=17622485734&amp;cq_con=&amp;cq_term=&amp;cq_med=pla&amp;cq_plac=&amp;cq_net=x&amp;cq_pos=&amp;cq_plt=gp&amp;pcID=3915&amp;gclid=EAIaIQobChMIw9Ws046jgQMVQEB_AB18xg_yEAQYAyABEgIno_D_BwE</t>
  </si>
  <si>
    <t>COTA55</t>
  </si>
  <si>
    <t>MESA PARA ESCRITÓRIO ADML</t>
  </si>
  <si>
    <t>Loja Kappesberg</t>
  </si>
  <si>
    <t>https://loja.kappesberg.com.br/mesa-de-escritorio-em-l-kappesberg-2-gavetas-versatile-munique-1-70m-x-1-50m-24/p?idsku=24&amp;gclid=EAIaIQobChMI_ezsppmjgQMVZ3xvBB3xHw97EAQYBSABEgIaa_D_BwE</t>
  </si>
  <si>
    <t>Lojas BENOIT</t>
  </si>
  <si>
    <t>https://www.benoit.com.br/kit-mesa-office-kappesberg-1170-mdp-75x150x170cm-10009152-p1064413?tsid=33&amp;v=1064412&amp;gclid=EAIaIQobChMIl4z3spqjgQMVGemRCh2KVQcPEAQYBiABEgJAqvD_BwE</t>
  </si>
  <si>
    <t>Panorama móveis</t>
  </si>
  <si>
    <t>https://www.panoramamoveis.com.br/mesa-para-escritorio-2-gavetas-office-versatil-1170-teca-italia-kappesberg-11008.html?selected=10831&amp;utm_source=googleshopping&amp;gclid=EAIaIQobChMIl4z3spqjgQMVGemRCh2KVQcPEAQYAiABEgK8tPD_BwE</t>
  </si>
  <si>
    <t>COTA56</t>
  </si>
  <si>
    <t>CADEIRA PARA ESCRITÓRIO</t>
  </si>
  <si>
    <t>Flexform.com.br</t>
  </si>
  <si>
    <t>https://www.flexform.com.br/cadeiras/cadeiras-de-escritorio/plus-onix-black?utm_id=19829030384&amp;gad=1&amp;gclid=EAIaIQobChMIho_Z0pujgQMVe25vBB1amArxEAQYAiABEgKoPvD_BwE</t>
  </si>
  <si>
    <t>Lojas marelli</t>
  </si>
  <si>
    <t>https://www.loja.marelli.com.br/cadeira-marelli-giratoria-703-active-preta-703b2059ny/p?idsku=62711&amp;gclid=EAIaIQobChMI35n7u5yjgQMVReVcCh2O4Qm_EAQYAiABEgKbP_D_BwE</t>
  </si>
  <si>
    <t>https://www.magazineluiza.com.br/cadeira-de-escritorio-diretor-lyon-ergonomica-com-bracos-n17-abnt-tecido-qualiflex-frisokar/p/hed02594fe/mo/cdpd/?seller_id=qualiflexmoveis&amp;utm_source=google&amp;utm_medium=pla&amp;utm_campaign=&amp;partner_id=69101&amp;gclid=EAIaIQobChMI35n7u5yjgQMVReVcCh2O4Qm_EAQYDyABEgJN-PD_BwE&amp;gclsrc=aw.ds</t>
  </si>
  <si>
    <t>COTA57</t>
  </si>
  <si>
    <t>CADEIRA SECRETÁRIA FIXA 1058 MS SYSTEM MATRIZ EXPORT ESPECIAL COM TECIDO EM CREPE - 680553</t>
  </si>
  <si>
    <t>shopingmatrizfabril.com.br</t>
  </si>
  <si>
    <t>https://www.shoppingmatrizfabril.com.br/cadeira-secretaria-fixa-export-especial/p?idsku=6586&amp;gad=1&amp;gclid=EAIaIQobChMIho_Z0pujgQMVe25vBB1amArxEAQYECABEgL6xfD_BwE</t>
  </si>
  <si>
    <t>Acimaq equipamentos comerciais</t>
  </si>
  <si>
    <t>https://www.acimaq.com.br/cadeira-fixa-pes-palito-tecido-preto---lorenzzo/p</t>
  </si>
  <si>
    <t>https://www.magazineluiza.com.br/cadeira-de-escritorio-secretaria-fixa-1058-ms-system-matriz-export/p/ka2jbfj2kf/mo/cdfi/?seller_id=shoppingmatrizfabril&amp;utm_source=google&amp;utm_medium=pla&amp;utm_campaign=&amp;partner_id=69101&amp;gclid=EAIaIQobChMIn7Hi0Z6jgQMVNTrUAR0ivQ1IEAQYDCABEgLdGfD_BwE&amp;gclsrc=aw.ds</t>
  </si>
  <si>
    <t>COTA58</t>
  </si>
  <si>
    <t>REFRIGERADOR DE AR SPILNTER</t>
  </si>
  <si>
    <t>Sipolati</t>
  </si>
  <si>
    <t>https://www.sipolatti.com.br/ar-condicionado-samsung-digital-inverter-ultra-frio-18-000-btus-ar18bvhzc/p?idsku=484657&amp;gclid=EAIaIQobChMI0bX8_PGkgQMV8U9IAB28qAbqEAQYAiABEgLjuvD_BwE</t>
  </si>
  <si>
    <t>Adias.com.br</t>
  </si>
  <si>
    <t>https://www.adias.com.br/ar-condicionado-inverter-tcl-18000-btus-quente-e-frio-220v-t-pro?gclid=EAIaIQobChMI0bX8_PGkgQMV8U9IAB28qAbqEAQYBCABEgJlHfD_BwE</t>
  </si>
  <si>
    <t>https://www.casasbahia.com.br/ar-condicionado-split-samsung-inverter-windfree-ar18avhabwk-frio-18-000-btus-220v-1001306198/p/1001306198?utm_medium=Cpc&amp;utm_source=GP_PLA&amp;IdSku=1001306198&amp;idLojista=10037&amp;tipoLojista=1P&amp;&amp;utm_campaign=gg_pmax_inter_arve_apostas&amp;gclid=EAIaIQobChMI0bX8_PGkgQMV8U9IAB28qAbqEAQYBSABEgLxPfD_BwE&amp;gclsrc=aw.ds</t>
  </si>
  <si>
    <t>COTA59</t>
  </si>
  <si>
    <t>FACÃO DE 22"</t>
  </si>
  <si>
    <t>Tramontina.com.br</t>
  </si>
  <si>
    <t>https://www.tramontina.com.br/facao-para-mato-tramontina-com-lamina-de-aco-carbono-e-cabo-em-madeira-22%22/26621022.html?gclid=EAIaIQobChMInL3xs7e2gQMVJEp_AB35hQjUEAQYAyABEgIzwfD_BwE</t>
  </si>
  <si>
    <t>19/09/2023</t>
  </si>
  <si>
    <t>https://www.amazon.com.br/Fac%C3%A3o-para-Afiado-Corneta-7870122/dp/B0776VSHLL/ref=asc_df_B0776VSHLL/?tag=googleshopp00-20&amp;linkCode=df0&amp;hvadid=379699300471&amp;hvpos=&amp;hvnetw=g&amp;hvrand=17855412678479704916&amp;hvpone=&amp;hvptwo=&amp;hvqmt=&amp;hvdev=c&amp;hvdvcmdl=&amp;hvlocint=&amp;hvlocphy=1031764&amp;hvtargid=pla-1849995017232&amp;psc=1</t>
  </si>
  <si>
    <t>PALACIO DAS FERRAMENTAS</t>
  </si>
  <si>
    <t>https://palaciodasferramentas.com.br/facao-para-mato-de-aco-carbono-18-pol-tramontina?gclid=EAIaIQobChMInL3xs7e2gQMVJEp_AB35hQjUEAQYFCABEgLEjfD_BwE</t>
  </si>
  <si>
    <t>COTA60</t>
  </si>
  <si>
    <t>CONTAINER PARA COLETA DE LIXO</t>
  </si>
  <si>
    <t>Loja powerbear.com.br</t>
  </si>
  <si>
    <t>https://loja.powerbear.com.br/produto/container-de-lixo-1100-litros-azul/?gclid=EAIaIQobChMIoOmvm5vhgQMVFjXUAR2KoQJ0EAYYBSABEgI-nPD_BwE</t>
  </si>
  <si>
    <t>https://www.oceanob2b.com/conteiner-1000l-azul-un-p1012377?utm_source=google&amp;utm_medium=cpc&amp;utm_campaign=perf_max&amp;utm_term=300&amp;gclid=EAIaIQobChMInuWk0srhgQMVZCStBh0WnQKEEAQYBCABEgLiH_D_BwE</t>
  </si>
  <si>
    <t>https://www.americanas.com.br/produto/5784876536/container-para-lixo-com-rodas-1000-litros?epar=bp_pl_px_go_pmax_ud_3p_pb_2&amp;opn=YSMESP&amp;WT.srch=1&amp;offerId=630a32de9064f2befb641c33&amp;gclsrc=aw.ds&amp;gclid=EAIaIQobChMInuWk0srhgQMVZCStBh0WnQKEEAQYBiABEgKE7fD_BwE&amp;cor=Vermelho&amp;condition=NEW</t>
  </si>
  <si>
    <t>COTA61</t>
  </si>
  <si>
    <t>PNEU PARA VAN (SPRINTER 16 LUGARES)</t>
  </si>
  <si>
    <t>Pneustore.com.br</t>
  </si>
  <si>
    <t>https://www.pneustore.com.br/categorias/pneus-de-vans-e-utilit%C3%A1rios/pneus-225-75r16c/produto/pneu-michelin-aro-16-agilis-3-225-75r16c-118-116r-16005692?dfw_tracker=83599-16005692&amp;gclid=EAIaIQobChMIuN6B78j6gQMVKVlIAB3hWQtGEAQYBCABEgKSP_D_BwE</t>
  </si>
  <si>
    <t>16/10/2023</t>
  </si>
  <si>
    <t>Casas Bahia</t>
  </si>
  <si>
    <t>https://www.casasbahia.com.br/pneu-michelin-aro-16-agilis-3-225-75-r-16c-118-116r-tl-1558146077/p/1558146077?utm_medium=Cpc&amp;utm_source=GP_PLA&amp;IdSku=1558146077&amp;idLojista=11578&amp;tipoLojista=3P&amp;&amp;utm_campaign=3p_gg_pmax_longtail_auto_apostas&amp;gclid=EAIaIQobChMI7OKSxcr6gQMVfUFIAB06uA_EEAQYASABEgImLvD_BwE&amp;gclsrc=aw.ds</t>
  </si>
  <si>
    <t>https://www.magazineluiza.com.br/pneu-michelin-aro-16-agilis-3-225-75-r16c-118-116r-tl/p/hc4e5d77ck/au/pnoc/?&amp;seller_id=maniavirtual&amp;utm_source=google&amp;utm_medium=pla&amp;utm_campaign=&amp;partner_id=69103&amp;gclid=EAIaIQobChMI7OKSxcr6gQMVfUFIAB06uA_EEAQYAiABEgKaj_D_BwE&amp;gclsrc=aw.ds</t>
  </si>
  <si>
    <t>COTA62</t>
  </si>
  <si>
    <t>KIT ÓLEO + FILTRO DE ÓLEO E FILTTRO DE AR DA SPRINTER</t>
  </si>
  <si>
    <t>ValeAutopeças.com</t>
  </si>
  <si>
    <t>https://www.valeautopecas.com/MLB-3301551897-kit-filtros-oleo-sprinter-415-515-2016-2017-2018-2019-_JM</t>
  </si>
  <si>
    <t>17/10/2023</t>
  </si>
  <si>
    <t>COTA63</t>
  </si>
  <si>
    <t>VASSOURÃO PIACAVA TIPO GARI 60cm</t>
  </si>
  <si>
    <t>Linha forte</t>
  </si>
  <si>
    <t>https://www.linhaforte.com/product-page/vassoura-piacava-tipo-gari-60cm-com-cabo-em-madeira</t>
  </si>
  <si>
    <t>18/03/2024</t>
  </si>
  <si>
    <t>https://www.magazineluiza.com.br/vassourao-piacava-gari-60cm-faxi/p/fg5hk7299a/ud/vour/?seller_id=filhosdoreipapelariaebazar&amp;srsltid=AfmBOorVF69vS1ngZDpRgS6_Y06oZqmi-Nr0SX2asaYyuPru1-3M3iL3Iac</t>
  </si>
  <si>
    <t>Benzolimp</t>
  </si>
  <si>
    <t>https://www.benzolimp.com.br/vassoura-de-piaava-tipo-prefeitura-com-cabo-plastificado-60cm?srsltid=AfmBOooLZ7gFTAklcRTZ1wiHXdfALcVDrhWiX0leUEPOemV7ul01saS8a0U</t>
  </si>
  <si>
    <t>COTA64</t>
  </si>
  <si>
    <t>BOMBONA PLÁSTICA 200 litros</t>
  </si>
  <si>
    <t>alternativacoletores</t>
  </si>
  <si>
    <t>https://alternativacoletores.commercesuite.com.br/baldes-plasticos-e-bombonas/bombona-plastica-com-tampa-removivel-200-litros</t>
  </si>
  <si>
    <t>Loja Emplasul</t>
  </si>
  <si>
    <t>https://www.lojaemplasul.com.br/bombona-200-litros-higienizada-175-2?utm_source=Site&amp;utm_medium=GoogleMerchant&amp;utm_campaign=GoogleMerchant&amp;srsltid=AfmBOor_8uRRjNKXoBPlu2SP51irnHeip-wpZGYyLbij8BwOejsPGOmi7cE</t>
  </si>
  <si>
    <t>Elastobor</t>
  </si>
  <si>
    <t>https://www.elastobor.com.br/bombona-plastica-tampa-rosqueavel-elastobor-azul-200l/p?idsku=51086002&amp;srsltid=AfmBOopuad_FYwJzZLmjL_LI2BsGFairSLlyoc6aw5tP_x_8lVX93gfw_lM</t>
  </si>
  <si>
    <t>COTA65</t>
  </si>
  <si>
    <t xml:space="preserve"> RODO DE MADEIRA 60CM</t>
  </si>
  <si>
    <t>Mesquitão</t>
  </si>
  <si>
    <t>https://www.mesquitao.com.br/produto/rodo-de-madeira-60cm/?srsltid=AfmBOoqPCP9gjFGW2KAS08x8dxCSkmnpDqF0bX8tsAjVAXCNAK_y3YL6Sq4</t>
  </si>
  <si>
    <t>Bernal</t>
  </si>
  <si>
    <t>https://www.bernalonline.com.br/rodo-madeira-60cm-ccabo-3657-p22181?tsid=27</t>
  </si>
  <si>
    <t>Decato</t>
  </si>
  <si>
    <t>https://www.decato.com.br/limpeza/rodos/rodo-de-madeira-60cm-vss-sao-joao</t>
  </si>
  <si>
    <t>COTA66</t>
  </si>
  <si>
    <t>SACO PLÁSTICO 100L -  100 unidades</t>
  </si>
  <si>
    <t>Biripel</t>
  </si>
  <si>
    <t>https://biripelembalagens.com.br/produto/saco-lixo-100-litros-80x100-cm-com-100-unidades</t>
  </si>
  <si>
    <t>Amazon</t>
  </si>
  <si>
    <t>https://www.amazon.com.br/75x85cm-Micras-Coleta-Seletiva-unidades/dp/B0BX78K823/ref=asc_df_B0BX78K823/?tag=googleshopp00-20&amp;linkCode=df0&amp;hvadid=647517514031&amp;hvpos=&amp;hvnetw=g&amp;hvrand=9258298505589660267&amp;hvpone=&amp;hvptwo=&amp;hvqmt=&amp;hvdev=c&amp;hvdvcmdl=&amp;hvlocint=&amp;hvlocphy=1031764&amp;hvtargid=pla-2202470878539&amp;psc=1&amp;mcid=c30aa632b3c633dc997d9967ca868f99</t>
  </si>
  <si>
    <t>Leroymerlin</t>
  </si>
  <si>
    <t>https://www.leroymerlin.com.br/saco-lixo-100-litros-100-unidades-preto_1571365974?region=outros</t>
  </si>
  <si>
    <t>COTA67</t>
  </si>
  <si>
    <t>ENXADA LARGA 2.0, CABO DE MADEIRA</t>
  </si>
  <si>
    <t>https://www.amazon.com.br/Enxada-Carbono-Madeira-77214704-Tramontina/dp/B077ZKCZXM/ref=asc_df_B077ZKCZXM/?tag=googleshopp00-20&amp;linkCode=df0&amp;hvadid=405183917262&amp;hvpos=&amp;hvnetw=g&amp;hvrand=4932620035812382047&amp;hvpone=&amp;hvptwo=&amp;hvqmt=&amp;hvdev=c&amp;hvdvcmdl=&amp;hvlocint=&amp;hvlocphy=1031764&amp;hvtargid=pla-1409550647933&amp;psc=1&amp;mcid=9b81649681a33895be156592e4f48420</t>
  </si>
  <si>
    <t>Tocco</t>
  </si>
  <si>
    <t>https://www.toccomc.com.br/enxada-c-cabo-tramontina-larga-ref-77214-754-tradicional?utm_source=Site&amp;utm_medium=GoogleMerchant&amp;utm_campaign=GoogleMerchant</t>
  </si>
  <si>
    <t>Carrefour</t>
  </si>
  <si>
    <t>https://www.carrefour.com.br/enxada-goivada-larga-25-com-cabo-150cm-1889-ramada-mp932311667/p</t>
  </si>
  <si>
    <t>COTA68</t>
  </si>
  <si>
    <t>FOICE  ROÇADEIRA EM AÇO COM CABO DE MADEIRA DE 110 CM</t>
  </si>
  <si>
    <t>Medeiramadeira.com</t>
  </si>
  <si>
    <t>https://www.madeiramadeira.com.br/foice-metalica-rocadeira-em-aco-com-cabo-de-madeira-de-110-cm-tramontina-77600615-999190135.html</t>
  </si>
  <si>
    <t>19/03/2024</t>
  </si>
  <si>
    <t>https://www.tramontina.com.br/foice-rocadeira-tramontina-em-aco-com-cabo-de-madeira-110-cm/77600615.html?srsltid=AfmBOopXV2x6tKNs6GI-JL7Fi_u_Lo43bnCo71lr0S_LIUYvTR5-imci4oI</t>
  </si>
  <si>
    <t>Lojaonline.asturiasmc.com.br</t>
  </si>
  <si>
    <t>https://lojaonline.asturiasmc.com.br/produto/foice-reta-tramontina-em-aco-com-cabo-de-madeira-110-cm-77619635/</t>
  </si>
  <si>
    <t>COTA69</t>
  </si>
  <si>
    <t>PÁ DE BICO</t>
  </si>
  <si>
    <t>https://www.tramontina.com.br/pa-de-bico-tramontina-460%2F30-em-aco-com-cabo-de-madeira-120-cm/77460534.html?srsltid=AfmBOoo5tLsIUCBXvpn6V9fT64iHMMhj_TR8B5wIz4FwL9t2zkaAHs9iYfw</t>
  </si>
  <si>
    <t>agrometal</t>
  </si>
  <si>
    <t>https://www.lojaagrometal.com.br/produto/pa-de-bico-ajuntadeira-n-4-c-cabo-reto-leve-ramada-92622?utm_source=&amp;utm_medium=&amp;utm_campaign=&amp;srsltid=AfmBOop0UdLz133Jsvb6zJcV_xLwaRzszDT77GLHo9cR1pXRXhekwBadodA</t>
  </si>
  <si>
    <t>Ferpam</t>
  </si>
  <si>
    <t>https://www.ferpam.com.br/pa-com-cabo-reto-n-4-1-20mt-famastil.html?srsltid=AfmBOoqKCUt85QpxyY5ke7NInDLiOsuc6pIFHyL-Yfx3mkhncHiFNH9duKI</t>
  </si>
  <si>
    <t>COTA70</t>
  </si>
  <si>
    <t>PÁ QUADRADA</t>
  </si>
  <si>
    <t>anhangueraferramentas.com.br</t>
  </si>
  <si>
    <t>https://www.anhangueraferramentas.com.br/produto/pa-quadrada-com-cabo-120cm-77465534-tramontina-96445</t>
  </si>
  <si>
    <t>emporiovilareal.com</t>
  </si>
  <si>
    <t>https://www.emporiovilareal.com/produtos/pa-quadrada-c-cabo-y-n4-tramontina/?variant=641803621&amp;pf=mc&amp;srsltid=AfmBOopFFyTL3ftgor21HYNjsXRO9eOR1f-ddwYoscQjNzMky9t9FAXTaHs</t>
  </si>
  <si>
    <t>catizani.com.br</t>
  </si>
  <si>
    <t>https://www.catizani.com.br/pa-quadrada-com-cabo-de-madeira-tramontina-pr-16235-3063-p4032?utm_source=google&amp;utm_medium=cpc&amp;utm_campaign=lojavirtual&amp;pp=/165.1438&amp;srsltid=AfmBOoqqXnRYlN7i7E5h2UCDsnNCQRvR-DBGCkLO1jjCJYc9n_V31lUpBbY</t>
  </si>
  <si>
    <t>COTA71</t>
  </si>
  <si>
    <t>PICARETA COM CABO DE MADEIRA</t>
  </si>
  <si>
    <t>https://www.tramontina.com.br/picareta-alviao-tramontina-em-aco-tamanho-4-com-cabo-de-madeira-90-cm/77303543.html?srsltid=AfmBOorcvyDDf0958rAsEtvZpmxJ9dgepzM0bCwX6Zj6z9Q4zuusmkwDvrY</t>
  </si>
  <si>
    <t>https://www.lojadomecanico.com.br/produto/20587/31/327/Picareta-Chibanca-com-Cabo-de-Madeira-de-90cm/153/?srsltid=AfmBOopQ-DBlYoltiih1GQn66fFNEE7fjBUH3nBanby3jjKaQFw3ERasyRI</t>
  </si>
  <si>
    <t>pjneblina.com.br</t>
  </si>
  <si>
    <t>https://www.pjneblina.com.br/produto/ferramenta-picareta-estreita-4-polegadas-aco-com-cabo-90cm-madeira-tramontina/5493033</t>
  </si>
  <si>
    <t>COTA72</t>
  </si>
  <si>
    <t>RASTELO COM CABO DE MADEIRA</t>
  </si>
  <si>
    <t>carrefour.com.br</t>
  </si>
  <si>
    <t>https://www.carrefour.com.br/vassoura-de-ancinho-14-dentes-com-cabo-2930084-trapp-mp930839700/p</t>
  </si>
  <si>
    <t>https://www.amazon.com.br/Vassoura-Ancinho-Pl%C3%A1stica-Rastelo-Jardim/dp/B0C5JTHC5X/ref=asc_df_B0C5JTHC5X/?tag=googleshopp00-20&amp;linkCode=df0&amp;hvadid=646973506949&amp;hvpos=&amp;hvnetw=g&amp;hvrand=2158464525317633973&amp;hvpone=&amp;hvptwo=&amp;hvqmt=&amp;hvdev=c&amp;hvdvcmdl=&amp;hvlocint=&amp;hvlocphy=1031764&amp;hvtargid=pla-2201810070464&amp;psc=1&amp;mcid=72ff9adf8071330e932df005a678d4d2</t>
  </si>
  <si>
    <t>dccor.com.br</t>
  </si>
  <si>
    <t>https://dccor.com.br/produto/compel-vassoura-para-grama-20-dentes-compel/</t>
  </si>
  <si>
    <t>COTA73</t>
  </si>
  <si>
    <t>VASSOURA PIAÇAVA COM CABO DE MADEIRA</t>
  </si>
  <si>
    <t>edona.com.br</t>
  </si>
  <si>
    <t>https://www.edona.com.br/vassoura-piacava-n5-cleaner-cabo-madeira-/p?idsku=106000</t>
  </si>
  <si>
    <t>Nova limp</t>
  </si>
  <si>
    <t>https://www.novalimp.com.br/limpeza/vassoura-piacava-nl?parceiro=5243</t>
  </si>
  <si>
    <t>gruplast.com.br</t>
  </si>
  <si>
    <t>https://www.gruplast.com.br/vassoura_em_piacava_numero_5_com_cabo_120cmcampestre/prod-9213557/?srsltid=AfmBOoqPxR6gZaC-9jMiL-gFq6XJeSMaBcdWeed-crrS2F9QGrXI_u80Bv8</t>
  </si>
  <si>
    <t>COTA74</t>
  </si>
  <si>
    <t>UNIFORME BRIM (CAMISA E CALÇA)</t>
  </si>
  <si>
    <t>casadosuniformes</t>
  </si>
  <si>
    <t>https://www.casadosuniformes.com.br/operacional/kit-conjunto-italiano-de-brim-cinza?parceiro=6694&amp;srsltid=AfmBOoq2RtcIiNXwli7zLv9YUlQSIn5MUeUliOGQ97fjj45PhpRY3jr0kSA</t>
  </si>
  <si>
    <t>magazine luiza</t>
  </si>
  <si>
    <t>https://www.magazineluiza.com.br/uniforme-de-brim-com-faixa-refletiva-calca-e-camisa-manga-longa-construcao-civil-industria-rodovias-eqpro/p/kd429k5611/pi/undo/?seller_id=ldsepi&amp;srsltid=AfmBOoqJstXqsRuXxvawevfli4J7-ZeFEXoNdrOdstGwYcqWRARb7iSDDfY</t>
  </si>
  <si>
    <t>equivale.com.br</t>
  </si>
  <si>
    <t>https://www.equivale.com.br/vestimentas/camisetas/conjunto-calca-e-camisa-manga-longa-brim</t>
  </si>
  <si>
    <t>COTA75</t>
  </si>
  <si>
    <t>BONÉ ARABE BRIM</t>
  </si>
  <si>
    <t>brasilepionline.com.br</t>
  </si>
  <si>
    <t>https://www.brasilepionline.com.br/bone-arabe-brim-azul-ca44963?parceiro=4078&amp;srsltid=AfmBOorswJQ08-0vDGToR__sPaqxIS0ZWMYjFrgsCSAvNCq6t02qRzZzX5c</t>
  </si>
  <si>
    <t>maquisul.com</t>
  </si>
  <si>
    <t>https://www.maquisul.com/bone-tipo-arabe-azul-em-brim-0127700023-01</t>
  </si>
  <si>
    <t>https://www.magazineluiza.com.br/bone-verde-arabe-brim-sayro-22158-ca43078/p/dc3814g7cb/md/bbne/?seller_id=agrelimaquinaseequipamentos&amp;srsltid=AfmBOopRqQreXy_bCWMN4Qyp0ORRMPf9VJBuXTol-H8CmZuXedOtkC5FI60</t>
  </si>
  <si>
    <t>COTA76</t>
  </si>
  <si>
    <t>BOTA DE SEGURANÇA COM BICO PVC</t>
  </si>
  <si>
    <t>astrodistribuidora.com</t>
  </si>
  <si>
    <t>https://www.astrodistribuidora.com/botina-bidensidade-com-bico-de-pvc-fujiwara-usafe-ca-32807</t>
  </si>
  <si>
    <t>20/03/2024</t>
  </si>
  <si>
    <t>fastepis.com.br</t>
  </si>
  <si>
    <t>https://www.fastepis.com.br/calcados/botina-de-seguranca-cbico-de-pvc-safety?parceiro=4267&amp;variant_id=3130&amp;gad_source=4&amp;gclid=CjwKCAjwkuqvBhAQEiwA65XxQCvow9_RqGGdwIRKiRDQipenbt0-mw8dUnhVhoXm0pAFu6X-Lgw1ohoC_sAQAvD_BwE</t>
  </si>
  <si>
    <t>https://www.amazon.com.br/Couro-Seguran%C3%A7a-Botina-Masculina-Trabalho/dp/B0CD5ZQ63J/ref=asc_df_B0CD5ZQ63J/?tag=googleshopp00-20&amp;linkCode=df0&amp;hvadid=678508446870&amp;hvpos=&amp;hvnetw=g&amp;hvrand=11093223275403991171&amp;hvpone=&amp;hvptwo=&amp;hvqmt=&amp;hvdev=c&amp;hvdvcmdl=&amp;hvlocint=&amp;hvlocphy=1031764&amp;hvtargid=pla-2275452195273&amp;mcid=14e30c8cafeb3382bc129368d3cea748&amp;th=1</t>
  </si>
  <si>
    <t>COTA77</t>
  </si>
  <si>
    <t>BOTA GALOCHA IMPERMEÁVEL CANO MÉDIO PVC</t>
  </si>
  <si>
    <t>https://www.amazon.com.br/Galocha-Imperme%C3%A1vel-M%C3%A9dio-Grendene-Amarelo/dp/B0916PT666/ref=asc_df_B0916PT666/?tag=googleshopp00-20&amp;linkCode=df0&amp;hvadid=486946782426&amp;hvpos=&amp;hvnetw=g&amp;hvrand=3482650524870035768&amp;hvpone=&amp;hvptwo=&amp;hvqmt=&amp;hvdev=c&amp;hvdvcmdl=&amp;hvlocint=&amp;hvlocphy=1031764&amp;hvtargid=pla-1316154624607&amp;psc=1&amp;mcid=2c3eed5b9a413aacb674119b6f2de5f7</t>
  </si>
  <si>
    <t>netepi.com.br</t>
  </si>
  <si>
    <t>https://www.superepi.com.br/bota-de-pvc-preta-com-solado-amarelo-cano-medio-marluvas-vulcaflex-ca-42291--p1052152?tsid=16&amp;gad_source=4&amp;gclid=CjwKCAjwkuqvBhAQEiwA65XxQFAYUCehBm6UoBqzzG8Bx5SMT0IVUDVXl3lka3usGfw0YNknRnMkMxoCvMAQAvD_BwE</t>
  </si>
  <si>
    <t>superepi.com.br</t>
  </si>
  <si>
    <t>COTA78</t>
  </si>
  <si>
    <t>CAPA DE CHUVA DE PVC</t>
  </si>
  <si>
    <t>https://www.netepi.com.br/vestimentas-de-seguranca/capa-de-chuva/capa-de-chuva-pvc-brascamp-reforcada-amarela-c-a-28449?variant_id=367&amp;parceiro=2479&amp;gad_source=4&amp;gclid=CjwKCAjwkuqvBhAQEiwA65XxQO_CWRwD5MfgjnAXdI9CfXZQt6GNu8OInVXsq7eSAt8oWZPmTp8KTxoCPSUQAvD_BwE</t>
  </si>
  <si>
    <t>https://www.astrodistribuidora.com/capa-de-chuva-de-pvc-com-forro-manga-longa-linha-economica-maicol?gad_source=4&amp;gclid=CjwKCAjwkuqvBhAQEiwA65XxQJ27ztNw5X_1-fkt8P3GJ1va0g7-Oo15PX4PBe4HE6GFba1kcdiOihoCIHIQAvD_BwE</t>
  </si>
  <si>
    <t>https://www.amazon.com.br/Capa-chuva-forro-amarela-NOVE54/dp/B07GFN1WQV/ref=asc_df_B07GFN1WQV/?tag=googleshopp00-20&amp;linkCode=df0&amp;hvadid=441910347599&amp;hvpos=&amp;hvnetw=g&amp;hvrand=7786651939223464469&amp;hvpone=&amp;hvptwo=&amp;hvqmt=&amp;hvdev=c&amp;hvdvcmdl=&amp;hvlocint=&amp;hvlocphy=1031764&amp;hvtargid=pla-922706104453&amp;psc=1&amp;mcid=ade9cc20ce193549b3080af6ca742a56</t>
  </si>
  <si>
    <t>COTA79</t>
  </si>
  <si>
    <t>MÁSCARA RESPIRATÓRIA AZUL COM VALVULA</t>
  </si>
  <si>
    <t>https://www.netepi.com.br/protecao-respiratoria/respiradores-descartaveis/respirador-delta-plus-descartavel-wps1327-pff2-com-valvula-c-a-38503?parceiro=2479&amp;gad_source=4&amp;gclid=CjwKCAjwkuqvBhAQEiwA65XxQCYRUP9qu87R908J4e48JNnrRGduivfAYSrToghduN9TB6FC7YIj3xoCMBcQAvD_BwE</t>
  </si>
  <si>
    <t>netsuprimentos.com.br</t>
  </si>
  <si>
    <t>https://www.netsuprimentos.com.br/respirador-descartavel-pff1-com-valvula-dobravel-alliance-ual101700/p?idsku=3315&amp;gad_source=4&amp;gclid=CjwKCAjwkuqvBhAQEiwA65XxQH3AG8UmzKCdKuvjhvDtQ7obMT2oFYefmWfzHzwn0_1PeM9HcjXDfxoCaWwQAvD_BwE</t>
  </si>
  <si>
    <t>distribuidorack.com.br</t>
  </si>
  <si>
    <t>https://www.distribuidorack.com.br/produto/mascara-pff2-com-valvula-camper/?gad_source=4&amp;gclid=CjwKCAjwkuqvBhAQEiwA65XxQGMu4RTgB7enaqQRvZg0NiXZjSYaU63yzadcHMID5OofuhnuEeBKgRoCnt8QAvD_BwE</t>
  </si>
  <si>
    <t>COTA80</t>
  </si>
  <si>
    <t>LUVA DE RASPA</t>
  </si>
  <si>
    <t>dutramaquinas.com.br</t>
  </si>
  <si>
    <t>https://www.dutramaquinas.com.br/p/luva-de-raspa-com-reforco-15-cm-rll-lr15-rll-lr15?srsltid=AfmBOop7sZ-BO_J36Scv0b9QzRieSBlsNJNbm6xRuLYIIUY_SRiISdDZofY</t>
  </si>
  <si>
    <t>texseg.com.br</t>
  </si>
  <si>
    <t>https://www.texseg.com.br/luvas-de-protecao/luvas-de-couro/plastcor-luva-de-raspa-com-reforco-interno-punho-7cm-ca-35194?parceiro=5395</t>
  </si>
  <si>
    <t>lojadomecanico.com.br</t>
  </si>
  <si>
    <t>https://www.lojadomecanico.com.br/produto/122323/36/316/Luva-de-Raspa-com-Reforco-Punho-7cm/153/?srsltid=AfmBOooro6zd1pnoA_Shq5xb-rUqI9660gLtF8OlsQ3YZjhNvvzfoQ4fL_o</t>
  </si>
  <si>
    <t>COTA81</t>
  </si>
  <si>
    <t>LUVA DE VAQUETA E RASPA</t>
  </si>
  <si>
    <t>loja.atacadaodoepi.com</t>
  </si>
  <si>
    <t>https://loja.atacadaodoepi.com/produto/luva-vaqueta-mista-tamanho-9-protebom-ca-40750/?attribute_pa_cor=padrao&amp;attribute_tamanho=9</t>
  </si>
  <si>
    <t>https://www.lojadomecanico.com.br/produto/142300/36/316/Luva-de-Vaqueta-e-Raspa-Fit-Tamanho-95/153/?srsltid=AfmBOopvs6-sozZ9Au8weLXuBV71meLZET6eoDpLaRES4VSWIvcy_FuoqGs</t>
  </si>
  <si>
    <t>magazineluiza.com.br</t>
  </si>
  <si>
    <t>https://www.magazineluiza.com.br/luva-de-vaqueta-petroleira-plastcor-c-a-35693/p/eh8d85a9j5/pi/lvpo/?seller_id=protemachequipamentos&amp;srsltid=AfmBOor27dpmDnGMIG-mZO9v3obfsiHmNuXOVjuk0p7ePRUug88YJf7ZTnI</t>
  </si>
  <si>
    <t>COTA82</t>
  </si>
  <si>
    <t>LUVA TRICOTADA POLIÉSTER BRANCA PIGMENTADA</t>
  </si>
  <si>
    <t>lojazeusdobrasil.com.br</t>
  </si>
  <si>
    <t>https://lojazeusdobrasil.com.br/produtos/detalhes/luvas-de-algodao-com-pigmentos-de-pvc/?idn=P-S-G1-LUVAS-SP-D-366&amp;gad_source=4&amp;gclid=CjwKCAjwkuqvBhAQEiwA65XxQHwP3t6nn8mRAS-WEx8-BrluaqozF_VlZkK0pX6QS1qxjWD536lY9xoCzHYQAvD_BwE</t>
  </si>
  <si>
    <t>ferramentaskennedy.com.br</t>
  </si>
  <si>
    <t>https://www.ferramentaskennedy.com.br/100047422/luva-tricotada-poliester-branca-com-3-fios-pigmentada-g-worker?gad_source=4&amp;gclid=CjwKCAjwkuqvBhAQEiwA65XxQIgk8c1bLpgUDi5npufg2iQfT4oUWPYo_3Xke8EGHm43B0DW8la2cxoCEZAQAvD_BwE</t>
  </si>
  <si>
    <t>https://www.netsuprimentos.com.br/luva-tricotada-3-fios-pig-palma-algodao-jundtex-branca-582-4-jund/p?idsku=1243&amp;srsltid=AfmBOorAAD_pr9YSWH_kKCkcyHk4rZ5snLXTn9LkaXOJ5l2eFHnf1qOZO7w</t>
  </si>
  <si>
    <t>COTA83</t>
  </si>
  <si>
    <t>AVENTAL DE RASPA COURO</t>
  </si>
  <si>
    <t>https://www.amazon.com.br/Avental-Raspa-Couro-1-2x0-Emenda/dp/B089ZGF7QJ/ref=asc_df_B089ZGF7QJ/?tag=googleshopp00-20&amp;linkCode=df0&amp;hvadid=379792469987&amp;hvpos=&amp;hvnetw=g&amp;hvrand=14666203836328387017&amp;hvpone=&amp;hvptwo=&amp;hvqmt=&amp;hvdev=c&amp;hvdvcmdl=&amp;hvlocint=&amp;hvlocphy=1031764&amp;hvtargid=pla-967172723671&amp;psc=1&amp;mcid=1f9a3c79b75f353a858aceb3b2f2732e</t>
  </si>
  <si>
    <t>https://www.astrodistribuidora.com/avental-de-raspa-1-00x60-cm-megaforte-ca-37891?gad_source=4&amp;gclid=CjwKCAjwkuqvBhAQEiwA65XxQJ0TRJEPBBSfHOll9qhDIkjq_wYdmTvyOUl-m2mM_SNdPy8RbMiEoBoCv1sQAvD_BwE</t>
  </si>
  <si>
    <t>https://www.netepi.com.br/avental-fena-raspa-inteiro-tipo-soldador-1-20-x-0-60m-c-a-10971?parceiro=2479&amp;gad_source=4&amp;gclid=CjwKCAjwkuqvBhAQEiwA65XxQIfXUtxooyJAmdG4eBIL9nfYx-Y4naiLhkpvzgqm2EatIIfBKtpmRhoC25kQAvD_BwE</t>
  </si>
  <si>
    <t>COTA84</t>
  </si>
  <si>
    <t>LUVA LATEX MARELA REFORÇADA</t>
  </si>
  <si>
    <t>https://www.amazon.com.br/Multiuso-Amarela-Borracha-Limpeza-Servi%C3%A7os/dp/B0CBVXD5YL/ref=asc_df_B0CBVXD5YL/?tag=googleshopp00-20&amp;linkCode=df0&amp;hvadid=647388396468&amp;hvpos=&amp;hvnetw=g&amp;hvrand=4258488452635410814&amp;hvpone=&amp;hvptwo=&amp;hvqmt=&amp;hvdev=c&amp;hvdvcmdl=&amp;hvlocint=&amp;hvlocphy=1031764&amp;hvtargid=pla-2266843033876&amp;psc=1&amp;mcid=7e22b93bb3343af6862ce780c90116ff</t>
  </si>
  <si>
    <t>pointdoprecinho.mercadoshops</t>
  </si>
  <si>
    <t>https://pointdoprecinho.mercadoshops.com.br/MLB-2758250510-luva-de-latex-reforcada-amarela-limpeza-multiuso-pmg-_JM?variation=175036288738&amp;gad_source=4&amp;gclid=CjwKCAjwkuqvBhAQEiwA65XxQBZRLR8b5hqku_9sCI9D6oxo2TNDwjou03jdKUR5t_k0J6Fn1sE5gxoC-iYQAvD_BwE</t>
  </si>
  <si>
    <t>https://www.netsuprimentos.com.br/luva-latex-flocada-30cm-060mm-sanro-top-647/p?idsku=5063&amp;gad_source=4&amp;gclid=CjwKCAjwkuqvBhAQEiwA65XxQPobrofjQWZiaYVJ0MHFZPgQkag1_blaDb0PlRKJBaCkYtntXxqFNRoCn9kQAvD_BwE</t>
  </si>
  <si>
    <t>COTA85</t>
  </si>
  <si>
    <t>MASCARA PROTETOR FACIAL TRANSPARENTE</t>
  </si>
  <si>
    <t>zigferramentas.com.br</t>
  </si>
  <si>
    <t>https://www.zigferramentas.com.br/mascara-protetor-facial-artoch-200mm?utm_source=Site&amp;utm_medium=GoogleMerchant&amp;utm_campaign=GoogleMerchant&amp;gad_source=1&amp;gclid=CjwKCAjwkuqvBhAQEiwA65XxQLIE3sEzsh6Betg07ZyxMOzS_9AAF3HBQi6QDdGYwYpDR_kVvhc_dxoCHPQQAvD_BwE</t>
  </si>
  <si>
    <t>https://www.magazineluiza.com.br/mascara-facial-artoch-transp-200mm/p/aa0bkf1kae/pf/pfmf/?&amp;seller_id=rcdeletrica2&amp;utm_source=google&amp;utm_medium=pla&amp;utm_campaign=&amp;partner_id=73713&amp;gclsrc=aw.ds&amp;gad_source=1&amp;gclid=CjwKCAjwkuqvBhAQEiwA65XxQB89Qul4nw5z7rCsP5lzJivRUnaXoBnhBuwiEnlmGUikSStR7thxmhoC-fAQAvD_BwE</t>
  </si>
  <si>
    <t>https://www.amazon.com.br/Protetor-Facial-Incolor-Polegadas-15019/dp/B08VSBFFGT/ref=asc_df_B08VSBFFGT/?tag=googleshopp00-20&amp;linkCode=df0&amp;hvadid=379685396853&amp;hvpos=&amp;hvnetw=g&amp;hvrand=13162656109085083157&amp;hvpone=&amp;hvptwo=&amp;hvqmt=&amp;hvdev=c&amp;hvdvcmdl=&amp;hvlocint=&amp;hvlocphy=1031764&amp;hvtargid=pla-1782090299006&amp;psc=1&amp;mcid=1944d0a62f483b30a8a2214364a09c2f</t>
  </si>
  <si>
    <t>COTA86</t>
  </si>
  <si>
    <t>GASOLINA COMUM</t>
  </si>
  <si>
    <t>petrobras.com</t>
  </si>
  <si>
    <t>https://precos.petrobras.com.br/sele%C3%A7%C3%A3o-de-estados-gasolina#:~:text=Pre%C3%A7o%20M%C3%A9dio%20do%20Brasil%3A%20R,5.</t>
  </si>
  <si>
    <t>COTA87</t>
  </si>
  <si>
    <t>PROTETOR PARA CÂMARA DE AR ARO 16</t>
  </si>
  <si>
    <t>tudoparaborracharia.com</t>
  </si>
  <si>
    <t>https://www.tudoparaborracharia.com/protetor-aro-16?gad_source=4&amp;gclid=CjwKCAjwte-vBhBFEiwAQSv_xXDkqqEcLKRKECOWOR7qp-Cfh73CfZysLRCr6axEY2slAI59bZC5fxoCQ_oQAvD_BwE</t>
  </si>
  <si>
    <t>21/03/2024</t>
  </si>
  <si>
    <t>https://www.magazineluiza.com.br/protetor-camara-de-ar-aro-16-g-a-flex-650-16-700-16-750-16-ga-flex/p/eb2fedc8k1/au/armo/?seller_id=fabor&amp;srsltid=AfmBOorpS61dZDRn5DnYsjMPG2FMa2AesNYlnW2cX8EsmjydFvu8OJxD1Mw</t>
  </si>
  <si>
    <t>loja.tparts.com.br</t>
  </si>
  <si>
    <t>https://loja.tparts.com.br/protetor-camara-ar-r16?_pid=Yqrbc&amp;gad_source=1&amp;gclid=CjwKCAjwte-vBhBFEiwAQSv_xVz2Wcti_rYYS_dyqf-HFI7vL8w3fAxK0p6fwNbHgxic3CDi8qK_shoCgAcQAvD_BwE</t>
  </si>
  <si>
    <t>COTA88</t>
  </si>
  <si>
    <t>SISTEMA DE RASTEAMENTO GPS</t>
  </si>
  <si>
    <t>trackplus.mercadoshops.com.br</t>
  </si>
  <si>
    <t>https://trackplus.mercadoshops.com.br/MLB-1844448226-gps-rastreador-de-carro-plataforma-e-chip-m2m-_JM</t>
  </si>
  <si>
    <t>obadalodosino.com</t>
  </si>
  <si>
    <t>https://obadalodosino.com/products/car-gps-tracker-st-907-tracking-relay-device-gsm-locator-remote-control-anti-theft-monitoring-cut-off-oil-system-with-free-app?currency=BRL&amp;variant=42617530679475&amp;utm_medium=cpc&amp;utm_source=google&amp;utm_campaign=Google%20Shopping&amp;stkn=e833831f357f&amp;srsltid=AfmBOory1udP2ZIFvpqfUt5makjObVBOJ5cPHwy6bOPI565r50KX0bLzHJs</t>
  </si>
  <si>
    <t>https://www.amazon.com.br/Brasilsat-GPS-Rastreador-Aplicativo-Instala%C3%A7%C3%A3o/dp/B0CT673ZCT?source=ps-sl-shoppingads-lpcontext&amp;ref_=fplfs&amp;psc=1&amp;smid=A14RQCIN8827TF</t>
  </si>
  <si>
    <t>COTA89</t>
  </si>
  <si>
    <t>ALUGUEL PONTO DE APOIO OPERACIONAL – LOTE I</t>
  </si>
  <si>
    <t xml:space="preserve">Alex Corretor </t>
  </si>
  <si>
    <t>98139-9732</t>
  </si>
  <si>
    <t>COTA90</t>
  </si>
  <si>
    <t>Aquarela Bazar LTDA</t>
  </si>
  <si>
    <t>3258-2621</t>
  </si>
  <si>
    <t>COTA91</t>
  </si>
  <si>
    <t>MATERIAIS DE LIMPEZA - ADMINISTRAÇÃO LOCAL (LOTE I)</t>
  </si>
  <si>
    <t>Locatelli Supermercados</t>
  </si>
  <si>
    <t>3258-1200</t>
  </si>
  <si>
    <t>COTA92</t>
  </si>
  <si>
    <t>ENERGIA – ADMINISTRAÇÃO LOCAL (LOTE I)</t>
  </si>
  <si>
    <t>EDP-ES</t>
  </si>
  <si>
    <t>0800 721 0707</t>
  </si>
  <si>
    <t>COTA93</t>
  </si>
  <si>
    <t>ÁGUA - ADMINISTRAÇÃO LOCAL (LOTE I)</t>
  </si>
  <si>
    <t>Valor (médio)</t>
  </si>
  <si>
    <t>SAAE JOÃO NEIVA</t>
  </si>
  <si>
    <t>3258-1909</t>
  </si>
  <si>
    <t>COTA94</t>
  </si>
  <si>
    <t>CHASSI CAMINHÃO 186 CV PBT 16 TONELADAS (IVECO)</t>
  </si>
  <si>
    <t>COTA95</t>
  </si>
  <si>
    <t>COMPACTADOR 15 M3</t>
  </si>
  <si>
    <t>DAMAEQ - DÁVILLA INDÚSTRIA MECÂNICA DE MÁQUINAS LTDA</t>
  </si>
  <si>
    <t>COTA96</t>
  </si>
  <si>
    <t>VOLKSWAGEN SAVEIRO ROBUST 1.6 TOTAL FLEX 8V 2023 GASOLINA</t>
  </si>
  <si>
    <t>COTA97</t>
  </si>
  <si>
    <t>FIAT STRADA ENDURANCE 1.4 FLEX 8V CABINE SIMPLES PLUS 2023</t>
  </si>
  <si>
    <t>COTA98</t>
  </si>
  <si>
    <t>VOLKSWAGEN KOMBI STANDARD 1.4 TOTAL FLEX 8V</t>
  </si>
  <si>
    <t>COTA99</t>
  </si>
  <si>
    <t xml:space="preserve">ROÇADEIRA LATERAL - HONDA, HUSQVARNA E STIHL </t>
  </si>
  <si>
    <t>HONDA</t>
  </si>
  <si>
    <t>https://www.honda.com.br/motores-e-maquinas/umk450?utm_source=google-ads&amp;utm_medium=search&amp;utm_content=pbc_hda_aon-motores-e-maquinas_generica_sustain_awareness_google-ads_search_texto_cpc_concorrentes-categoria_nd_umk450_rocadeira_nd-nd-nd&amp;utm_campaign=pbc_hda_aon-motores-e-maquinas_generica_sustain_awareness_google-ads_texto&amp;origem=google&amp;midia=cpc&amp;campanha=pbc_hm_s_aon_mod_honda_cbr_650f&amp;grupo=&amp;palavra=rocadeira%20stihl&amp;gclid=EAIaIQobChMIiOz4sIKygAMVTltIAB1ENw13EAAYAyAAEgI-QvD_BwE</t>
  </si>
  <si>
    <t>ARAMAQ ARACRUZ</t>
  </si>
  <si>
    <t>VENDEDOR ROGERIO: TEL.: (27)  997218915</t>
  </si>
  <si>
    <t>NUTRIRRIGA - JOÃO NEIVA, ES</t>
  </si>
  <si>
    <t>NUTRIRRIGA - VENDEDOR(A) JUNIS  TEL.: (27) 99974 1190</t>
  </si>
  <si>
    <t>COTA100</t>
  </si>
  <si>
    <t>CARROCERIA FIXA ABERTA DE MADEIRA PARA TRANSPORTE GERAL DE CARGA SECA DIMENSOES APROXIMADAS 2,5 X 6,5 X 0,50 M</t>
  </si>
  <si>
    <t>painelconstru.com.br</t>
  </si>
  <si>
    <t>https://www.painelconstru.com.br/product/detail/1555</t>
  </si>
  <si>
    <t>COTA101</t>
  </si>
  <si>
    <t xml:space="preserve">CAÇAMBA METÁLICA ESTACIONÁRIA (BROOK 5,00 M³)	</t>
  </si>
  <si>
    <t>mfrural.com.br</t>
  </si>
  <si>
    <t>https://www.mfrural.com.br/detalhe/773576/venda-de-cacambas</t>
  </si>
  <si>
    <t>COTA102</t>
  </si>
  <si>
    <t>TRITURADOR DE GALHOS PDU 1500 TR COM RODAS E BOCA LATERAL DE ALIMENTAÇÃO</t>
  </si>
  <si>
    <t>lojadotriturador.com.br</t>
  </si>
  <si>
    <t>https://www.lojadotriturador.com.br/trituradores-de-galhos/triturador-de-galhos-pdu-1500-tr-com-rodas-e-boca-lateral-de-alimentacao?gad_source=4&amp;gclid=CjwKCAjwte-vBhBFEiwAQSv_xWa3s86PSXerdty16BL04aDr1e2nvxieVIDeWD9XfqSJ3jfHKvvvKxoCF0cQAvD_BwE</t>
  </si>
  <si>
    <t>COTA103</t>
  </si>
  <si>
    <t>TRICICLO PARA CARGA - MODELO CARGO 150CC</t>
  </si>
  <si>
    <t>SOUSA MOTOS</t>
  </si>
  <si>
    <t>https://www.sousamotos.com.br/produto/triciclo-cargo-150cc</t>
  </si>
  <si>
    <t>TRICICLOS KATUNY LTDA</t>
  </si>
  <si>
    <t xml:space="preserve">CNPJ: 09.094.117/0001- 56
IE: 001043861.00-32
Endereço: Rua Itambacur, 100
Bairro: Cruzeiro Celeste
CEP 35.931-352
Cidade:João Monlevade – Mg
Fone:(31)3852-9033/ (31)9 8979-9793
</t>
  </si>
  <si>
    <t>16/08/2023</t>
  </si>
  <si>
    <t>PRIMAR VEICULOS</t>
  </si>
  <si>
    <t>https://www.primarveiculos.com.br/triciclo-eletrico-super-cargo-600-kg-22-ah</t>
  </si>
  <si>
    <t>COTA104</t>
  </si>
  <si>
    <t>https://www.motoremaza.com.br/</t>
  </si>
  <si>
    <t>https://www.motoremaza.com.br/motos/cg-160-start</t>
  </si>
  <si>
    <t>https://redeyamaharecife.com.br</t>
  </si>
  <si>
    <t>https://redeyamaharecife.com.br/ofertas/factor-150-ed-ubs-2023-em-ate-48x/</t>
  </si>
  <si>
    <t>https://www.honda.com.br/</t>
  </si>
  <si>
    <t>https://www.honda.com.br/motos/street/city/cg-160-titan?utm_campaign=hda_cg160titan_conv_aoncriteo_pbc_87172&amp;utm_content=hda_cg160titan_conv_aoncriteo-conversao-cg160titan_criteo-criteo_pbc_87172_.-.-.-.-.-.-._._azul-alwayson_campanha.dinamica_0x0_cpc&amp;utm_term=hda_cg160titan_conv_aoncriteo-conversao-cg160titan_criteo-criteo_pbc_87172_.-.-.-.-.-.-._._azul-alwayson_campanha.dinamica_0x0_cpc&amp;utm_source=criteo&amp;utm_medium=display&amp;utm_campaign=criteogrupo1&amp;cto_pld=4BBmRCP3AAB43hrqvYqpJA</t>
  </si>
  <si>
    <t>COTA105</t>
  </si>
  <si>
    <t>Tabela Fipe Mercedes-Benz Sprinter 315 Furgão Street Curto 2.2 (Diesel) 2024</t>
  </si>
  <si>
    <t>https://salaodocarro.com.br/tabela-fipe/mercedes-benz/sprinter/2024/315-furgao-strcurto-22-dies.html</t>
  </si>
  <si>
    <t>22/08/2023</t>
  </si>
  <si>
    <t>COTA106</t>
  </si>
  <si>
    <t>MOTOSSERRA A GASOLINA 435 II COM SABRE DE 18 POL.</t>
  </si>
  <si>
    <t>Loja usqvarna</t>
  </si>
  <si>
    <t>https://www.lojahusqvarna.com.br/motosserra-a-gasolina-435-ii-com-sabre-de-18-pol/p?idsku=4&amp;gclid=EAIaIQobChMIgYKjrvnwgAMVCENIAB0tFwQDEAQYAyABEgJQuPD_BwE</t>
  </si>
  <si>
    <t>https://www.magazineluiza.com.br/motosserra-a-gasolina-cilindrada-615-cc-com-sabre-de-18-modelo-61-husqvarna-husqvarna/p/cehjjcfck0/fj/mtss/</t>
  </si>
  <si>
    <t>Dutra Maquinas</t>
  </si>
  <si>
    <t>https://www.dutramaquinas.com.br/p/motosserra-a-gasolina-61-5-cc-com-sabre-de-18-61-967062488br?gclid=EAIaIQobChMIgYG29fvwgAMVvUd_AB2Aag_9EAQYAiABEgIw5PD_BwE</t>
  </si>
  <si>
    <t>COTA107</t>
  </si>
  <si>
    <t xml:space="preserve">MOTOSSERRA GASOLINA HUSQVARNA 395XP SABRE 28 POL. 93CC 6.5HP		</t>
  </si>
  <si>
    <t>Rei da as ferramentas</t>
  </si>
  <si>
    <t>https://www.reidasferramentas.com.br/MLB-3654688110-motosserra-gasolina-husqvarna-395xp-sabre-28-pol-93cc-65hp-_JM?variation=177765131080&amp;gclid=EAIaIQobChMIwqPbnP3wgAMVEEeRCh0XmwkqEAQYAyABEgKsqPD_BwE</t>
  </si>
  <si>
    <t>R$ 4.949,00</t>
  </si>
  <si>
    <t>COTA108</t>
  </si>
  <si>
    <t>FORD - CARGO 1933 E TURBO 2P (DIESEL)(E5) - 2019 - DIESEL</t>
  </si>
  <si>
    <t xml:space="preserve">TABELA FIPE  </t>
  </si>
  <si>
    <t>https://tabelafipecarros.com.br/veiculo/5967/105/FORD/CARGO/CARGO+1933+E+Turbo+2p+(diesel)(E5)/2019/Diesel?utm_source=Caminh%C3%B5es&amp;utm_medium=undefined&amp;utm_campaign=ORGANIC</t>
  </si>
  <si>
    <t>R$ 243.674,00</t>
  </si>
  <si>
    <t>COTA109</t>
  </si>
  <si>
    <t>LOCAÇÃO MENSAL DE PÁ CARREGADEIRA</t>
  </si>
  <si>
    <t>Rental Armac</t>
  </si>
  <si>
    <t>https://rental.armac.com.br/tipos-de-equipamento/pa-carregadeira?utm_term=loca%C3%A7%C3%A3o%20p%C3%A1%20carregadeira&amp;utm_campaign=Google+%7Cpaid%7Clocacao%7Ces%7Clinha_amarela%7Csearch+%7Cgenerica_interesse%7Cperformance%7Cmar_aberto%7Cpa_carregadeira%7C&amp;utm_source=adwords&amp;utm_medium=ppc&amp;hsa_acc=3885975030&amp;hsa_cam=18862331034&amp;hsa_grp=145828655000&amp;hsa_ad=667809593930&amp;hsa_src=g&amp;hsa_tgt=kwd-333269572742&amp;hsa_kw=loca%C3%A7%C3%A3o%20p%C3%A1%20carregadeira&amp;hsa_mt=e&amp;hsa_net=adwords&amp;hsa_ver=3&amp;gclid=EAIaIQobChMI-qbNxOOBgQMVN0FIAB0AEQ5TEAAYASAAEgJQ3vD_BwE</t>
  </si>
  <si>
    <t>R$ 28.400,00</t>
  </si>
  <si>
    <t>COTA110</t>
  </si>
  <si>
    <t>LOCAÇÃO MENSAL DE CARRO PIPA 6.000 LITROS</t>
  </si>
  <si>
    <t>MT LOCAÇÕES/linhares</t>
  </si>
  <si>
    <t>Marcos Marchiori Tel.: (27) 99984 2450</t>
  </si>
  <si>
    <t>R$ 10.000,00</t>
  </si>
  <si>
    <t>COTA111</t>
  </si>
  <si>
    <t>CAMINHÃO MUCK COM CESTO - CAMINHAO TOCO, PESO BRUTO TOTAL 16000 KG, CARGA UTIL MAXIMA 11130 KG, DISTANCIA ENTRE EIXOS 5,36 M, POTENCIA 185 CV - DIÁRIA</t>
  </si>
  <si>
    <t>RRK Guindastes</t>
  </si>
  <si>
    <t>11 94712-8712</t>
  </si>
  <si>
    <t>COTA112</t>
  </si>
  <si>
    <t>BANHEIRO HIDRAULICO</t>
  </si>
  <si>
    <t>VR. BARROS</t>
  </si>
  <si>
    <t>19 99615-6591</t>
  </si>
  <si>
    <t>MF. RURAL</t>
  </si>
  <si>
    <t>https://www.mfrural.com.br/detalhe/205501/banheiro-quimico-standard</t>
  </si>
  <si>
    <t>COTA113</t>
  </si>
  <si>
    <t>CAVADEIRA RETA COM CABO DE FERRO</t>
  </si>
  <si>
    <t>wermar home center</t>
  </si>
  <si>
    <t>https://www.wermar.com.br/produto/4248/71434-cavadeira-reta-com-cabo-de-ferro-15-metro-274-lp</t>
  </si>
  <si>
    <t>https://www.lojadomecanico.com.br/produto/180273/31/327/cavadeira-reta-em-aco-com-cabo-metalico-120cm-tramontina-77553945-</t>
  </si>
  <si>
    <t>LP ferramentas agrícolas</t>
  </si>
  <si>
    <t>https://ferramentaslp.com.br/produto/cavadeira-reta-c-cabo-ferro-1-50/</t>
  </si>
  <si>
    <t>COTA114</t>
  </si>
  <si>
    <t>Leroy Merlin</t>
  </si>
  <si>
    <t>https://www.leroymerlin.com.br/motopodador-a-gasolina-tpp33tx-toyama_89172223?store_code=57&amp;gclid=EAIaIQobChMIr6KZrbS2gQMVdE1_AB3wJw7XEAQYBCABEgI-DPD_BwE</t>
  </si>
  <si>
    <t>https://www.lojadomecanico.com.br/produto/115783/33/738/Podador-de-Galhos-a-Gasolina-Telescopico-TPP33TX-2T-326CC-Sabre-de-10-Pol-/153/?utm_source=googleshopping&amp;utm_campaign=xmlshopping&amp;utm_medium=cpc&amp;utm_content=115783&amp;gclid=EAIaIQobChMIr6KZrbS2gQMVdE1_AB3wJw7XEAQYBSABEgLwFvD_BwE</t>
  </si>
  <si>
    <t>https://www.lojahusqvarna.com.br/multifuncional-a-gasolina-525lk/p?idsku=45&amp;gclid=EAIaIQobChMIr6KZrbS2gQMVdE1_AB3wJw7XEAQYByABEgIHuPD_BwE</t>
  </si>
  <si>
    <t>COTA115</t>
  </si>
  <si>
    <t>PLANO DE SAÚDE</t>
  </si>
  <si>
    <t>PALAORO SEGUROS-UNIMED</t>
  </si>
  <si>
    <t>palaorocorretora@gmail.com</t>
  </si>
  <si>
    <t>PALAORO SEGUROS-SÃO BERNARDO</t>
  </si>
  <si>
    <t>COTA116</t>
  </si>
  <si>
    <t>RECAPAGEM DE PNEUS 275 -  RAIO ARO 22,5</t>
  </si>
  <si>
    <t>COTA117</t>
  </si>
  <si>
    <t>EMPLACAMENTO + PAR DE PLACAS</t>
  </si>
  <si>
    <t>JOÃO NEIVA DESPACHANTE</t>
  </si>
  <si>
    <t>(27) 3256-1501</t>
  </si>
  <si>
    <t>COTA118</t>
  </si>
  <si>
    <t>SEGURO CONTRA TERCEIROS - IVECO - CATA GALHO</t>
  </si>
  <si>
    <t>AZUL CORRETORA DE SEGUROS</t>
  </si>
  <si>
    <t>(27) 98139-9732</t>
  </si>
  <si>
    <t>25/03/2024</t>
  </si>
  <si>
    <t>COTA119</t>
  </si>
  <si>
    <t>SEGURO CONTRA TERCEIROS - SAVEIRO ROBUST</t>
  </si>
  <si>
    <t>COTA120</t>
  </si>
  <si>
    <t>SEGURO CONTRA TERCEIROS - TRICICLO</t>
  </si>
  <si>
    <t>COTA121</t>
  </si>
  <si>
    <t>SEGURO CONTRA TERCEIROS - MOTO</t>
  </si>
  <si>
    <t>COTA122</t>
  </si>
  <si>
    <t>SEGURO CONTRA TERCEIROS - FORD CARGO - CAMINÃO COMPACTADOR</t>
  </si>
  <si>
    <t>COTA123</t>
  </si>
  <si>
    <t>SEGURO CONTRA TERCEIROS - SPRINTER (FURGÃO)</t>
  </si>
  <si>
    <t>COTA124</t>
  </si>
  <si>
    <t xml:space="preserve">RECAPAGEM PNEU ARO 16 </t>
  </si>
  <si>
    <t>COTA125</t>
  </si>
  <si>
    <t>LAVA JATO PARA CAMINHÃO COMPACTADOR + LUBRIFICAÇÃO</t>
  </si>
  <si>
    <t>SELEGUINI LAVA JATO</t>
  </si>
  <si>
    <t>27 99782-9630</t>
  </si>
  <si>
    <t>COTA126</t>
  </si>
  <si>
    <t>LAVA JATO PARA CAMINHÃO DE CARROCERIA + LUBRIFICAÇÃO</t>
  </si>
  <si>
    <t>COTA127</t>
  </si>
  <si>
    <t>LAVA JATO PARA FURGÃO</t>
  </si>
  <si>
    <t>COTA128</t>
  </si>
  <si>
    <t>LAVA JATO PARA CARRO PICK-UP</t>
  </si>
  <si>
    <t>COTA129</t>
  </si>
  <si>
    <t>LAVA JATO PARA MOTO COM CARROCERIA</t>
  </si>
  <si>
    <t>COMPOSIÇÃO</t>
  </si>
  <si>
    <t>DISCRIÇÃO</t>
  </si>
  <si>
    <t>CONSUMO POR ANO</t>
  </si>
  <si>
    <t>CONSUMOS POR MÊS</t>
  </si>
  <si>
    <t>manual tce goiais pede que seja 6 por pessoa por ano</t>
  </si>
  <si>
    <t>manual tce goiais pede que seja 1 por equipe e considerou-se a subdivisão da equipe nas 3 regionais do município</t>
  </si>
  <si>
    <t>manual tce goiais pede que seja 1 por pessoa por ano</t>
  </si>
  <si>
    <t>por se tratar de elemento necessario e similar aos demais considerou-se 1 por funcionario por ano</t>
  </si>
  <si>
    <t>manual tce goiais pede que seja de  20-30 sacos por equipes por dia considerou uma media de 20 * 3 regionais* dias de trabalho</t>
  </si>
  <si>
    <t>por questão de segurança considerou 8 cones para cada sub equipe, considerando as 3 regionais</t>
  </si>
  <si>
    <t>usado a base de equipe padrao</t>
  </si>
  <si>
    <t>usado a base de equipe padrao, 1 por cemitério.</t>
  </si>
  <si>
    <t>manual tce goiais pede que seja 10 por pessoa por dia</t>
  </si>
  <si>
    <t>manual tce goiais pede que seja 8 por pessoa por ano</t>
  </si>
  <si>
    <t>Estipulado 3 por ano pela equipe de confecção</t>
  </si>
  <si>
    <t>Estipulado 5 por dia por funcionario pela equipe de confecção</t>
  </si>
  <si>
    <t>manual tce goiais pede que seja 2 por pessoa por ano</t>
  </si>
  <si>
    <t>por questão de segurança considerou 8 cones para cada sub equipe</t>
  </si>
  <si>
    <t>2 por caminhão</t>
  </si>
  <si>
    <t>1 por caminhão</t>
  </si>
  <si>
    <t>por questão de segurança considerou 6 cones para cada sub equipe</t>
  </si>
  <si>
    <t>Estipulado 2 por dia por funcionario pela equipe de confecção</t>
  </si>
  <si>
    <t>4 sacos por funcionario por dia considerado</t>
  </si>
  <si>
    <t>1 por funcionario por ano</t>
  </si>
  <si>
    <t>estipulado pela equipe</t>
  </si>
  <si>
    <t>5 sacos por funcionario por dia considerado</t>
  </si>
  <si>
    <t>manual tce goiais</t>
  </si>
  <si>
    <t>utilizado o quant base do manual do tce goias</t>
  </si>
  <si>
    <t>Usado como base a do operador de rocadeira</t>
  </si>
  <si>
    <t>adicionado por auxiliar o operado de rocadeira, quant do manual tce goiais do operador de rocadeira</t>
  </si>
  <si>
    <t>utilizado o quant base do manual do tce goias do limpado de corregos</t>
  </si>
  <si>
    <t>utilizado o quant base do manual do tce goias do coletores</t>
  </si>
  <si>
    <t>COMPOSIÇÃO DO BDI</t>
  </si>
  <si>
    <t>GRUPO A</t>
  </si>
  <si>
    <t>DESPESAS INDIRETAS</t>
  </si>
  <si>
    <t>PERCENTUAL</t>
  </si>
  <si>
    <t>A1</t>
  </si>
  <si>
    <t>ADMINISTRAÇÃO CENTRAL</t>
  </si>
  <si>
    <t>A2</t>
  </si>
  <si>
    <t>SEGUROS, RISCOS E GARANTIAS</t>
  </si>
  <si>
    <t>A3</t>
  </si>
  <si>
    <t>DESPESAS FINANCEIRAS</t>
  </si>
  <si>
    <t>TOTAL A</t>
  </si>
  <si>
    <t>GRUPO B</t>
  </si>
  <si>
    <t>BONIFICAÇÃO</t>
  </si>
  <si>
    <t>B1</t>
  </si>
  <si>
    <t>LUCRO</t>
  </si>
  <si>
    <t>TOTAL B</t>
  </si>
  <si>
    <t>GRUPO C</t>
  </si>
  <si>
    <t>IMPOSTOS</t>
  </si>
  <si>
    <t>C1</t>
  </si>
  <si>
    <t>ISS</t>
  </si>
  <si>
    <t>C2</t>
  </si>
  <si>
    <t>PIS</t>
  </si>
  <si>
    <t>C3</t>
  </si>
  <si>
    <t>CONFINS</t>
  </si>
  <si>
    <t>TOTAL C</t>
  </si>
  <si>
    <t>GRUPOS</t>
  </si>
  <si>
    <t>DISCRIMINAÇÃO</t>
  </si>
  <si>
    <t>A</t>
  </si>
  <si>
    <t>B</t>
  </si>
  <si>
    <t>C</t>
  </si>
  <si>
    <t>TOTAL GERAL</t>
  </si>
  <si>
    <t>CÁLCULO BDI – MANUAL LIMPEZA URBANA (TCE-ES)</t>
  </si>
  <si>
    <t>1+ (AC+R+S+G)</t>
  </si>
  <si>
    <t>X</t>
  </si>
  <si>
    <t>(1+DF)</t>
  </si>
  <si>
    <t>Y</t>
  </si>
  <si>
    <t>(1+L)</t>
  </si>
  <si>
    <t>Z</t>
  </si>
  <si>
    <t>(1-T)</t>
  </si>
  <si>
    <t>W</t>
  </si>
  <si>
    <t>BDI = ( (X * Y * Z) /W ) - 1</t>
  </si>
  <si>
    <t>PREFEITURA MUNICIPAL DE JOÃO NEIVA</t>
  </si>
  <si>
    <t>Dados consolidados do CAGED – CNAE 38114</t>
  </si>
  <si>
    <t>Indicadores</t>
  </si>
  <si>
    <t>CAGED</t>
  </si>
  <si>
    <t>Espírito Santo - Coleta de Resíduos Não-Perigosos - CNAE 38114</t>
  </si>
  <si>
    <t>Rotatividade</t>
  </si>
  <si>
    <t>Admissões</t>
  </si>
  <si>
    <t>Demitidos sem justa causa em relação Estoque Médio</t>
  </si>
  <si>
    <t>COMPOSIÇÃO DE ENCARGOS SOCIAIS</t>
  </si>
  <si>
    <t>Desligamentos</t>
  </si>
  <si>
    <t>Dias Ano</t>
  </si>
  <si>
    <t>Dispensados com justa causa</t>
  </si>
  <si>
    <t>1/3 de férias (dias)</t>
  </si>
  <si>
    <t>GRUPO A – Encargos Sociais Básicos</t>
  </si>
  <si>
    <t>Valores</t>
  </si>
  <si>
    <t>Dispensados sem justa causa</t>
  </si>
  <si>
    <t>Férias (dias)</t>
  </si>
  <si>
    <t>INSS (Art. 22 da Lei 8.212/91)</t>
  </si>
  <si>
    <t>Espontâneos</t>
  </si>
  <si>
    <t>13º salário (dias)</t>
  </si>
  <si>
    <t>FGTS (Art. 27 do Decreto 99.684/90)</t>
  </si>
  <si>
    <t>Fim de contrato por prazo determinado</t>
  </si>
  <si>
    <t>Estoque Médio</t>
  </si>
  <si>
    <t>SESI/SESC (Lei 8.029/90 e Lei 8.036/90)</t>
  </si>
  <si>
    <t>Término de contrato</t>
  </si>
  <si>
    <t>FGTS</t>
  </si>
  <si>
    <t>SENAI/SENAC (Lei 8.029/90 e Decreto-Lei 6246/44)</t>
  </si>
  <si>
    <t>Aposentados</t>
  </si>
  <si>
    <t>Multa FGTS</t>
  </si>
  <si>
    <t>SEBRAE (já considerado no item A.3 e A.4)</t>
  </si>
  <si>
    <t>Mortos</t>
  </si>
  <si>
    <t>Fração de tempo para gozo de férias</t>
  </si>
  <si>
    <t>INCRA (Lei 2.613/55 e Decreto 1.146/70)</t>
  </si>
  <si>
    <t>Transferência de saída</t>
  </si>
  <si>
    <t>Dias de Aviso Prévio</t>
  </si>
  <si>
    <t>SALÁRIO-EDUCAÇÃO (Decreto 87.043/82)</t>
  </si>
  <si>
    <t>Rotatividade Temporal</t>
  </si>
  <si>
    <t>RAT/FAP</t>
  </si>
  <si>
    <t>Estoque recuperado início do Período 01-01-2019</t>
  </si>
  <si>
    <t>TOTAL “A”</t>
  </si>
  <si>
    <t>Estoque recuperado final do Período 31-12-2019</t>
  </si>
  <si>
    <t>Variação Emprego Absoluta de 01/01/2019 a 31/12/2019</t>
  </si>
  <si>
    <t>GRUPO B – PROVISIONAMENTOS</t>
  </si>
  <si>
    <t>GRUPO B1 – Provisionamentos para mão de obra de reposição de ausências legais</t>
  </si>
  <si>
    <t>REPOSIÇÃO DE MÃO DE OBRA NO PERIODO DE FÉRIAS</t>
  </si>
  <si>
    <t>Fonte: CAGED - http://bi.mte.gov.br/cagedestabelecimento/pages/consulta.xhtml consultado em 20/12/2021</t>
  </si>
  <si>
    <t>REPOSIÇÃO NO PERÍODO DE AUXÍLIO DOENÇA</t>
  </si>
  <si>
    <t>REPOSIÇÃO NO PERÍODO DE LICENÇA PATERNIDADE</t>
  </si>
  <si>
    <t>Nota: O Estoque recuperado início do Período 01-01-2019, por não constar valor na data da consulta, estimamos o mesmo somando as Admissões com os Desligamentos, o que fornece um número com boa razoabilidade para prosseguirmos com as análises.</t>
  </si>
  <si>
    <t>REPOSIÇÃO EM DIAS DE FALTAS LEGAIS</t>
  </si>
  <si>
    <t>REPOSIÇÃO EM AFASTAMENTOS POR ACIDENTE DE TRABALHO</t>
  </si>
  <si>
    <t>REPOSIÇÃO NO PERÍODO DE AVISO PRÉVIO FINAL DE CONTRATO (7DIAS)</t>
  </si>
  <si>
    <t>GRUPO B2 – Provisionamentos salariais</t>
  </si>
  <si>
    <t>1/3 SOBRE FÉRIAS (mão de obra de equipe normal)</t>
  </si>
  <si>
    <t>13º SALÁRIO (mão de obra normal)</t>
  </si>
  <si>
    <t>1/3 FÉRIAS PARA MÃO DE OBRA DE REPOSIÇÃO DE AUSÊNCIAS LEGAIS</t>
  </si>
  <si>
    <t>13º SALÁRIO PARA MÃO DE OBRA DE REPOSIÇÃO DE AUSÊNCIAS LEGAIS</t>
  </si>
  <si>
    <t>TOTAL “B”</t>
  </si>
  <si>
    <t>GRUPO C – VERBAS INDENIZATÓRIAS</t>
  </si>
  <si>
    <t>AVISO PRÉVIO INDENIZADO</t>
  </si>
  <si>
    <t>MULTA RESCISÓRIA FGTS</t>
  </si>
  <si>
    <t>INDENIZAÇÃO ADICIONAL DATA (MULTA BASE)</t>
  </si>
  <si>
    <t>TOTAL “C”</t>
  </si>
  <si>
    <t>GRUPO D – ENCARGOS SOCIAIS SOBRE O GRUPO B</t>
  </si>
  <si>
    <t>INCIDÊNCIA DO GRUPO A SOBRE O GRUPO B</t>
  </si>
  <si>
    <t>INCIDÊNCIA DO FGTS SOBRE O AVISO PRÉVIO INDENIZADO</t>
  </si>
  <si>
    <t>TOTAL “D”</t>
  </si>
  <si>
    <t>TOTAL GERAL (A+B+C+D)</t>
  </si>
  <si>
    <t>Av. Presidente Vargas, 157 - João Neiva - ES</t>
  </si>
  <si>
    <t>Roçada manual motorizada  em vias urbanas, praças, córregos e rios e outras vias municipais pavimentadas ou não, utilizando roçadeira a gasolina com operador, tela de proteção comprimento 10,00 m, altura minima de 1,50 m.</t>
  </si>
  <si>
    <t>COMPATIBILIZAR COM OS DEMAIS</t>
  </si>
  <si>
    <t>ALTERADO</t>
  </si>
  <si>
    <t xml:space="preserve">Disposição final dos resíduos de serviços de saúde, com tratamento e inceneração </t>
  </si>
  <si>
    <t>4.12</t>
  </si>
  <si>
    <t>4.13</t>
  </si>
  <si>
    <t>4.14</t>
  </si>
  <si>
    <t>4.15</t>
  </si>
  <si>
    <t>Coleta manual de residuos CLASSE II em leitos de rios</t>
  </si>
  <si>
    <t>Varrição eólica</t>
  </si>
  <si>
    <t>Varrição mecanizada</t>
  </si>
  <si>
    <t>Limpeza manual em taludes, altura máxima de 10 metros</t>
  </si>
  <si>
    <t>t/mês</t>
  </si>
  <si>
    <t>km/eixo</t>
  </si>
  <si>
    <t>BIG BAG DE 1000 KG</t>
  </si>
  <si>
    <t>PICARETA COM CABO</t>
  </si>
  <si>
    <t>STROVENGA COM CABO</t>
  </si>
  <si>
    <t>FOICE COM CABO</t>
  </si>
  <si>
    <t>TCEES</t>
  </si>
  <si>
    <t>( G ) PRODUÇÃO MENSAL EQUIPE (KM/EIXO)</t>
  </si>
  <si>
    <t>( G ) PRODUÇÃO MENSAL EQUIPE (T/MÊS)</t>
  </si>
  <si>
    <t>AUXILIAR DE SERVIÇOS DIVERSOS</t>
  </si>
  <si>
    <t>CORDA DE POLIAMIDA 12 MM TIPO BOMBEIRO, PARA TRABALHO EM ALTURA</t>
  </si>
  <si>
    <t>DER/ES 830111</t>
  </si>
  <si>
    <t>CAVADEIRA DE BRAÇO</t>
  </si>
  <si>
    <t>METRO</t>
  </si>
  <si>
    <t xml:space="preserve">Reserva técnica (remuneração + insumos + encargos sociais e trabalhistas) </t>
  </si>
  <si>
    <t>VASSOURA MECANICA REBOCAVEL COM ESCOVA CILINDRICA LARGURA UTIL DE VARRIMENTO = 2,44M ACOPLADA COM TRATOR</t>
  </si>
  <si>
    <t>AGENTE DE SERVIÇOS DIVERSOS</t>
  </si>
  <si>
    <t>( G ) PRODUÇÃO MENSAL EQUIPE (KM/MÊS)</t>
  </si>
  <si>
    <t>LUPMJN - 0019</t>
  </si>
  <si>
    <t>LUPMJN - 0020</t>
  </si>
  <si>
    <t>LUPMJN - 0021</t>
  </si>
  <si>
    <t>LUPMJN - 0022</t>
  </si>
  <si>
    <t>5.3</t>
  </si>
  <si>
    <t>https://precos.petrobras.com.br/web/precos-dos-combustiveis/w/diesel/es</t>
  </si>
  <si>
    <t>PETROBRAS</t>
  </si>
  <si>
    <t>SERVIÇO DE DESTINAÇÃO FINAL DE RESÍDUOS</t>
  </si>
  <si>
    <t>M2</t>
  </si>
  <si>
    <t>( M2 ) CUSTO DIRETO POR M2</t>
  </si>
  <si>
    <t>( G )  PRODUÇÃO DE EQUIPE M2/MÊS EFETIVAMENTE TRABALHADAS</t>
  </si>
  <si>
    <t xml:space="preserve"> Pintura a cal de meio-fio (tipo a caiação), aplicação manual, a três demãos </t>
  </si>
  <si>
    <t>m2</t>
  </si>
  <si>
    <t>SERVIÇOS DE TRATAMENTO E DESTINAÇÃO DE RESIDUOS DE SERVIÇOS  DE SAUDE</t>
  </si>
  <si>
    <t>5.4</t>
  </si>
  <si>
    <t>6.1</t>
  </si>
  <si>
    <t>CESAN 8048000001</t>
  </si>
  <si>
    <t>ASSISTENCIA ODONTOLÓGICA SINDIRODOVIÁRIOS - ES</t>
  </si>
  <si>
    <t>BC159</t>
  </si>
  <si>
    <t xml:space="preserve">AUXÍLIO CRECHE 30% DO PISO MÍNIMO DA CATEGORIA </t>
  </si>
  <si>
    <t>COTA130</t>
  </si>
  <si>
    <t>DESTINAÇÃO DE RSS</t>
  </si>
  <si>
    <t>AMBIENTAL</t>
  </si>
  <si>
    <t>ECOTECH</t>
  </si>
  <si>
    <t>FLORESTAL</t>
  </si>
  <si>
    <t>INTEGRA</t>
  </si>
  <si>
    <t>PELISSARI</t>
  </si>
  <si>
    <t>ECOTECH/INTEGRA/FLORESTAL</t>
  </si>
  <si>
    <t>PREÇO UNIT. (COM BDI 23,56%)</t>
  </si>
  <si>
    <t>( H ) CUSTO DIRETO POR KM/MÊS</t>
  </si>
  <si>
    <t>BC160</t>
  </si>
  <si>
    <t>MERCARDO LIVRE</t>
  </si>
  <si>
    <t>BC161</t>
  </si>
  <si>
    <t>BC162</t>
  </si>
  <si>
    <t>COTA 127</t>
  </si>
  <si>
    <t>COLETOR</t>
  </si>
  <si>
    <t>BC163</t>
  </si>
  <si>
    <t>SOPRADOR COSTAL</t>
  </si>
  <si>
    <t>COTA131</t>
  </si>
  <si>
    <t>SOPRADOR BR 420 STIHL</t>
  </si>
  <si>
    <t>EQP15</t>
  </si>
  <si>
    <t>GASOLINA</t>
  </si>
  <si>
    <t>( H ) CUSTO DIRETO POR METRO 2</t>
  </si>
  <si>
    <t>BC164</t>
  </si>
  <si>
    <t>COTA132</t>
  </si>
  <si>
    <t>SINAPI 00038200</t>
  </si>
  <si>
    <t>( G ) PRODUÇÃO PRODUÇÃO EQUIPE M2/MÊS)</t>
  </si>
  <si>
    <t>AUXILIAR DE ADMINISTRAÇÃO - JAN 2023</t>
  </si>
  <si>
    <t>BC165</t>
  </si>
  <si>
    <t>COTA133</t>
  </si>
  <si>
    <t>BC166</t>
  </si>
  <si>
    <t>COTA134</t>
  </si>
  <si>
    <t>BC167</t>
  </si>
  <si>
    <t>COTA135</t>
  </si>
  <si>
    <t>MERCADO LIVRE</t>
  </si>
  <si>
    <t>PICARETA</t>
  </si>
  <si>
    <t>TRATOR DE PNEUS COM POTENCIA DE 15 CV, PESO COM LASTRO DE 1160 KG</t>
  </si>
  <si>
    <t>BC168</t>
  </si>
  <si>
    <t>EQP16</t>
  </si>
  <si>
    <t>BC169</t>
  </si>
  <si>
    <t>EQP17</t>
  </si>
  <si>
    <t>COTA136</t>
  </si>
  <si>
    <t>COTA137</t>
  </si>
  <si>
    <t>SINAPI00013238</t>
  </si>
  <si>
    <t>SINAPI00013726</t>
  </si>
  <si>
    <t>BC170</t>
  </si>
  <si>
    <t>DER/ES 30130</t>
  </si>
  <si>
    <t>BC171</t>
  </si>
  <si>
    <t>COTA138</t>
  </si>
  <si>
    <t>COTA139</t>
  </si>
  <si>
    <t xml:space="preserve">CAMINHÃO MUCK </t>
  </si>
  <si>
    <t>HORA</t>
  </si>
  <si>
    <t>PINTURA A CAL DE MEIO-FIO (TIPO A CAIAÇÃO), APLICAÇÃO MANUAL, A TRÊS DEMÃOS</t>
  </si>
  <si>
    <t>( H ) CUSTO DIRETO POR M2</t>
  </si>
  <si>
    <t xml:space="preserve">MATERIAIS DE EXPEDIENTE E CÓPIAS - ADMINISTRAÇÃO LOCAL </t>
  </si>
  <si>
    <t>BC172</t>
  </si>
  <si>
    <t>COTA140</t>
  </si>
  <si>
    <t>GRATIFICAÇÃO DOS MOTORISTAS</t>
  </si>
  <si>
    <t>PROTETOR SOLAR FPS 30 120G</t>
  </si>
  <si>
    <t>MERCADO LIVR E</t>
  </si>
  <si>
    <t>Jefyson Silva Loureiro
Eng. Civil | CREA ES-0047233/D
Data: 01/07/2024</t>
  </si>
  <si>
    <r>
      <t xml:space="preserve">PREFEITURA MUNICIPAL DE JOÃO NEIVA/ES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20"/>
        <rFont val="Tahoma"/>
        <family val="2"/>
      </rPr>
      <t>Av. Presidente Vargas, 157 - João Neiva - ES                                                                                 CNPJ 31.776.479/0001-86</t>
    </r>
  </si>
  <si>
    <t>CRONOGRAMA FÍSICO-FINANCEIRO</t>
  </si>
  <si>
    <t>PLANILHA ORÇAMENTÁRIA</t>
  </si>
  <si>
    <t>01 de Janeiro de 2025</t>
  </si>
  <si>
    <t>BC173</t>
  </si>
  <si>
    <t>COTA141</t>
  </si>
  <si>
    <t>INSALUBRIDADE DOS MOTORISTAS</t>
  </si>
  <si>
    <t>INSALUBRIDADE OPERADOR DE MÁQUINAS PESADAS 10% DO PISO MÍNIMO DA CATEGORIA</t>
  </si>
  <si>
    <t>Mercedes-Benz Sprinter VAN 417 CDI 15+1 (lugares) K42A UP1</t>
  </si>
  <si>
    <t>01 de maio de 2024</t>
  </si>
  <si>
    <t xml:space="preserve">Serviço de Coveiro inclusive manutenção de cemitério, exumação de cadavares e sepultamento </t>
  </si>
  <si>
    <t>KMXRODADO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</si>
</sst>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&quot;$&quot;* #,##0.00_);_(&quot;$&quot;* \(#,##0.00\);_(&quot;$&quot;* &quot;-&quot;??_);_(@_)"/>
    <numFmt numFmtId="165" formatCode="[$R$-416]\ #,##0.00;[Red]\-[$R$-416]\ #,##0.00"/>
    <numFmt numFmtId="166" formatCode="dd/mm/yy"/>
    <numFmt numFmtId="167" formatCode="#,##0.00\ ;&quot; (&quot;#,##0.00\);&quot; -&quot;#\ ;@\ "/>
    <numFmt numFmtId="168" formatCode="m\.d"/>
    <numFmt numFmtId="169" formatCode="&quot;R$ &quot;#,##0.00"/>
    <numFmt numFmtId="170" formatCode="yyyy\.m\.d"/>
    <numFmt numFmtId="171" formatCode="#,##0.00;[Red]#,##0.00"/>
    <numFmt numFmtId="172" formatCode="&quot;R$ &quot;#,##0.00;[Red]&quot;R$ &quot;#,##0.00"/>
    <numFmt numFmtId="173" formatCode="d/m/yyyy"/>
    <numFmt numFmtId="174" formatCode="#,##0.00\ ;\-#,##0.00\ ;&quot; -&quot;#\ ;@\ "/>
    <numFmt numFmtId="175" formatCode="#,##0.000"/>
    <numFmt numFmtId="176" formatCode="* #,##0.00\ ;* \(#,##0.00\);* \-#\ ;@\ "/>
    <numFmt numFmtId="177" formatCode="#,##0.000\ ;&quot; (&quot;#,##0.000\);&quot; -&quot;#\ ;@\ "/>
    <numFmt numFmtId="178" formatCode="#,##0.0000\ ;&quot; (&quot;#,##0.0000\);&quot; -&quot;#\ ;@\ "/>
    <numFmt numFmtId="179" formatCode="* #,##0.0000\ ;* \(#,##0.0000\);* \-#\ ;@\ "/>
    <numFmt numFmtId="180" formatCode="_-* #,##0.00_-;\-* #,##0.00_-;_-* \-??_-;_-@_-"/>
    <numFmt numFmtId="181" formatCode="0.0000%"/>
    <numFmt numFmtId="182" formatCode="[$R$]#,##0.00"/>
    <numFmt numFmtId="183" formatCode="0.000"/>
    <numFmt numFmtId="184" formatCode="#,##0.0000"/>
    <numFmt numFmtId="185" formatCode="&quot;R$&quot;\ #,##0.00"/>
    <numFmt numFmtId="186" formatCode="#,##0.00000"/>
    <numFmt numFmtId="187" formatCode="0.0000"/>
    <numFmt numFmtId="188" formatCode="_-[$R$-416]\ * #,##0.00_-;\-[$R$-416]\ * #,##0.00_-;_-[$R$-416]\ * &quot;-&quot;??_-;_-@_-"/>
    <numFmt numFmtId="189" formatCode="[$R$-416]\ #,##0.00;[Red][$R$-416]\ #,##0.00"/>
  </numFmts>
  <fonts count="110">
    <font>
      <sz val="11"/>
      <color rgb="FF000000"/>
      <name val="Calibri"/>
      <charset val="1"/>
    </font>
    <font>
      <sz val="10"/>
      <name val="Arial"/>
      <family val="2"/>
      <charset val="1"/>
    </font>
    <font>
      <sz val="8"/>
      <name val="Arial"/>
      <family val="2"/>
      <charset val="1"/>
    </font>
    <font>
      <b/>
      <sz val="22"/>
      <color rgb="FF000000"/>
      <name val="Tahoma"/>
      <family val="2"/>
    </font>
    <font>
      <b/>
      <sz val="10"/>
      <color rgb="FF000000"/>
      <name val="Tahoma"/>
      <family val="2"/>
    </font>
    <font>
      <b/>
      <sz val="10"/>
      <color rgb="FF000000"/>
      <name val="Tahoma"/>
      <family val="2"/>
      <charset val="1"/>
    </font>
    <font>
      <sz val="10"/>
      <color rgb="FF000000"/>
      <name val="Arial"/>
      <family val="2"/>
    </font>
    <font>
      <sz val="10"/>
      <color rgb="FF000000"/>
      <name val="Tahoma"/>
      <family val="2"/>
      <charset val="1"/>
    </font>
    <font>
      <b/>
      <sz val="18"/>
      <color rgb="FF000000"/>
      <name val="Tahoma"/>
      <family val="2"/>
    </font>
    <font>
      <b/>
      <i/>
      <sz val="18"/>
      <color rgb="FF000000"/>
      <name val="Tahoma"/>
      <family val="2"/>
    </font>
    <font>
      <b/>
      <sz val="11"/>
      <color rgb="FF000000"/>
      <name val="Tahoma"/>
      <family val="2"/>
    </font>
    <font>
      <sz val="11"/>
      <color rgb="FF000000"/>
      <name val="Tahoma"/>
      <family val="2"/>
    </font>
    <font>
      <b/>
      <sz val="11"/>
      <color rgb="FFFFFFFF"/>
      <name val="Calibri"/>
      <family val="2"/>
      <charset val="1"/>
    </font>
    <font>
      <b/>
      <sz val="11"/>
      <color rgb="FF000000"/>
      <name val="Calibri"/>
      <family val="2"/>
    </font>
    <font>
      <sz val="10"/>
      <color rgb="FF000000"/>
      <name val="Arial"/>
      <family val="2"/>
      <charset val="1"/>
    </font>
    <font>
      <sz val="11"/>
      <color rgb="FFFFFFFF"/>
      <name val="Calibri"/>
      <family val="2"/>
      <charset val="1"/>
    </font>
    <font>
      <b/>
      <sz val="11"/>
      <color rgb="FFFFFFFF"/>
      <name val="Tahoma"/>
      <family val="2"/>
      <charset val="1"/>
    </font>
    <font>
      <sz val="11"/>
      <color rgb="FF000000"/>
      <name val="Arial"/>
      <family val="2"/>
    </font>
    <font>
      <b/>
      <sz val="20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FFCC99"/>
      <name val="Arial"/>
      <family val="2"/>
    </font>
    <font>
      <sz val="9"/>
      <color rgb="FF000000"/>
      <name val="Arial"/>
      <family val="2"/>
    </font>
    <font>
      <b/>
      <sz val="9"/>
      <color rgb="FF008000"/>
      <name val="Arial"/>
      <family val="2"/>
    </font>
    <font>
      <b/>
      <sz val="9"/>
      <color rgb="FF000000"/>
      <name val="Arial"/>
      <family val="2"/>
      <charset val="1"/>
    </font>
    <font>
      <sz val="11"/>
      <name val="Calibri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5"/>
      <color rgb="FFFFFFFF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2"/>
      <color rgb="FF000000"/>
      <name val="Arial"/>
      <family val="2"/>
    </font>
    <font>
      <b/>
      <sz val="13"/>
      <color rgb="FF000000"/>
      <name val="Arial"/>
      <family val="2"/>
    </font>
    <font>
      <sz val="8"/>
      <color rgb="FF000000"/>
      <name val="Calibri"/>
      <family val="2"/>
    </font>
    <font>
      <b/>
      <u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Inconsolata"/>
      <charset val="1"/>
    </font>
    <font>
      <b/>
      <sz val="10"/>
      <name val="Arial"/>
      <family val="2"/>
      <charset val="1"/>
    </font>
    <font>
      <sz val="11"/>
      <name val="Calibri"/>
      <family val="2"/>
      <charset val="1"/>
    </font>
    <font>
      <sz val="11"/>
      <color rgb="FF000000"/>
      <name val="Arial"/>
      <family val="2"/>
      <charset val="1"/>
    </font>
    <font>
      <sz val="9"/>
      <color rgb="FFFFFFFF"/>
      <name val="Arial"/>
      <family val="2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b/>
      <sz val="30"/>
      <color rgb="FF000000"/>
      <name val="Arial"/>
      <family val="2"/>
    </font>
    <font>
      <sz val="8"/>
      <color rgb="FF000000"/>
      <name val="Arial"/>
      <family val="2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FF0000"/>
      <name val="Calibri"/>
      <family val="2"/>
    </font>
    <font>
      <u/>
      <sz val="11"/>
      <color rgb="FF0000FF"/>
      <name val="Cambria"/>
      <family val="1"/>
    </font>
    <font>
      <b/>
      <sz val="14"/>
      <color rgb="FF666666"/>
      <name val="Nunito"/>
      <charset val="1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rgb="FF242424"/>
      <name val="Calibri"/>
      <family val="2"/>
      <charset val="1"/>
    </font>
    <font>
      <u/>
      <sz val="11"/>
      <color theme="10"/>
      <name val="Calibri"/>
      <family val="2"/>
    </font>
    <font>
      <sz val="11"/>
      <color rgb="FF242424"/>
      <name val="Calibri"/>
      <family val="2"/>
      <charset val="1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5"/>
      <color rgb="FFFFFFFF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9"/>
      <color rgb="FF000000"/>
      <name val="Arial"/>
      <family val="2"/>
    </font>
    <font>
      <b/>
      <sz val="11"/>
      <color rgb="FFFFFFFF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8"/>
      <color rgb="FF000000"/>
      <name val="Arial"/>
      <family val="2"/>
    </font>
    <font>
      <b/>
      <sz val="14"/>
      <color rgb="FF000000"/>
      <name val="Arial"/>
      <family val="2"/>
    </font>
    <font>
      <u/>
      <sz val="10"/>
      <color rgb="FF000000"/>
      <name val="Arial"/>
      <family val="2"/>
    </font>
    <font>
      <sz val="9"/>
      <color rgb="FFFFFFFF"/>
      <name val="Arial"/>
      <family val="2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sz val="11"/>
      <color rgb="FF1F2937"/>
      <name val="Inter"/>
    </font>
    <font>
      <b/>
      <sz val="12"/>
      <color rgb="FF000000"/>
      <name val="Calibri"/>
      <family val="2"/>
      <charset val="1"/>
    </font>
    <font>
      <sz val="10"/>
      <color theme="1"/>
      <name val="Arial"/>
      <family val="2"/>
    </font>
    <font>
      <b/>
      <sz val="18"/>
      <color rgb="FF000000"/>
      <name val="Cambria"/>
      <family val="1"/>
    </font>
    <font>
      <sz val="10"/>
      <color rgb="FF000000"/>
      <name val="Cambria"/>
      <family val="1"/>
    </font>
    <font>
      <b/>
      <sz val="8"/>
      <color rgb="FF000000"/>
      <name val="Arial"/>
      <family val="2"/>
    </font>
    <font>
      <b/>
      <sz val="14"/>
      <color rgb="FF000000"/>
      <name val="Arial"/>
      <family val="2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sz val="11"/>
      <color rgb="FFFF0000"/>
      <name val="Arial"/>
      <family val="2"/>
    </font>
    <font>
      <b/>
      <sz val="11"/>
      <name val="Calibri"/>
      <family val="2"/>
    </font>
    <font>
      <b/>
      <sz val="11"/>
      <name val="Calibri"/>
      <family val="2"/>
      <charset val="1"/>
    </font>
    <font>
      <b/>
      <sz val="22"/>
      <name val="Tahoma"/>
      <family val="2"/>
    </font>
    <font>
      <sz val="20"/>
      <name val="Tahoma"/>
      <family val="2"/>
    </font>
    <font>
      <b/>
      <sz val="10"/>
      <name val="Tahoma"/>
      <family val="2"/>
    </font>
    <font>
      <b/>
      <sz val="10"/>
      <name val="Tahoma"/>
      <family val="2"/>
      <charset val="1"/>
    </font>
    <font>
      <sz val="10"/>
      <name val="Tahoma"/>
      <family val="2"/>
      <charset val="1"/>
    </font>
    <font>
      <b/>
      <sz val="18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1"/>
      <name val="Tahoma"/>
      <family val="2"/>
      <charset val="1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FFCC99"/>
      <name val="Calibri"/>
      <family val="2"/>
      <scheme val="minor"/>
    </font>
    <font>
      <b/>
      <sz val="30"/>
      <name val="Arial"/>
      <family val="2"/>
    </font>
    <font>
      <b/>
      <sz val="26"/>
      <name val="Arial"/>
      <family val="2"/>
    </font>
    <font>
      <sz val="11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color rgb="FF00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969696"/>
        <bgColor rgb="FF999999"/>
      </patternFill>
    </fill>
    <fill>
      <patternFill patternType="solid">
        <fgColor rgb="FF262626"/>
        <bgColor rgb="FF40404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CCFFFF"/>
      </patternFill>
    </fill>
    <fill>
      <patternFill patternType="solid">
        <fgColor rgb="FF404040"/>
        <bgColor rgb="FF262626"/>
      </patternFill>
    </fill>
    <fill>
      <patternFill patternType="solid">
        <fgColor rgb="FF33CCCC"/>
        <bgColor rgb="FF00CCFF"/>
      </patternFill>
    </fill>
    <fill>
      <patternFill patternType="solid">
        <fgColor rgb="FFCCFFFF"/>
        <bgColor rgb="FFDBE5F1"/>
      </patternFill>
    </fill>
    <fill>
      <patternFill patternType="solid">
        <fgColor rgb="FF808080"/>
        <bgColor rgb="FF969696"/>
      </patternFill>
    </fill>
    <fill>
      <patternFill patternType="solid">
        <fgColor rgb="FFDBE5F1"/>
        <bgColor rgb="FFD9EAD3"/>
      </patternFill>
    </fill>
    <fill>
      <patternFill patternType="solid">
        <fgColor rgb="FF333399"/>
        <bgColor rgb="FF404040"/>
      </patternFill>
    </fill>
    <fill>
      <patternFill patternType="solid">
        <fgColor rgb="FFDDD9C3"/>
        <bgColor rgb="FFD0CECE"/>
      </patternFill>
    </fill>
    <fill>
      <patternFill patternType="solid">
        <fgColor rgb="FF999999"/>
        <bgColor rgb="FF969696"/>
      </patternFill>
    </fill>
    <fill>
      <patternFill patternType="solid">
        <fgColor rgb="FFB2B2B2"/>
        <bgColor rgb="FFBFBFBF"/>
      </patternFill>
    </fill>
    <fill>
      <patternFill patternType="solid">
        <fgColor rgb="FFD0CECE"/>
        <bgColor rgb="FFDDD9C3"/>
      </patternFill>
    </fill>
    <fill>
      <patternFill patternType="solid">
        <fgColor rgb="FF93C47D"/>
        <bgColor rgb="FFB2B2B2"/>
      </patternFill>
    </fill>
    <fill>
      <patternFill patternType="solid">
        <fgColor rgb="FFD9EAD3"/>
        <bgColor rgb="FFDBE5F1"/>
      </patternFill>
    </fill>
    <fill>
      <patternFill patternType="solid">
        <fgColor rgb="FF2A6099"/>
        <bgColor rgb="FF3366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rgb="FFDBE5F1"/>
      </patternFill>
    </fill>
    <fill>
      <patternFill patternType="solid">
        <fgColor theme="9" tint="0.59999389629810485"/>
        <bgColor rgb="FF99999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404040"/>
      </patternFill>
    </fill>
    <fill>
      <patternFill patternType="solid">
        <fgColor rgb="FFCCFFFF"/>
        <bgColor rgb="FFCCFFFF"/>
      </patternFill>
    </fill>
  </fills>
  <borders count="79">
    <border>
      <left/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10">
    <xf numFmtId="0" fontId="0" fillId="0" borderId="0"/>
    <xf numFmtId="180" fontId="55" fillId="0" borderId="0" applyBorder="0" applyProtection="0"/>
    <xf numFmtId="165" fontId="1" fillId="0" borderId="0" applyBorder="0" applyProtection="0"/>
    <xf numFmtId="0" fontId="1" fillId="0" borderId="0"/>
    <xf numFmtId="0" fontId="2" fillId="0" borderId="0">
      <alignment vertical="center"/>
    </xf>
    <xf numFmtId="0" fontId="1" fillId="0" borderId="0"/>
    <xf numFmtId="164" fontId="5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9" fontId="55" fillId="0" borderId="0" applyFont="0" applyFill="0" applyBorder="0" applyAlignment="0" applyProtection="0"/>
  </cellStyleXfs>
  <cellXfs count="1323">
    <xf numFmtId="0" fontId="0" fillId="0" borderId="0" xfId="0"/>
    <xf numFmtId="0" fontId="0" fillId="7" borderId="0" xfId="0" applyFill="1"/>
    <xf numFmtId="10" fontId="5" fillId="3" borderId="4" xfId="0" applyNumberFormat="1" applyFont="1" applyFill="1" applyBorder="1" applyAlignment="1">
      <alignment horizontal="center" vertical="center" wrapText="1"/>
    </xf>
    <xf numFmtId="166" fontId="6" fillId="3" borderId="4" xfId="0" applyNumberFormat="1" applyFont="1" applyFill="1" applyBorder="1" applyAlignment="1">
      <alignment horizontal="center" vertical="center" wrapText="1"/>
    </xf>
    <xf numFmtId="10" fontId="6" fillId="3" borderId="4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3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/>
    </xf>
    <xf numFmtId="0" fontId="12" fillId="5" borderId="3" xfId="0" applyFont="1" applyFill="1" applyBorder="1"/>
    <xf numFmtId="0" fontId="12" fillId="5" borderId="3" xfId="0" applyFont="1" applyFill="1" applyBorder="1" applyAlignment="1">
      <alignment horizontal="center" vertical="center"/>
    </xf>
    <xf numFmtId="165" fontId="12" fillId="5" borderId="3" xfId="0" applyNumberFormat="1" applyFont="1" applyFill="1" applyBorder="1" applyAlignment="1">
      <alignment horizontal="center" vertical="center"/>
    </xf>
    <xf numFmtId="165" fontId="12" fillId="5" borderId="4" xfId="0" applyNumberFormat="1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/>
    </xf>
    <xf numFmtId="0" fontId="13" fillId="4" borderId="3" xfId="0" applyFont="1" applyFill="1" applyBorder="1"/>
    <xf numFmtId="0" fontId="13" fillId="4" borderId="3" xfId="0" applyFont="1" applyFill="1" applyBorder="1" applyAlignment="1">
      <alignment horizontal="center" vertical="center"/>
    </xf>
    <xf numFmtId="165" fontId="13" fillId="4" borderId="3" xfId="0" applyNumberFormat="1" applyFont="1" applyFill="1" applyBorder="1" applyAlignment="1">
      <alignment horizontal="center" vertical="center"/>
    </xf>
    <xf numFmtId="165" fontId="13" fillId="4" borderId="4" xfId="0" applyNumberFormat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/>
    </xf>
    <xf numFmtId="167" fontId="0" fillId="2" borderId="3" xfId="0" applyNumberFormat="1" applyFill="1" applyBorder="1" applyAlignment="1">
      <alignment horizontal="center" vertical="center"/>
    </xf>
    <xf numFmtId="165" fontId="0" fillId="2" borderId="3" xfId="0" applyNumberFormat="1" applyFill="1" applyBorder="1" applyAlignment="1">
      <alignment horizontal="center" vertical="center"/>
    </xf>
    <xf numFmtId="165" fontId="0" fillId="2" borderId="4" xfId="0" applyNumberFormat="1" applyFill="1" applyBorder="1" applyAlignment="1">
      <alignment horizontal="center" vertical="center"/>
    </xf>
    <xf numFmtId="10" fontId="0" fillId="6" borderId="7" xfId="0" applyNumberFormat="1" applyFill="1" applyBorder="1"/>
    <xf numFmtId="10" fontId="0" fillId="0" borderId="7" xfId="0" applyNumberFormat="1" applyBorder="1"/>
    <xf numFmtId="0" fontId="6" fillId="2" borderId="3" xfId="0" applyFont="1" applyFill="1" applyBorder="1" applyAlignment="1">
      <alignment vertical="center"/>
    </xf>
    <xf numFmtId="2" fontId="0" fillId="2" borderId="3" xfId="0" applyNumberFormat="1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14" fillId="2" borderId="3" xfId="0" applyFont="1" applyFill="1" applyBorder="1" applyAlignment="1">
      <alignment vertical="center" wrapText="1"/>
    </xf>
    <xf numFmtId="168" fontId="13" fillId="4" borderId="6" xfId="0" applyNumberFormat="1" applyFont="1" applyFill="1" applyBorder="1" applyAlignment="1">
      <alignment horizontal="center"/>
    </xf>
    <xf numFmtId="1" fontId="0" fillId="2" borderId="3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4" fillId="2" borderId="3" xfId="0" applyFont="1" applyFill="1" applyBorder="1" applyAlignment="1">
      <alignment vertical="center"/>
    </xf>
    <xf numFmtId="168" fontId="13" fillId="4" borderId="3" xfId="0" applyNumberFormat="1" applyFont="1" applyFill="1" applyBorder="1" applyAlignment="1">
      <alignment horizontal="left"/>
    </xf>
    <xf numFmtId="169" fontId="13" fillId="4" borderId="3" xfId="0" applyNumberFormat="1" applyFont="1" applyFill="1" applyBorder="1" applyAlignment="1">
      <alignment horizontal="center"/>
    </xf>
    <xf numFmtId="169" fontId="13" fillId="4" borderId="4" xfId="0" applyNumberFormat="1" applyFont="1" applyFill="1" applyBorder="1" applyAlignment="1">
      <alignment horizontal="center"/>
    </xf>
    <xf numFmtId="0" fontId="14" fillId="2" borderId="3" xfId="0" applyFont="1" applyFill="1" applyBorder="1" applyAlignment="1">
      <alignment horizontal="left" vertical="center"/>
    </xf>
    <xf numFmtId="3" fontId="0" fillId="2" borderId="3" xfId="0" applyNumberFormat="1" applyFill="1" applyBorder="1" applyAlignment="1">
      <alignment horizontal="center" vertical="center"/>
    </xf>
    <xf numFmtId="165" fontId="0" fillId="3" borderId="3" xfId="0" applyNumberFormat="1" applyFill="1" applyBorder="1" applyAlignment="1">
      <alignment horizontal="center" vertical="center"/>
    </xf>
    <xf numFmtId="165" fontId="0" fillId="3" borderId="4" xfId="0" applyNumberForma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165" fontId="15" fillId="5" borderId="3" xfId="0" applyNumberFormat="1" applyFont="1" applyFill="1" applyBorder="1" applyAlignment="1">
      <alignment horizontal="center" vertical="center"/>
    </xf>
    <xf numFmtId="165" fontId="15" fillId="5" borderId="4" xfId="0" applyNumberFormat="1" applyFont="1" applyFill="1" applyBorder="1" applyAlignment="1">
      <alignment horizontal="center" vertical="center"/>
    </xf>
    <xf numFmtId="0" fontId="0" fillId="0" borderId="7" xfId="0" applyBorder="1"/>
    <xf numFmtId="10" fontId="0" fillId="7" borderId="0" xfId="0" applyNumberFormat="1" applyFill="1"/>
    <xf numFmtId="165" fontId="0" fillId="7" borderId="0" xfId="0" applyNumberFormat="1" applyFill="1"/>
    <xf numFmtId="165" fontId="0" fillId="0" borderId="0" xfId="0" applyNumberFormat="1"/>
    <xf numFmtId="0" fontId="0" fillId="0" borderId="0" xfId="0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0" fontId="19" fillId="4" borderId="3" xfId="0" applyFont="1" applyFill="1" applyBorder="1" applyAlignment="1">
      <alignment horizontal="center"/>
    </xf>
    <xf numFmtId="171" fontId="19" fillId="4" borderId="3" xfId="0" applyNumberFormat="1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171" fontId="20" fillId="2" borderId="3" xfId="0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left" vertical="center"/>
    </xf>
    <xf numFmtId="172" fontId="21" fillId="0" borderId="3" xfId="0" applyNumberFormat="1" applyFont="1" applyBorder="1" applyAlignment="1">
      <alignment horizontal="center" vertical="center"/>
    </xf>
    <xf numFmtId="0" fontId="19" fillId="0" borderId="3" xfId="0" applyFont="1" applyBorder="1"/>
    <xf numFmtId="10" fontId="21" fillId="0" borderId="3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left" vertical="top"/>
    </xf>
    <xf numFmtId="168" fontId="19" fillId="0" borderId="3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center" vertical="center"/>
    </xf>
    <xf numFmtId="169" fontId="24" fillId="0" borderId="13" xfId="0" applyNumberFormat="1" applyFont="1" applyBorder="1"/>
    <xf numFmtId="0" fontId="19" fillId="0" borderId="3" xfId="0" applyFont="1" applyBorder="1" applyAlignment="1">
      <alignment horizontal="center" vertical="center" wrapText="1"/>
    </xf>
    <xf numFmtId="0" fontId="24" fillId="0" borderId="13" xfId="0" applyFont="1" applyBorder="1"/>
    <xf numFmtId="0" fontId="21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left" vertical="top"/>
    </xf>
    <xf numFmtId="168" fontId="19" fillId="0" borderId="3" xfId="0" applyNumberFormat="1" applyFont="1" applyBorder="1" applyAlignment="1">
      <alignment horizontal="center" vertical="top"/>
    </xf>
    <xf numFmtId="169" fontId="21" fillId="0" borderId="3" xfId="0" applyNumberFormat="1" applyFont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1" fillId="2" borderId="3" xfId="0" applyFont="1" applyFill="1" applyBorder="1"/>
    <xf numFmtId="10" fontId="21" fillId="2" borderId="3" xfId="0" applyNumberFormat="1" applyFont="1" applyFill="1" applyBorder="1" applyAlignment="1">
      <alignment horizontal="center" vertical="center"/>
    </xf>
    <xf numFmtId="172" fontId="19" fillId="0" borderId="3" xfId="0" applyNumberFormat="1" applyFont="1" applyBorder="1" applyAlignment="1">
      <alignment horizontal="center" vertical="center"/>
    </xf>
    <xf numFmtId="10" fontId="19" fillId="0" borderId="3" xfId="0" applyNumberFormat="1" applyFont="1" applyBorder="1" applyAlignment="1">
      <alignment horizontal="center" vertical="center"/>
    </xf>
    <xf numFmtId="0" fontId="25" fillId="7" borderId="14" xfId="0" applyFont="1" applyFill="1" applyBorder="1"/>
    <xf numFmtId="0" fontId="25" fillId="0" borderId="10" xfId="0" applyFont="1" applyBorder="1"/>
    <xf numFmtId="0" fontId="25" fillId="0" borderId="0" xfId="0" applyFont="1" applyAlignment="1">
      <alignment horizontal="center" vertical="center" wrapText="1"/>
    </xf>
    <xf numFmtId="0" fontId="21" fillId="7" borderId="16" xfId="0" applyFont="1" applyFill="1" applyBorder="1"/>
    <xf numFmtId="173" fontId="25" fillId="0" borderId="3" xfId="0" applyNumberFormat="1" applyFont="1" applyBorder="1" applyAlignment="1">
      <alignment horizontal="center" vertical="center" wrapText="1"/>
    </xf>
    <xf numFmtId="0" fontId="21" fillId="7" borderId="10" xfId="0" applyFont="1" applyFill="1" applyBorder="1" applyAlignment="1">
      <alignment vertical="center"/>
    </xf>
    <xf numFmtId="0" fontId="21" fillId="7" borderId="14" xfId="0" applyFont="1" applyFill="1" applyBorder="1" applyAlignment="1">
      <alignment vertical="center" wrapText="1"/>
    </xf>
    <xf numFmtId="0" fontId="21" fillId="7" borderId="10" xfId="0" applyFont="1" applyFill="1" applyBorder="1" applyAlignment="1">
      <alignment horizontal="left" vertical="center"/>
    </xf>
    <xf numFmtId="0" fontId="25" fillId="7" borderId="12" xfId="0" applyFont="1" applyFill="1" applyBorder="1" applyAlignment="1">
      <alignment horizontal="center" vertical="center"/>
    </xf>
    <xf numFmtId="0" fontId="25" fillId="7" borderId="16" xfId="0" applyFont="1" applyFill="1" applyBorder="1" applyAlignment="1">
      <alignment vertical="center"/>
    </xf>
    <xf numFmtId="0" fontId="19" fillId="2" borderId="0" xfId="0" applyFont="1" applyFill="1" applyAlignment="1">
      <alignment horizontal="center" vertical="center" wrapText="1"/>
    </xf>
    <xf numFmtId="174" fontId="19" fillId="2" borderId="3" xfId="0" applyNumberFormat="1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left" vertical="center" wrapText="1"/>
    </xf>
    <xf numFmtId="174" fontId="6" fillId="7" borderId="3" xfId="0" applyNumberFormat="1" applyFont="1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165" fontId="6" fillId="7" borderId="3" xfId="0" applyNumberFormat="1" applyFont="1" applyFill="1" applyBorder="1" applyAlignment="1">
      <alignment vertical="center"/>
    </xf>
    <xf numFmtId="165" fontId="0" fillId="7" borderId="3" xfId="0" applyNumberFormat="1" applyFill="1" applyBorder="1" applyAlignment="1">
      <alignment vertical="center"/>
    </xf>
    <xf numFmtId="0" fontId="6" fillId="7" borderId="15" xfId="0" applyFont="1" applyFill="1" applyBorder="1" applyAlignment="1">
      <alignment horizontal="left" vertical="center" wrapText="1"/>
    </xf>
    <xf numFmtId="0" fontId="0" fillId="7" borderId="17" xfId="0" applyFill="1" applyBorder="1" applyAlignment="1">
      <alignment vertical="center"/>
    </xf>
    <xf numFmtId="0" fontId="0" fillId="7" borderId="15" xfId="0" applyFill="1" applyBorder="1" applyAlignment="1">
      <alignment vertical="center"/>
    </xf>
    <xf numFmtId="0" fontId="0" fillId="7" borderId="15" xfId="0" applyFill="1" applyBorder="1" applyAlignment="1">
      <alignment horizontal="left" vertical="center"/>
    </xf>
    <xf numFmtId="0" fontId="0" fillId="7" borderId="15" xfId="0" applyFill="1" applyBorder="1" applyAlignment="1">
      <alignment horizontal="center" vertical="center"/>
    </xf>
    <xf numFmtId="174" fontId="25" fillId="7" borderId="13" xfId="0" applyNumberFormat="1" applyFont="1" applyFill="1" applyBorder="1" applyAlignment="1">
      <alignment horizontal="right" vertical="center"/>
    </xf>
    <xf numFmtId="165" fontId="25" fillId="7" borderId="3" xfId="0" applyNumberFormat="1" applyFont="1" applyFill="1" applyBorder="1" applyAlignment="1">
      <alignment horizontal="center" vertical="center"/>
    </xf>
    <xf numFmtId="0" fontId="21" fillId="7" borderId="3" xfId="0" applyFont="1" applyFill="1" applyBorder="1" applyAlignment="1">
      <alignment horizontal="center" vertical="center"/>
    </xf>
    <xf numFmtId="174" fontId="21" fillId="7" borderId="3" xfId="0" applyNumberFormat="1" applyFont="1" applyFill="1" applyBorder="1" applyAlignment="1">
      <alignment horizontal="center" vertical="center"/>
    </xf>
    <xf numFmtId="0" fontId="0" fillId="7" borderId="15" xfId="0" applyFill="1" applyBorder="1" applyAlignment="1">
      <alignment horizontal="right" vertical="center"/>
    </xf>
    <xf numFmtId="167" fontId="25" fillId="7" borderId="13" xfId="0" applyNumberFormat="1" applyFont="1" applyFill="1" applyBorder="1" applyAlignment="1">
      <alignment horizontal="center" vertical="center"/>
    </xf>
    <xf numFmtId="174" fontId="0" fillId="7" borderId="3" xfId="0" applyNumberFormat="1" applyFill="1" applyBorder="1" applyAlignment="1">
      <alignment horizontal="center" vertical="center"/>
    </xf>
    <xf numFmtId="165" fontId="6" fillId="7" borderId="13" xfId="0" applyNumberFormat="1" applyFont="1" applyFill="1" applyBorder="1" applyAlignment="1">
      <alignment horizontal="center" vertical="center"/>
    </xf>
    <xf numFmtId="0" fontId="25" fillId="7" borderId="17" xfId="0" applyFont="1" applyFill="1" applyBorder="1" applyAlignment="1">
      <alignment vertical="center"/>
    </xf>
    <xf numFmtId="0" fontId="25" fillId="7" borderId="15" xfId="0" applyFont="1" applyFill="1" applyBorder="1" applyAlignment="1">
      <alignment vertical="center"/>
    </xf>
    <xf numFmtId="0" fontId="25" fillId="7" borderId="15" xfId="0" applyFont="1" applyFill="1" applyBorder="1" applyAlignment="1">
      <alignment horizontal="right" vertical="center"/>
    </xf>
    <xf numFmtId="0" fontId="25" fillId="7" borderId="15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4" fontId="0" fillId="7" borderId="3" xfId="0" applyNumberFormat="1" applyFill="1" applyBorder="1" applyAlignment="1">
      <alignment horizontal="center" vertical="center"/>
    </xf>
    <xf numFmtId="165" fontId="6" fillId="7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165" fontId="0" fillId="0" borderId="3" xfId="0" applyNumberFormat="1" applyBorder="1" applyAlignment="1">
      <alignment vertical="center"/>
    </xf>
    <xf numFmtId="165" fontId="25" fillId="7" borderId="13" xfId="0" applyNumberFormat="1" applyFont="1" applyFill="1" applyBorder="1" applyAlignment="1">
      <alignment horizontal="center" vertical="center"/>
    </xf>
    <xf numFmtId="175" fontId="0" fillId="7" borderId="3" xfId="0" applyNumberFormat="1" applyFill="1" applyBorder="1" applyAlignment="1">
      <alignment horizontal="center" vertical="center"/>
    </xf>
    <xf numFmtId="0" fontId="25" fillId="10" borderId="17" xfId="0" applyFont="1" applyFill="1" applyBorder="1" applyAlignment="1">
      <alignment vertical="center"/>
    </xf>
    <xf numFmtId="0" fontId="25" fillId="10" borderId="15" xfId="0" applyFont="1" applyFill="1" applyBorder="1" applyAlignment="1">
      <alignment vertical="center"/>
    </xf>
    <xf numFmtId="0" fontId="25" fillId="10" borderId="15" xfId="0" applyFont="1" applyFill="1" applyBorder="1" applyAlignment="1">
      <alignment horizontal="center" vertical="center"/>
    </xf>
    <xf numFmtId="174" fontId="25" fillId="10" borderId="15" xfId="0" applyNumberFormat="1" applyFont="1" applyFill="1" applyBorder="1" applyAlignment="1">
      <alignment horizontal="center" vertical="center"/>
    </xf>
    <xf numFmtId="165" fontId="25" fillId="10" borderId="3" xfId="0" applyNumberFormat="1" applyFont="1" applyFill="1" applyBorder="1" applyAlignment="1">
      <alignment horizontal="center" vertical="center"/>
    </xf>
    <xf numFmtId="2" fontId="25" fillId="10" borderId="7" xfId="0" applyNumberFormat="1" applyFont="1" applyFill="1" applyBorder="1" applyAlignment="1">
      <alignment horizontal="center" vertical="center"/>
    </xf>
    <xf numFmtId="0" fontId="0" fillId="10" borderId="17" xfId="0" applyFill="1" applyBorder="1" applyAlignment="1">
      <alignment vertical="center"/>
    </xf>
    <xf numFmtId="0" fontId="0" fillId="10" borderId="15" xfId="0" applyFill="1" applyBorder="1" applyAlignment="1">
      <alignment vertical="center"/>
    </xf>
    <xf numFmtId="10" fontId="25" fillId="10" borderId="15" xfId="0" applyNumberFormat="1" applyFont="1" applyFill="1" applyBorder="1" applyAlignment="1">
      <alignment vertical="center"/>
    </xf>
    <xf numFmtId="0" fontId="0" fillId="10" borderId="15" xfId="0" applyFill="1" applyBorder="1" applyAlignment="1">
      <alignment horizontal="center" vertical="center"/>
    </xf>
    <xf numFmtId="10" fontId="25" fillId="10" borderId="15" xfId="0" applyNumberFormat="1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wrapText="1"/>
    </xf>
    <xf numFmtId="0" fontId="19" fillId="2" borderId="13" xfId="0" applyFont="1" applyFill="1" applyBorder="1" applyAlignment="1">
      <alignment horizontal="center"/>
    </xf>
    <xf numFmtId="174" fontId="19" fillId="2" borderId="13" xfId="0" applyNumberFormat="1" applyFont="1" applyFill="1" applyBorder="1" applyAlignment="1">
      <alignment horizontal="center"/>
    </xf>
    <xf numFmtId="0" fontId="21" fillId="7" borderId="7" xfId="0" applyFont="1" applyFill="1" applyBorder="1" applyAlignment="1">
      <alignment horizontal="center" vertical="center"/>
    </xf>
    <xf numFmtId="174" fontId="21" fillId="7" borderId="7" xfId="0" applyNumberFormat="1" applyFont="1" applyFill="1" applyBorder="1" applyAlignment="1">
      <alignment horizontal="center" vertical="center"/>
    </xf>
    <xf numFmtId="167" fontId="25" fillId="7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7" borderId="17" xfId="0" applyFont="1" applyFill="1" applyBorder="1" applyAlignment="1">
      <alignment horizontal="left" vertical="center"/>
    </xf>
    <xf numFmtId="0" fontId="6" fillId="7" borderId="13" xfId="0" applyFont="1" applyFill="1" applyBorder="1" applyAlignment="1">
      <alignment horizontal="left" vertical="center"/>
    </xf>
    <xf numFmtId="165" fontId="0" fillId="7" borderId="10" xfId="0" applyNumberFormat="1" applyFill="1" applyBorder="1" applyAlignment="1">
      <alignment vertical="center"/>
    </xf>
    <xf numFmtId="2" fontId="0" fillId="0" borderId="0" xfId="0" applyNumberFormat="1"/>
    <xf numFmtId="0" fontId="6" fillId="7" borderId="17" xfId="0" applyFont="1" applyFill="1" applyBorder="1" applyAlignment="1">
      <alignment horizontal="center" vertical="center"/>
    </xf>
    <xf numFmtId="4" fontId="0" fillId="7" borderId="13" xfId="0" applyNumberFormat="1" applyFill="1" applyBorder="1" applyAlignment="1">
      <alignment horizontal="center" vertical="center"/>
    </xf>
    <xf numFmtId="165" fontId="6" fillId="7" borderId="13" xfId="0" applyNumberFormat="1" applyFont="1" applyFill="1" applyBorder="1" applyAlignment="1">
      <alignment horizontal="right" vertical="center"/>
    </xf>
    <xf numFmtId="0" fontId="6" fillId="0" borderId="17" xfId="0" applyFont="1" applyBorder="1" applyAlignment="1">
      <alignment horizontal="center" vertical="center"/>
    </xf>
    <xf numFmtId="174" fontId="6" fillId="0" borderId="3" xfId="0" applyNumberFormat="1" applyFont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165" fontId="6" fillId="0" borderId="13" xfId="0" applyNumberFormat="1" applyFont="1" applyBorder="1" applyAlignment="1">
      <alignment horizontal="right" vertical="center"/>
    </xf>
    <xf numFmtId="10" fontId="0" fillId="0" borderId="0" xfId="0" applyNumberFormat="1"/>
    <xf numFmtId="0" fontId="0" fillId="2" borderId="0" xfId="0" applyFill="1"/>
    <xf numFmtId="0" fontId="19" fillId="2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/>
    </xf>
    <xf numFmtId="174" fontId="19" fillId="2" borderId="7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174" fontId="0" fillId="0" borderId="7" xfId="0" applyNumberFormat="1" applyBorder="1" applyAlignment="1">
      <alignment horizontal="center" vertical="center"/>
    </xf>
    <xf numFmtId="165" fontId="6" fillId="7" borderId="7" xfId="0" applyNumberFormat="1" applyFont="1" applyFill="1" applyBorder="1" applyAlignment="1">
      <alignment vertical="center"/>
    </xf>
    <xf numFmtId="165" fontId="0" fillId="7" borderId="7" xfId="0" applyNumberFormat="1" applyFill="1" applyBorder="1" applyAlignment="1">
      <alignment vertical="center"/>
    </xf>
    <xf numFmtId="2" fontId="0" fillId="7" borderId="3" xfId="0" applyNumberFormat="1" applyFill="1" applyBorder="1" applyAlignment="1">
      <alignment horizontal="center" vertical="center"/>
    </xf>
    <xf numFmtId="2" fontId="0" fillId="7" borderId="13" xfId="0" applyNumberFormat="1" applyFill="1" applyBorder="1" applyAlignment="1">
      <alignment horizontal="center" vertical="center"/>
    </xf>
    <xf numFmtId="165" fontId="0" fillId="7" borderId="13" xfId="0" applyNumberFormat="1" applyFill="1" applyBorder="1" applyAlignment="1">
      <alignment vertical="center"/>
    </xf>
    <xf numFmtId="2" fontId="0" fillId="0" borderId="13" xfId="0" applyNumberFormat="1" applyBorder="1" applyAlignment="1">
      <alignment horizontal="center" vertical="center"/>
    </xf>
    <xf numFmtId="165" fontId="6" fillId="0" borderId="13" xfId="0" applyNumberFormat="1" applyFont="1" applyBorder="1" applyAlignment="1">
      <alignment horizontal="center" vertical="center"/>
    </xf>
    <xf numFmtId="165" fontId="0" fillId="0" borderId="13" xfId="0" applyNumberFormat="1" applyBorder="1" applyAlignment="1">
      <alignment vertical="center"/>
    </xf>
    <xf numFmtId="2" fontId="0" fillId="0" borderId="3" xfId="0" applyNumberFormat="1" applyBorder="1" applyAlignment="1">
      <alignment horizontal="center" vertical="center"/>
    </xf>
    <xf numFmtId="165" fontId="0" fillId="7" borderId="3" xfId="0" applyNumberFormat="1" applyFill="1" applyBorder="1" applyAlignment="1">
      <alignment horizontal="center" vertical="center"/>
    </xf>
    <xf numFmtId="174" fontId="6" fillId="7" borderId="3" xfId="0" applyNumberFormat="1" applyFont="1" applyFill="1" applyBorder="1" applyAlignment="1">
      <alignment vertical="center"/>
    </xf>
    <xf numFmtId="165" fontId="6" fillId="7" borderId="3" xfId="0" applyNumberFormat="1" applyFont="1" applyFill="1" applyBorder="1" applyAlignment="1">
      <alignment horizontal="right" vertical="center"/>
    </xf>
    <xf numFmtId="0" fontId="0" fillId="7" borderId="3" xfId="0" applyFill="1" applyBorder="1"/>
    <xf numFmtId="174" fontId="0" fillId="7" borderId="3" xfId="0" applyNumberFormat="1" applyFill="1" applyBorder="1" applyAlignment="1">
      <alignment vertical="center"/>
    </xf>
    <xf numFmtId="167" fontId="0" fillId="7" borderId="3" xfId="0" applyNumberFormat="1" applyFill="1" applyBorder="1" applyAlignment="1">
      <alignment vertical="center"/>
    </xf>
    <xf numFmtId="0" fontId="6" fillId="7" borderId="7" xfId="0" applyFont="1" applyFill="1" applyBorder="1" applyAlignment="1">
      <alignment vertical="center"/>
    </xf>
    <xf numFmtId="174" fontId="0" fillId="7" borderId="7" xfId="0" applyNumberFormat="1" applyFill="1" applyBorder="1" applyAlignment="1">
      <alignment horizontal="center" vertical="center"/>
    </xf>
    <xf numFmtId="4" fontId="0" fillId="7" borderId="7" xfId="0" applyNumberFormat="1" applyFill="1" applyBorder="1" applyAlignment="1">
      <alignment horizontal="center" vertical="center"/>
    </xf>
    <xf numFmtId="174" fontId="6" fillId="7" borderId="7" xfId="0" applyNumberFormat="1" applyFont="1" applyFill="1" applyBorder="1" applyAlignment="1">
      <alignment horizontal="center" vertical="center"/>
    </xf>
    <xf numFmtId="167" fontId="0" fillId="7" borderId="7" xfId="0" applyNumberFormat="1" applyFill="1" applyBorder="1" applyAlignment="1">
      <alignment vertical="center"/>
    </xf>
    <xf numFmtId="0" fontId="6" fillId="7" borderId="17" xfId="0" applyFont="1" applyFill="1" applyBorder="1" applyAlignment="1">
      <alignment horizontal="center" vertical="center" wrapText="1"/>
    </xf>
    <xf numFmtId="0" fontId="25" fillId="0" borderId="17" xfId="0" applyFont="1" applyBorder="1" applyAlignment="1">
      <alignment vertical="center"/>
    </xf>
    <xf numFmtId="0" fontId="25" fillId="0" borderId="15" xfId="0" applyFont="1" applyBorder="1" applyAlignment="1">
      <alignment vertical="center"/>
    </xf>
    <xf numFmtId="167" fontId="25" fillId="0" borderId="3" xfId="0" applyNumberFormat="1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174" fontId="25" fillId="0" borderId="15" xfId="0" applyNumberFormat="1" applyFont="1" applyBorder="1" applyAlignment="1">
      <alignment horizontal="center" vertical="center"/>
    </xf>
    <xf numFmtId="165" fontId="25" fillId="0" borderId="3" xfId="0" applyNumberFormat="1" applyFont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167" fontId="0" fillId="7" borderId="10" xfId="0" applyNumberFormat="1" applyFill="1" applyBorder="1" applyAlignment="1">
      <alignment vertical="center"/>
    </xf>
    <xf numFmtId="165" fontId="0" fillId="0" borderId="3" xfId="0" applyNumberFormat="1" applyBorder="1" applyAlignment="1">
      <alignment horizontal="center" vertical="center"/>
    </xf>
    <xf numFmtId="0" fontId="6" fillId="7" borderId="17" xfId="0" applyFont="1" applyFill="1" applyBorder="1" applyAlignment="1">
      <alignment vertical="center"/>
    </xf>
    <xf numFmtId="174" fontId="6" fillId="7" borderId="13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7" borderId="15" xfId="0" applyFont="1" applyFill="1" applyBorder="1" applyAlignment="1">
      <alignment horizontal="left" vertical="center"/>
    </xf>
    <xf numFmtId="0" fontId="0" fillId="4" borderId="0" xfId="0" applyFill="1"/>
    <xf numFmtId="0" fontId="17" fillId="7" borderId="14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vertical="center"/>
    </xf>
    <xf numFmtId="0" fontId="30" fillId="0" borderId="12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174" fontId="19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5" xfId="0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174" fontId="25" fillId="0" borderId="13" xfId="0" applyNumberFormat="1" applyFont="1" applyBorder="1" applyAlignment="1">
      <alignment horizontal="right" vertical="center"/>
    </xf>
    <xf numFmtId="0" fontId="19" fillId="2" borderId="10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165" fontId="31" fillId="0" borderId="3" xfId="0" applyNumberFormat="1" applyFont="1" applyBorder="1" applyAlignment="1">
      <alignment horizontal="center" vertical="center"/>
    </xf>
    <xf numFmtId="174" fontId="19" fillId="2" borderId="10" xfId="0" applyNumberFormat="1" applyFont="1" applyFill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165" fontId="31" fillId="0" borderId="12" xfId="0" applyNumberFormat="1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165" fontId="14" fillId="0" borderId="3" xfId="0" applyNumberFormat="1" applyFont="1" applyBorder="1" applyAlignment="1">
      <alignment horizontal="center" vertical="center"/>
    </xf>
    <xf numFmtId="0" fontId="0" fillId="11" borderId="0" xfId="0" applyFill="1"/>
    <xf numFmtId="0" fontId="21" fillId="0" borderId="10" xfId="0" applyFont="1" applyBorder="1" applyAlignment="1">
      <alignment vertical="center"/>
    </xf>
    <xf numFmtId="0" fontId="21" fillId="0" borderId="14" xfId="0" applyFont="1" applyBorder="1" applyAlignment="1">
      <alignment vertical="center" wrapText="1"/>
    </xf>
    <xf numFmtId="0" fontId="21" fillId="0" borderId="10" xfId="0" applyFont="1" applyBorder="1" applyAlignment="1">
      <alignment horizontal="left" vertical="center"/>
    </xf>
    <xf numFmtId="0" fontId="25" fillId="0" borderId="16" xfId="0" applyFont="1" applyBorder="1" applyAlignment="1">
      <alignment vertical="center"/>
    </xf>
    <xf numFmtId="174" fontId="6" fillId="0" borderId="3" xfId="0" applyNumberFormat="1" applyFont="1" applyBorder="1" applyAlignment="1">
      <alignment vertical="center"/>
    </xf>
    <xf numFmtId="167" fontId="0" fillId="0" borderId="3" xfId="0" applyNumberFormat="1" applyBorder="1" applyAlignment="1">
      <alignment vertical="center"/>
    </xf>
    <xf numFmtId="0" fontId="0" fillId="0" borderId="15" xfId="0" applyBorder="1" applyAlignment="1">
      <alignment horizontal="right" vertical="center"/>
    </xf>
    <xf numFmtId="167" fontId="25" fillId="0" borderId="13" xfId="0" applyNumberFormat="1" applyFont="1" applyBorder="1" applyAlignment="1">
      <alignment horizontal="center" vertical="center"/>
    </xf>
    <xf numFmtId="0" fontId="25" fillId="0" borderId="15" xfId="0" applyFont="1" applyBorder="1" applyAlignment="1">
      <alignment horizontal="right" vertical="center"/>
    </xf>
    <xf numFmtId="165" fontId="25" fillId="0" borderId="13" xfId="0" applyNumberFormat="1" applyFont="1" applyBorder="1" applyAlignment="1">
      <alignment horizontal="center" vertical="center"/>
    </xf>
    <xf numFmtId="165" fontId="17" fillId="7" borderId="14" xfId="0" applyNumberFormat="1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35" fillId="0" borderId="7" xfId="0" applyFont="1" applyBorder="1" applyAlignment="1">
      <alignment horizontal="center" vertical="center"/>
    </xf>
    <xf numFmtId="3" fontId="35" fillId="0" borderId="7" xfId="0" applyNumberFormat="1" applyFont="1" applyBorder="1" applyAlignment="1">
      <alignment horizontal="center" vertical="center"/>
    </xf>
    <xf numFmtId="0" fontId="35" fillId="0" borderId="7" xfId="0" applyFont="1" applyBorder="1" applyAlignment="1">
      <alignment vertical="center"/>
    </xf>
    <xf numFmtId="0" fontId="37" fillId="0" borderId="7" xfId="0" applyFont="1" applyBorder="1"/>
    <xf numFmtId="0" fontId="35" fillId="0" borderId="7" xfId="0" applyFont="1" applyBorder="1" applyAlignment="1">
      <alignment horizontal="center"/>
    </xf>
    <xf numFmtId="10" fontId="35" fillId="0" borderId="7" xfId="0" applyNumberFormat="1" applyFont="1" applyBorder="1" applyAlignment="1">
      <alignment horizontal="center" vertical="center"/>
    </xf>
    <xf numFmtId="10" fontId="35" fillId="7" borderId="7" xfId="0" applyNumberFormat="1" applyFont="1" applyFill="1" applyBorder="1" applyAlignment="1">
      <alignment horizontal="center" vertical="center"/>
    </xf>
    <xf numFmtId="0" fontId="35" fillId="7" borderId="7" xfId="0" applyFont="1" applyFill="1" applyBorder="1" applyAlignment="1">
      <alignment horizontal="center" vertical="center"/>
    </xf>
    <xf numFmtId="2" fontId="35" fillId="0" borderId="7" xfId="0" applyNumberFormat="1" applyFont="1" applyBorder="1" applyAlignment="1">
      <alignment horizontal="center" vertical="center"/>
    </xf>
    <xf numFmtId="2" fontId="35" fillId="7" borderId="7" xfId="0" applyNumberFormat="1" applyFont="1" applyFill="1" applyBorder="1" applyAlignment="1">
      <alignment horizontal="center" vertical="center"/>
    </xf>
    <xf numFmtId="0" fontId="19" fillId="10" borderId="12" xfId="0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right"/>
    </xf>
    <xf numFmtId="2" fontId="0" fillId="0" borderId="7" xfId="0" applyNumberFormat="1" applyBorder="1" applyAlignment="1">
      <alignment horizontal="center"/>
    </xf>
    <xf numFmtId="4" fontId="6" fillId="0" borderId="3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vertical="center" wrapText="1"/>
    </xf>
    <xf numFmtId="0" fontId="0" fillId="0" borderId="7" xfId="0" applyBorder="1" applyAlignment="1">
      <alignment horizontal="center"/>
    </xf>
    <xf numFmtId="10" fontId="6" fillId="0" borderId="3" xfId="0" applyNumberFormat="1" applyFont="1" applyBorder="1" applyAlignment="1">
      <alignment horizontal="right" vertical="center" wrapText="1"/>
    </xf>
    <xf numFmtId="0" fontId="25" fillId="10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right"/>
    </xf>
    <xf numFmtId="0" fontId="19" fillId="14" borderId="3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9" fontId="0" fillId="0" borderId="7" xfId="0" applyNumberFormat="1" applyBorder="1" applyAlignment="1">
      <alignment horizontal="center"/>
    </xf>
    <xf numFmtId="4" fontId="19" fillId="14" borderId="3" xfId="0" applyNumberFormat="1" applyFont="1" applyFill="1" applyBorder="1" applyAlignment="1">
      <alignment horizontal="center" vertical="center" wrapText="1"/>
    </xf>
    <xf numFmtId="167" fontId="6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right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5" fontId="25" fillId="0" borderId="3" xfId="0" applyNumberFormat="1" applyFont="1" applyBorder="1" applyAlignment="1">
      <alignment horizontal="right" vertical="center" wrapText="1"/>
    </xf>
    <xf numFmtId="0" fontId="0" fillId="0" borderId="3" xfId="0" applyBorder="1"/>
    <xf numFmtId="9" fontId="0" fillId="7" borderId="7" xfId="0" applyNumberFormat="1" applyFill="1" applyBorder="1" applyAlignment="1">
      <alignment horizontal="center"/>
    </xf>
    <xf numFmtId="167" fontId="6" fillId="0" borderId="3" xfId="0" applyNumberFormat="1" applyFont="1" applyBorder="1" applyAlignment="1">
      <alignment horizontal="right" vertical="center" wrapText="1"/>
    </xf>
    <xf numFmtId="177" fontId="6" fillId="0" borderId="3" xfId="0" applyNumberFormat="1" applyFont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9" fontId="0" fillId="0" borderId="7" xfId="0" applyNumberForma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65" fontId="39" fillId="10" borderId="3" xfId="0" applyNumberFormat="1" applyFont="1" applyFill="1" applyBorder="1" applyAlignment="1">
      <alignment vertical="center" wrapText="1"/>
    </xf>
    <xf numFmtId="0" fontId="19" fillId="10" borderId="3" xfId="0" applyFont="1" applyFill="1" applyBorder="1" applyAlignment="1">
      <alignment horizontal="center" vertical="center"/>
    </xf>
    <xf numFmtId="0" fontId="40" fillId="7" borderId="0" xfId="0" applyFont="1" applyFill="1" applyAlignment="1">
      <alignment horizontal="center" vertical="center"/>
    </xf>
    <xf numFmtId="178" fontId="6" fillId="0" borderId="3" xfId="0" applyNumberFormat="1" applyFont="1" applyBorder="1" applyAlignment="1">
      <alignment horizontal="right" vertical="center" wrapText="1"/>
    </xf>
    <xf numFmtId="4" fontId="6" fillId="0" borderId="17" xfId="0" applyNumberFormat="1" applyFont="1" applyBorder="1" applyAlignment="1">
      <alignment horizontal="right" vertical="center" wrapText="1"/>
    </xf>
    <xf numFmtId="4" fontId="6" fillId="0" borderId="13" xfId="0" applyNumberFormat="1" applyFont="1" applyBorder="1" applyAlignment="1">
      <alignment vertical="center" wrapText="1"/>
    </xf>
    <xf numFmtId="10" fontId="6" fillId="0" borderId="17" xfId="0" applyNumberFormat="1" applyFont="1" applyBorder="1" applyAlignment="1">
      <alignment horizontal="right" vertical="center" wrapText="1"/>
    </xf>
    <xf numFmtId="0" fontId="25" fillId="10" borderId="17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65" fontId="6" fillId="0" borderId="13" xfId="0" applyNumberFormat="1" applyFont="1" applyBorder="1" applyAlignment="1">
      <alignment horizontal="right" vertical="center" wrapText="1"/>
    </xf>
    <xf numFmtId="0" fontId="25" fillId="0" borderId="15" xfId="0" applyFont="1" applyBorder="1" applyAlignment="1">
      <alignment horizontal="center" vertical="center" wrapText="1"/>
    </xf>
    <xf numFmtId="167" fontId="25" fillId="0" borderId="15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center" vertical="center" wrapText="1"/>
    </xf>
    <xf numFmtId="0" fontId="19" fillId="10" borderId="1" xfId="0" applyFont="1" applyFill="1" applyBorder="1" applyAlignment="1">
      <alignment horizontal="center" vertical="center"/>
    </xf>
    <xf numFmtId="0" fontId="21" fillId="7" borderId="6" xfId="0" applyFont="1" applyFill="1" applyBorder="1" applyAlignment="1">
      <alignment horizontal="center" vertical="center"/>
    </xf>
    <xf numFmtId="4" fontId="6" fillId="0" borderId="21" xfId="0" applyNumberFormat="1" applyFont="1" applyBorder="1" applyAlignment="1">
      <alignment vertical="center" wrapText="1"/>
    </xf>
    <xf numFmtId="0" fontId="25" fillId="10" borderId="22" xfId="0" applyFont="1" applyFill="1" applyBorder="1" applyAlignment="1">
      <alignment horizontal="center" vertical="center" wrapText="1"/>
    </xf>
    <xf numFmtId="4" fontId="19" fillId="14" borderId="4" xfId="0" applyNumberFormat="1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right" vertical="center" wrapText="1"/>
    </xf>
    <xf numFmtId="165" fontId="25" fillId="0" borderId="4" xfId="0" applyNumberFormat="1" applyFont="1" applyBorder="1" applyAlignment="1">
      <alignment horizontal="right" vertical="center" wrapText="1"/>
    </xf>
    <xf numFmtId="0" fontId="25" fillId="0" borderId="22" xfId="0" applyFont="1" applyBorder="1" applyAlignment="1">
      <alignment horizontal="center" vertical="center" wrapText="1"/>
    </xf>
    <xf numFmtId="167" fontId="25" fillId="0" borderId="21" xfId="0" applyNumberFormat="1" applyFont="1" applyBorder="1" applyAlignment="1">
      <alignment horizontal="right" vertical="center" wrapText="1"/>
    </xf>
    <xf numFmtId="165" fontId="39" fillId="10" borderId="4" xfId="0" applyNumberFormat="1" applyFont="1" applyFill="1" applyBorder="1" applyAlignment="1">
      <alignment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165" fontId="39" fillId="10" borderId="9" xfId="0" applyNumberFormat="1" applyFont="1" applyFill="1" applyBorder="1" applyAlignment="1">
      <alignment vertical="center" wrapText="1"/>
    </xf>
    <xf numFmtId="4" fontId="0" fillId="0" borderId="26" xfId="2" applyNumberFormat="1" applyFont="1" applyBorder="1" applyAlignment="1" applyProtection="1">
      <alignment horizontal="right" vertical="center" wrapText="1"/>
    </xf>
    <xf numFmtId="4" fontId="0" fillId="0" borderId="27" xfId="2" applyNumberFormat="1" applyFont="1" applyBorder="1" applyAlignment="1" applyProtection="1">
      <alignment vertical="center" wrapText="1"/>
    </xf>
    <xf numFmtId="10" fontId="0" fillId="0" borderId="26" xfId="2" applyNumberFormat="1" applyFont="1" applyBorder="1" applyAlignment="1" applyProtection="1">
      <alignment horizontal="right" vertical="center" wrapText="1"/>
    </xf>
    <xf numFmtId="0" fontId="42" fillId="0" borderId="0" xfId="0" applyFont="1"/>
    <xf numFmtId="10" fontId="0" fillId="0" borderId="28" xfId="2" applyNumberFormat="1" applyFont="1" applyBorder="1" applyAlignment="1" applyProtection="1">
      <alignment horizontal="right" vertical="center" wrapText="1"/>
    </xf>
    <xf numFmtId="4" fontId="0" fillId="0" borderId="20" xfId="2" applyNumberFormat="1" applyFont="1" applyBorder="1" applyAlignment="1" applyProtection="1">
      <alignment vertical="center" wrapText="1"/>
    </xf>
    <xf numFmtId="0" fontId="0" fillId="0" borderId="29" xfId="3" applyFont="1" applyBorder="1" applyAlignment="1">
      <alignment horizontal="center" vertical="center" wrapText="1"/>
    </xf>
    <xf numFmtId="0" fontId="0" fillId="0" borderId="10" xfId="3" applyFont="1" applyBorder="1" applyAlignment="1">
      <alignment horizontal="center" vertical="center" wrapText="1"/>
    </xf>
    <xf numFmtId="179" fontId="14" fillId="0" borderId="10" xfId="3" applyNumberFormat="1" applyFont="1" applyBorder="1" applyAlignment="1">
      <alignment horizontal="right" vertical="center" wrapText="1"/>
    </xf>
    <xf numFmtId="165" fontId="14" fillId="0" borderId="10" xfId="3" applyNumberFormat="1" applyFont="1" applyBorder="1" applyAlignment="1">
      <alignment horizontal="right" vertical="center" wrapText="1"/>
    </xf>
    <xf numFmtId="165" fontId="1" fillId="0" borderId="31" xfId="3" applyNumberFormat="1" applyBorder="1" applyAlignment="1">
      <alignment horizontal="right" vertical="center" wrapText="1"/>
    </xf>
    <xf numFmtId="165" fontId="41" fillId="0" borderId="4" xfId="3" applyNumberFormat="1" applyFont="1" applyBorder="1" applyAlignment="1">
      <alignment horizontal="right" vertical="center" wrapText="1"/>
    </xf>
    <xf numFmtId="0" fontId="0" fillId="0" borderId="30" xfId="3" applyFont="1" applyBorder="1" applyAlignment="1">
      <alignment horizontal="center" vertical="center" wrapText="1"/>
    </xf>
    <xf numFmtId="176" fontId="14" fillId="0" borderId="30" xfId="3" applyNumberFormat="1" applyFont="1" applyBorder="1" applyAlignment="1">
      <alignment horizontal="right" vertical="center" wrapText="1"/>
    </xf>
    <xf numFmtId="165" fontId="1" fillId="0" borderId="30" xfId="3" applyNumberFormat="1" applyBorder="1" applyAlignment="1">
      <alignment horizontal="right" vertical="center" wrapText="1"/>
    </xf>
    <xf numFmtId="165" fontId="1" fillId="0" borderId="9" xfId="3" applyNumberFormat="1" applyBorder="1" applyAlignment="1">
      <alignment horizontal="right" vertical="center" wrapText="1"/>
    </xf>
    <xf numFmtId="0" fontId="1" fillId="0" borderId="32" xfId="3" applyBorder="1" applyAlignment="1">
      <alignment horizontal="center" vertical="center" wrapText="1"/>
    </xf>
    <xf numFmtId="0" fontId="1" fillId="0" borderId="19" xfId="3" applyBorder="1" applyAlignment="1">
      <alignment horizontal="center" vertical="center" wrapText="1"/>
    </xf>
    <xf numFmtId="176" fontId="14" fillId="0" borderId="19" xfId="3" applyNumberFormat="1" applyFont="1" applyBorder="1" applyAlignment="1">
      <alignment horizontal="right" vertical="center" wrapText="1"/>
    </xf>
    <xf numFmtId="165" fontId="1" fillId="0" borderId="33" xfId="5" applyNumberFormat="1" applyBorder="1" applyAlignment="1">
      <alignment horizontal="right" vertical="center" wrapText="1"/>
    </xf>
    <xf numFmtId="165" fontId="1" fillId="0" borderId="2" xfId="3" applyNumberFormat="1" applyBorder="1" applyAlignment="1">
      <alignment horizontal="right" vertical="center" wrapText="1"/>
    </xf>
    <xf numFmtId="4" fontId="1" fillId="0" borderId="30" xfId="3" applyNumberFormat="1" applyBorder="1" applyAlignment="1">
      <alignment horizontal="right" vertical="center" wrapText="1"/>
    </xf>
    <xf numFmtId="165" fontId="0" fillId="0" borderId="9" xfId="1" applyNumberFormat="1" applyFont="1" applyBorder="1" applyAlignment="1" applyProtection="1">
      <alignment horizontal="right" vertical="center" wrapText="1"/>
    </xf>
    <xf numFmtId="0" fontId="41" fillId="0" borderId="22" xfId="3" applyFont="1" applyBorder="1" applyAlignment="1">
      <alignment horizontal="center" vertical="center" wrapText="1"/>
    </xf>
    <xf numFmtId="0" fontId="41" fillId="0" borderId="15" xfId="3" applyFont="1" applyBorder="1" applyAlignment="1">
      <alignment horizontal="center" vertical="center" wrapText="1"/>
    </xf>
    <xf numFmtId="176" fontId="41" fillId="0" borderId="21" xfId="3" applyNumberFormat="1" applyFont="1" applyBorder="1" applyAlignment="1">
      <alignment horizontal="right" vertical="center" wrapText="1"/>
    </xf>
    <xf numFmtId="0" fontId="43" fillId="0" borderId="23" xfId="4" applyFont="1" applyBorder="1" applyAlignment="1">
      <alignment horizontal="center" vertical="center" wrapText="1"/>
    </xf>
    <xf numFmtId="0" fontId="43" fillId="0" borderId="0" xfId="4" applyFont="1" applyAlignment="1">
      <alignment horizontal="center" vertical="center" wrapText="1"/>
    </xf>
    <xf numFmtId="0" fontId="43" fillId="0" borderId="24" xfId="4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21" fillId="0" borderId="0" xfId="0" applyFont="1"/>
    <xf numFmtId="173" fontId="39" fillId="0" borderId="0" xfId="0" applyNumberFormat="1" applyFont="1" applyAlignment="1">
      <alignment horizontal="center" vertical="center"/>
    </xf>
    <xf numFmtId="0" fontId="25" fillId="9" borderId="3" xfId="0" applyFont="1" applyFill="1" applyBorder="1" applyAlignment="1">
      <alignment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165" fontId="25" fillId="0" borderId="3" xfId="0" applyNumberFormat="1" applyFont="1" applyBorder="1" applyAlignment="1">
      <alignment horizontal="center" vertical="center" wrapText="1"/>
    </xf>
    <xf numFmtId="10" fontId="25" fillId="10" borderId="3" xfId="0" applyNumberFormat="1" applyFont="1" applyFill="1" applyBorder="1" applyAlignment="1">
      <alignment horizontal="center" vertical="center" wrapText="1"/>
    </xf>
    <xf numFmtId="0" fontId="25" fillId="10" borderId="3" xfId="0" applyFont="1" applyFill="1" applyBorder="1" applyAlignment="1">
      <alignment horizontal="right" vertical="center" wrapText="1"/>
    </xf>
    <xf numFmtId="0" fontId="25" fillId="10" borderId="3" xfId="0" applyFont="1" applyFill="1" applyBorder="1" applyAlignment="1">
      <alignment vertical="center" wrapText="1"/>
    </xf>
    <xf numFmtId="174" fontId="6" fillId="0" borderId="3" xfId="0" applyNumberFormat="1" applyFont="1" applyBorder="1" applyAlignment="1">
      <alignment horizontal="right" vertical="center" wrapText="1"/>
    </xf>
    <xf numFmtId="165" fontId="25" fillId="9" borderId="3" xfId="0" applyNumberFormat="1" applyFont="1" applyFill="1" applyBorder="1" applyAlignment="1">
      <alignment horizontal="center" vertical="center" wrapText="1"/>
    </xf>
    <xf numFmtId="165" fontId="6" fillId="7" borderId="3" xfId="0" applyNumberFormat="1" applyFont="1" applyFill="1" applyBorder="1" applyAlignment="1">
      <alignment wrapText="1"/>
    </xf>
    <xf numFmtId="177" fontId="6" fillId="0" borderId="0" xfId="0" applyNumberFormat="1" applyFont="1" applyAlignment="1">
      <alignment horizontal="center" vertical="center" wrapText="1"/>
    </xf>
    <xf numFmtId="177" fontId="6" fillId="7" borderId="3" xfId="0" applyNumberFormat="1" applyFont="1" applyFill="1" applyBorder="1" applyAlignment="1">
      <alignment horizontal="center" wrapText="1"/>
    </xf>
    <xf numFmtId="177" fontId="6" fillId="7" borderId="3" xfId="0" applyNumberFormat="1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0" borderId="0" xfId="0" applyFont="1"/>
    <xf numFmtId="165" fontId="6" fillId="7" borderId="3" xfId="0" applyNumberFormat="1" applyFont="1" applyFill="1" applyBorder="1" applyAlignment="1">
      <alignment vertical="center" wrapText="1"/>
    </xf>
    <xf numFmtId="0" fontId="6" fillId="7" borderId="3" xfId="0" applyFont="1" applyFill="1" applyBorder="1" applyAlignment="1">
      <alignment horizontal="center" wrapText="1"/>
    </xf>
    <xf numFmtId="0" fontId="6" fillId="7" borderId="3" xfId="0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45" fillId="0" borderId="0" xfId="0" applyFont="1" applyAlignment="1">
      <alignment horizontal="center" vertical="center" wrapText="1"/>
    </xf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horizontal="right" vertical="center" wrapText="1"/>
    </xf>
    <xf numFmtId="0" fontId="46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right" vertical="center" wrapText="1"/>
    </xf>
    <xf numFmtId="0" fontId="6" fillId="2" borderId="0" xfId="0" applyFont="1" applyFill="1"/>
    <xf numFmtId="0" fontId="38" fillId="0" borderId="0" xfId="0" applyFont="1" applyAlignment="1">
      <alignment horizontal="center" vertical="center" wrapText="1"/>
    </xf>
    <xf numFmtId="167" fontId="38" fillId="0" borderId="0" xfId="0" applyNumberFormat="1" applyFont="1" applyAlignment="1">
      <alignment horizontal="center" vertical="center" wrapText="1"/>
    </xf>
    <xf numFmtId="10" fontId="25" fillId="10" borderId="3" xfId="0" applyNumberFormat="1" applyFont="1" applyFill="1" applyBorder="1" applyAlignment="1">
      <alignment vertical="center" wrapText="1"/>
    </xf>
    <xf numFmtId="177" fontId="6" fillId="7" borderId="0" xfId="0" applyNumberFormat="1" applyFont="1" applyFill="1" applyAlignment="1">
      <alignment horizontal="center" vertical="center" wrapText="1"/>
    </xf>
    <xf numFmtId="165" fontId="6" fillId="0" borderId="3" xfId="0" applyNumberFormat="1" applyFont="1" applyBorder="1" applyAlignment="1">
      <alignment horizontal="right" vertical="center"/>
    </xf>
    <xf numFmtId="165" fontId="6" fillId="7" borderId="3" xfId="0" applyNumberFormat="1" applyFont="1" applyFill="1" applyBorder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177" fontId="6" fillId="0" borderId="0" xfId="0" applyNumberFormat="1" applyFont="1" applyAlignment="1">
      <alignment horizontal="right" vertical="center" wrapText="1"/>
    </xf>
    <xf numFmtId="0" fontId="0" fillId="16" borderId="0" xfId="0" applyFill="1"/>
    <xf numFmtId="0" fontId="0" fillId="16" borderId="0" xfId="0" applyFill="1" applyAlignment="1">
      <alignment horizontal="center"/>
    </xf>
    <xf numFmtId="0" fontId="0" fillId="16" borderId="0" xfId="0" applyFill="1" applyAlignment="1">
      <alignment horizontal="right"/>
    </xf>
    <xf numFmtId="0" fontId="47" fillId="9" borderId="7" xfId="0" applyFont="1" applyFill="1" applyBorder="1" applyAlignment="1">
      <alignment horizontal="center" vertical="center"/>
    </xf>
    <xf numFmtId="0" fontId="28" fillId="9" borderId="7" xfId="0" applyFont="1" applyFill="1" applyBorder="1" applyAlignment="1">
      <alignment horizontal="center" vertical="center" wrapText="1"/>
    </xf>
    <xf numFmtId="181" fontId="29" fillId="9" borderId="7" xfId="0" applyNumberFormat="1" applyFont="1" applyFill="1" applyBorder="1" applyAlignment="1">
      <alignment horizontal="center" vertical="center" wrapText="1"/>
    </xf>
    <xf numFmtId="4" fontId="28" fillId="2" borderId="7" xfId="0" applyNumberFormat="1" applyFont="1" applyFill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165" fontId="6" fillId="0" borderId="7" xfId="0" applyNumberFormat="1" applyFont="1" applyBorder="1" applyAlignment="1">
      <alignment horizontal="center" vertical="center"/>
    </xf>
    <xf numFmtId="0" fontId="13" fillId="7" borderId="0" xfId="0" applyFont="1" applyFill="1" applyAlignment="1">
      <alignment horizontal="center" vertical="center"/>
    </xf>
    <xf numFmtId="0" fontId="6" fillId="0" borderId="7" xfId="0" applyFont="1" applyBorder="1" applyAlignment="1">
      <alignment horizontal="center" wrapText="1"/>
    </xf>
    <xf numFmtId="174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4" fontId="6" fillId="0" borderId="7" xfId="0" applyNumberFormat="1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6" fillId="0" borderId="7" xfId="0" applyFont="1" applyBorder="1"/>
    <xf numFmtId="0" fontId="6" fillId="0" borderId="7" xfId="0" applyFont="1" applyBorder="1" applyAlignment="1">
      <alignment wrapText="1"/>
    </xf>
    <xf numFmtId="0" fontId="0" fillId="0" borderId="0" xfId="0" applyAlignment="1">
      <alignment vertical="center"/>
    </xf>
    <xf numFmtId="0" fontId="48" fillId="0" borderId="0" xfId="0" applyFont="1" applyAlignment="1">
      <alignment horizontal="left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horizontal="center" vertical="center"/>
    </xf>
    <xf numFmtId="0" fontId="6" fillId="0" borderId="7" xfId="0" applyFont="1" applyBorder="1" applyAlignment="1">
      <alignment horizontal="left" wrapText="1"/>
    </xf>
    <xf numFmtId="0" fontId="6" fillId="7" borderId="7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left" vertical="center" wrapText="1"/>
    </xf>
    <xf numFmtId="182" fontId="6" fillId="7" borderId="7" xfId="0" applyNumberFormat="1" applyFont="1" applyFill="1" applyBorder="1" applyAlignment="1">
      <alignment horizontal="center" vertical="center"/>
    </xf>
    <xf numFmtId="0" fontId="6" fillId="7" borderId="7" xfId="0" applyFont="1" applyFill="1" applyBorder="1" applyAlignment="1">
      <alignment wrapText="1"/>
    </xf>
    <xf numFmtId="0" fontId="6" fillId="7" borderId="7" xfId="0" applyFont="1" applyFill="1" applyBorder="1" applyAlignment="1">
      <alignment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vertical="center"/>
    </xf>
    <xf numFmtId="182" fontId="14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47" fillId="17" borderId="17" xfId="0" applyFont="1" applyFill="1" applyBorder="1" applyAlignment="1">
      <alignment horizontal="center" vertical="center"/>
    </xf>
    <xf numFmtId="0" fontId="49" fillId="18" borderId="3" xfId="0" applyFont="1" applyFill="1" applyBorder="1" applyAlignment="1">
      <alignment horizontal="center"/>
    </xf>
    <xf numFmtId="0" fontId="0" fillId="19" borderId="3" xfId="0" applyFill="1" applyBorder="1" applyAlignment="1">
      <alignment horizontal="center"/>
    </xf>
    <xf numFmtId="182" fontId="0" fillId="19" borderId="3" xfId="0" applyNumberFormat="1" applyFill="1" applyBorder="1" applyAlignment="1">
      <alignment horizontal="center"/>
    </xf>
    <xf numFmtId="182" fontId="0" fillId="19" borderId="3" xfId="0" applyNumberFormat="1" applyFill="1" applyBorder="1" applyAlignment="1">
      <alignment horizontal="center" wrapText="1"/>
    </xf>
    <xf numFmtId="0" fontId="0" fillId="0" borderId="3" xfId="0" applyBorder="1" applyAlignment="1">
      <alignment horizontal="center"/>
    </xf>
    <xf numFmtId="173" fontId="0" fillId="0" borderId="3" xfId="0" applyNumberFormat="1" applyBorder="1" applyAlignment="1">
      <alignment horizontal="center"/>
    </xf>
    <xf numFmtId="182" fontId="0" fillId="0" borderId="3" xfId="0" applyNumberFormat="1" applyBorder="1" applyAlignment="1">
      <alignment horizontal="center"/>
    </xf>
    <xf numFmtId="0" fontId="51" fillId="0" borderId="0" xfId="0" applyFont="1"/>
    <xf numFmtId="165" fontId="50" fillId="7" borderId="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82" fontId="50" fillId="7" borderId="3" xfId="0" applyNumberFormat="1" applyFont="1" applyFill="1" applyBorder="1" applyAlignment="1">
      <alignment horizontal="center"/>
    </xf>
    <xf numFmtId="182" fontId="0" fillId="0" borderId="7" xfId="0" applyNumberFormat="1" applyBorder="1" applyAlignment="1">
      <alignment horizontal="center"/>
    </xf>
    <xf numFmtId="0" fontId="52" fillId="0" borderId="3" xfId="0" applyFont="1" applyBorder="1" applyAlignment="1">
      <alignment horizontal="left"/>
    </xf>
    <xf numFmtId="0" fontId="53" fillId="0" borderId="0" xfId="0" applyFont="1" applyAlignment="1">
      <alignment horizontal="left"/>
    </xf>
    <xf numFmtId="182" fontId="0" fillId="0" borderId="0" xfId="0" applyNumberFormat="1" applyAlignment="1">
      <alignment horizontal="center"/>
    </xf>
    <xf numFmtId="165" fontId="0" fillId="0" borderId="0" xfId="0" applyNumberFormat="1" applyAlignment="1">
      <alignment horizontal="left"/>
    </xf>
    <xf numFmtId="0" fontId="50" fillId="0" borderId="0" xfId="0" applyFont="1" applyAlignment="1">
      <alignment horizontal="center"/>
    </xf>
    <xf numFmtId="0" fontId="0" fillId="19" borderId="7" xfId="0" applyFill="1" applyBorder="1" applyAlignment="1">
      <alignment horizontal="center"/>
    </xf>
    <xf numFmtId="182" fontId="0" fillId="19" borderId="7" xfId="0" applyNumberFormat="1" applyFill="1" applyBorder="1" applyAlignment="1">
      <alignment horizontal="center"/>
    </xf>
    <xf numFmtId="173" fontId="0" fillId="0" borderId="7" xfId="0" applyNumberFormat="1" applyBorder="1" applyAlignment="1">
      <alignment horizontal="center"/>
    </xf>
    <xf numFmtId="182" fontId="50" fillId="7" borderId="7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wrapText="1"/>
    </xf>
    <xf numFmtId="173" fontId="0" fillId="0" borderId="3" xfId="0" applyNumberFormat="1" applyBorder="1" applyAlignment="1">
      <alignment horizontal="center" vertical="center"/>
    </xf>
    <xf numFmtId="182" fontId="0" fillId="0" borderId="7" xfId="0" applyNumberFormat="1" applyBorder="1" applyAlignment="1">
      <alignment horizontal="center" vertical="center"/>
    </xf>
    <xf numFmtId="0" fontId="49" fillId="18" borderId="3" xfId="0" applyFont="1" applyFill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7" xfId="0" applyBorder="1" applyAlignment="1">
      <alignment wrapText="1"/>
    </xf>
    <xf numFmtId="0" fontId="33" fillId="0" borderId="0" xfId="0" applyFont="1" applyAlignment="1">
      <alignment vertical="center"/>
    </xf>
    <xf numFmtId="0" fontId="33" fillId="7" borderId="0" xfId="0" applyFont="1" applyFill="1" applyAlignment="1">
      <alignment vertical="center"/>
    </xf>
    <xf numFmtId="0" fontId="28" fillId="16" borderId="3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3" fillId="0" borderId="3" xfId="0" applyFont="1" applyBorder="1" applyAlignment="1">
      <alignment horizontal="center"/>
    </xf>
    <xf numFmtId="2" fontId="33" fillId="0" borderId="3" xfId="0" applyNumberFormat="1" applyFont="1" applyBorder="1" applyAlignment="1">
      <alignment horizontal="left"/>
    </xf>
    <xf numFmtId="0" fontId="33" fillId="0" borderId="3" xfId="0" applyFont="1" applyBorder="1" applyAlignment="1">
      <alignment horizontal="left" wrapText="1"/>
    </xf>
    <xf numFmtId="0" fontId="0" fillId="6" borderId="0" xfId="0" applyFill="1"/>
    <xf numFmtId="0" fontId="33" fillId="0" borderId="3" xfId="0" applyFont="1" applyBorder="1" applyAlignment="1">
      <alignment horizontal="center" vertical="center"/>
    </xf>
    <xf numFmtId="2" fontId="33" fillId="0" borderId="3" xfId="0" applyNumberFormat="1" applyFont="1" applyBorder="1" applyAlignment="1">
      <alignment horizontal="left" vertical="center"/>
    </xf>
    <xf numFmtId="1" fontId="33" fillId="0" borderId="3" xfId="0" applyNumberFormat="1" applyFont="1" applyBorder="1" applyAlignment="1">
      <alignment horizontal="center"/>
    </xf>
    <xf numFmtId="0" fontId="33" fillId="0" borderId="3" xfId="0" applyFont="1" applyBorder="1" applyAlignment="1">
      <alignment horizontal="left" vertical="center" wrapText="1"/>
    </xf>
    <xf numFmtId="0" fontId="28" fillId="16" borderId="3" xfId="0" applyFont="1" applyFill="1" applyBorder="1" applyAlignment="1">
      <alignment horizontal="center" vertical="center"/>
    </xf>
    <xf numFmtId="0" fontId="33" fillId="0" borderId="3" xfId="0" applyFont="1" applyBorder="1" applyAlignment="1">
      <alignment horizontal="center" wrapText="1"/>
    </xf>
    <xf numFmtId="0" fontId="33" fillId="0" borderId="3" xfId="0" applyFont="1" applyBorder="1" applyAlignment="1">
      <alignment horizontal="center" vertical="center" wrapText="1"/>
    </xf>
    <xf numFmtId="3" fontId="33" fillId="0" borderId="3" xfId="0" applyNumberFormat="1" applyFont="1" applyBorder="1" applyAlignment="1">
      <alignment horizontal="center"/>
    </xf>
    <xf numFmtId="183" fontId="33" fillId="0" borderId="3" xfId="0" applyNumberFormat="1" applyFont="1" applyBorder="1" applyAlignment="1">
      <alignment horizontal="left"/>
    </xf>
    <xf numFmtId="0" fontId="33" fillId="7" borderId="3" xfId="0" applyFont="1" applyFill="1" applyBorder="1"/>
    <xf numFmtId="0" fontId="33" fillId="0" borderId="3" xfId="0" applyFont="1" applyBorder="1"/>
    <xf numFmtId="0" fontId="39" fillId="9" borderId="3" xfId="0" applyFont="1" applyFill="1" applyBorder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vertical="center" wrapText="1"/>
    </xf>
    <xf numFmtId="10" fontId="43" fillId="0" borderId="3" xfId="0" applyNumberFormat="1" applyFont="1" applyBorder="1" applyAlignment="1">
      <alignment horizontal="center" vertical="center"/>
    </xf>
    <xf numFmtId="10" fontId="17" fillId="0" borderId="3" xfId="0" applyNumberFormat="1" applyFont="1" applyBorder="1" applyAlignment="1">
      <alignment horizontal="center" vertical="center"/>
    </xf>
    <xf numFmtId="0" fontId="39" fillId="2" borderId="3" xfId="0" applyFont="1" applyFill="1" applyBorder="1" applyAlignment="1">
      <alignment horizontal="center" vertical="center"/>
    </xf>
    <xf numFmtId="0" fontId="39" fillId="2" borderId="3" xfId="0" applyFont="1" applyFill="1" applyBorder="1" applyAlignment="1">
      <alignment horizontal="center" vertical="center" wrapText="1"/>
    </xf>
    <xf numFmtId="10" fontId="39" fillId="2" borderId="3" xfId="0" applyNumberFormat="1" applyFont="1" applyFill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10" fontId="21" fillId="0" borderId="0" xfId="0" applyNumberFormat="1" applyFont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39" fillId="9" borderId="3" xfId="0" applyFont="1" applyFill="1" applyBorder="1" applyAlignment="1">
      <alignment horizontal="center" vertical="center"/>
    </xf>
    <xf numFmtId="0" fontId="39" fillId="9" borderId="3" xfId="0" applyFont="1" applyFill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10" fontId="6" fillId="0" borderId="36" xfId="0" applyNumberFormat="1" applyFont="1" applyBorder="1" applyAlignment="1">
      <alignment horizontal="center" vertical="center"/>
    </xf>
    <xf numFmtId="10" fontId="39" fillId="9" borderId="3" xfId="0" applyNumberFormat="1" applyFont="1" applyFill="1" applyBorder="1" applyAlignment="1">
      <alignment horizontal="center" vertical="center"/>
    </xf>
    <xf numFmtId="0" fontId="54" fillId="0" borderId="0" xfId="0" applyFont="1" applyAlignment="1">
      <alignment horizontal="center"/>
    </xf>
    <xf numFmtId="10" fontId="49" fillId="0" borderId="0" xfId="0" applyNumberFormat="1" applyFont="1"/>
    <xf numFmtId="0" fontId="51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82" fontId="0" fillId="0" borderId="0" xfId="0" applyNumberFormat="1" applyAlignment="1">
      <alignment horizontal="center" vertical="center"/>
    </xf>
    <xf numFmtId="182" fontId="0" fillId="19" borderId="38" xfId="0" applyNumberFormat="1" applyFill="1" applyBorder="1" applyAlignment="1">
      <alignment horizontal="center" vertical="center" wrapText="1"/>
    </xf>
    <xf numFmtId="2" fontId="57" fillId="21" borderId="38" xfId="7" applyNumberFormat="1" applyFill="1" applyBorder="1" applyAlignment="1">
      <alignment horizontal="center" vertical="center" wrapText="1"/>
    </xf>
    <xf numFmtId="0" fontId="57" fillId="21" borderId="38" xfId="7" applyFill="1" applyBorder="1" applyAlignment="1">
      <alignment horizontal="center" vertical="center" wrapText="1"/>
    </xf>
    <xf numFmtId="0" fontId="57" fillId="0" borderId="38" xfId="7" applyBorder="1" applyAlignment="1">
      <alignment horizontal="center" vertical="center" wrapText="1"/>
    </xf>
    <xf numFmtId="2" fontId="56" fillId="21" borderId="38" xfId="0" applyNumberFormat="1" applyFont="1" applyFill="1" applyBorder="1" applyAlignment="1">
      <alignment horizontal="center" vertical="center" wrapText="1"/>
    </xf>
    <xf numFmtId="49" fontId="57" fillId="21" borderId="38" xfId="7" applyNumberFormat="1" applyFill="1" applyBorder="1" applyAlignment="1">
      <alignment horizontal="center" vertical="center" wrapText="1"/>
    </xf>
    <xf numFmtId="2" fontId="61" fillId="21" borderId="38" xfId="8" applyNumberForma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85" fontId="0" fillId="0" borderId="0" xfId="0" applyNumberFormat="1" applyAlignment="1">
      <alignment horizontal="center" vertical="center"/>
    </xf>
    <xf numFmtId="8" fontId="62" fillId="0" borderId="0" xfId="0" applyNumberFormat="1" applyFont="1"/>
    <xf numFmtId="0" fontId="63" fillId="0" borderId="0" xfId="0" applyFont="1"/>
    <xf numFmtId="0" fontId="63" fillId="0" borderId="0" xfId="0" applyFont="1" applyAlignment="1">
      <alignment vertical="center"/>
    </xf>
    <xf numFmtId="0" fontId="58" fillId="0" borderId="3" xfId="0" applyFont="1" applyBorder="1" applyAlignment="1">
      <alignment horizontal="left" vertical="center" wrapText="1"/>
    </xf>
    <xf numFmtId="0" fontId="64" fillId="10" borderId="3" xfId="0" applyFont="1" applyFill="1" applyBorder="1" applyAlignment="1">
      <alignment horizontal="center" vertical="center" wrapText="1"/>
    </xf>
    <xf numFmtId="0" fontId="58" fillId="0" borderId="3" xfId="0" applyFont="1" applyBorder="1" applyAlignment="1">
      <alignment horizontal="center" vertical="center" wrapText="1"/>
    </xf>
    <xf numFmtId="167" fontId="58" fillId="0" borderId="3" xfId="0" applyNumberFormat="1" applyFont="1" applyBorder="1" applyAlignment="1">
      <alignment horizontal="center" vertical="center" wrapText="1"/>
    </xf>
    <xf numFmtId="183" fontId="58" fillId="0" borderId="38" xfId="3" applyNumberFormat="1" applyFont="1" applyBorder="1" applyAlignment="1">
      <alignment horizontal="right" vertical="center" shrinkToFit="1"/>
    </xf>
    <xf numFmtId="165" fontId="63" fillId="0" borderId="0" xfId="0" applyNumberFormat="1" applyFont="1"/>
    <xf numFmtId="0" fontId="58" fillId="0" borderId="17" xfId="0" applyFont="1" applyBorder="1" applyAlignment="1">
      <alignment horizontal="center" vertical="center" wrapText="1"/>
    </xf>
    <xf numFmtId="0" fontId="59" fillId="0" borderId="0" xfId="0" applyFont="1" applyAlignment="1">
      <alignment horizontal="center" vertical="center" wrapText="1"/>
    </xf>
    <xf numFmtId="10" fontId="58" fillId="0" borderId="3" xfId="0" applyNumberFormat="1" applyFont="1" applyBorder="1" applyAlignment="1">
      <alignment horizontal="center" vertical="center" wrapText="1"/>
    </xf>
    <xf numFmtId="0" fontId="59" fillId="9" borderId="3" xfId="0" applyFont="1" applyFill="1" applyBorder="1" applyAlignment="1">
      <alignment horizontal="left" vertical="center"/>
    </xf>
    <xf numFmtId="0" fontId="58" fillId="0" borderId="3" xfId="0" applyFont="1" applyBorder="1" applyAlignment="1">
      <alignment vertical="center" wrapText="1"/>
    </xf>
    <xf numFmtId="0" fontId="58" fillId="0" borderId="0" xfId="0" applyFont="1"/>
    <xf numFmtId="0" fontId="58" fillId="0" borderId="3" xfId="0" applyFont="1" applyBorder="1"/>
    <xf numFmtId="0" fontId="58" fillId="0" borderId="3" xfId="0" applyFont="1" applyBorder="1" applyAlignment="1">
      <alignment wrapText="1"/>
    </xf>
    <xf numFmtId="184" fontId="58" fillId="0" borderId="3" xfId="0" applyNumberFormat="1" applyFont="1" applyBorder="1" applyAlignment="1">
      <alignment wrapText="1"/>
    </xf>
    <xf numFmtId="0" fontId="64" fillId="0" borderId="3" xfId="0" applyFont="1" applyBorder="1"/>
    <xf numFmtId="0" fontId="58" fillId="0" borderId="3" xfId="0" applyFont="1" applyBorder="1" applyAlignment="1">
      <alignment horizontal="center"/>
    </xf>
    <xf numFmtId="49" fontId="69" fillId="0" borderId="3" xfId="0" applyNumberFormat="1" applyFont="1" applyBorder="1" applyAlignment="1">
      <alignment horizontal="center" vertical="center" wrapText="1"/>
    </xf>
    <xf numFmtId="0" fontId="69" fillId="0" borderId="3" xfId="0" applyFont="1" applyBorder="1" applyAlignment="1">
      <alignment horizontal="center" vertical="center" wrapText="1"/>
    </xf>
    <xf numFmtId="0" fontId="59" fillId="9" borderId="3" xfId="0" applyFont="1" applyFill="1" applyBorder="1" applyAlignment="1">
      <alignment horizontal="center" vertical="center"/>
    </xf>
    <xf numFmtId="10" fontId="58" fillId="0" borderId="3" xfId="0" applyNumberFormat="1" applyFont="1" applyBorder="1"/>
    <xf numFmtId="0" fontId="68" fillId="0" borderId="3" xfId="0" applyFont="1" applyBorder="1" applyAlignment="1">
      <alignment wrapText="1"/>
    </xf>
    <xf numFmtId="184" fontId="68" fillId="0" borderId="3" xfId="0" applyNumberFormat="1" applyFont="1" applyBorder="1" applyAlignment="1">
      <alignment wrapText="1"/>
    </xf>
    <xf numFmtId="3" fontId="58" fillId="0" borderId="3" xfId="0" applyNumberFormat="1" applyFont="1" applyBorder="1" applyAlignment="1">
      <alignment wrapText="1"/>
    </xf>
    <xf numFmtId="0" fontId="64" fillId="0" borderId="3" xfId="0" applyFont="1" applyBorder="1" applyAlignment="1">
      <alignment wrapText="1"/>
    </xf>
    <xf numFmtId="0" fontId="59" fillId="2" borderId="3" xfId="0" applyFont="1" applyFill="1" applyBorder="1" applyAlignment="1">
      <alignment horizontal="left" vertical="center"/>
    </xf>
    <xf numFmtId="10" fontId="59" fillId="2" borderId="3" xfId="0" applyNumberFormat="1" applyFont="1" applyFill="1" applyBorder="1" applyAlignment="1">
      <alignment horizontal="center" vertical="center"/>
    </xf>
    <xf numFmtId="10" fontId="58" fillId="0" borderId="3" xfId="0" applyNumberFormat="1" applyFont="1" applyBorder="1" applyAlignment="1">
      <alignment horizontal="center"/>
    </xf>
    <xf numFmtId="0" fontId="75" fillId="0" borderId="3" xfId="0" applyFont="1" applyBorder="1" applyAlignment="1">
      <alignment wrapText="1"/>
    </xf>
    <xf numFmtId="10" fontId="58" fillId="0" borderId="3" xfId="0" applyNumberFormat="1" applyFont="1" applyBorder="1" applyAlignment="1">
      <alignment horizontal="center" vertical="center"/>
    </xf>
    <xf numFmtId="10" fontId="59" fillId="9" borderId="3" xfId="0" applyNumberFormat="1" applyFont="1" applyFill="1" applyBorder="1" applyAlignment="1">
      <alignment horizontal="center" vertical="center"/>
    </xf>
    <xf numFmtId="0" fontId="72" fillId="0" borderId="3" xfId="0" applyFont="1" applyBorder="1" applyAlignment="1">
      <alignment horizontal="left" vertical="center" wrapText="1"/>
    </xf>
    <xf numFmtId="0" fontId="58" fillId="0" borderId="3" xfId="0" applyFont="1" applyBorder="1" applyAlignment="1">
      <alignment vertical="center"/>
    </xf>
    <xf numFmtId="0" fontId="64" fillId="0" borderId="0" xfId="0" applyFont="1" applyAlignment="1">
      <alignment horizontal="center" vertical="center" wrapText="1"/>
    </xf>
    <xf numFmtId="0" fontId="66" fillId="0" borderId="0" xfId="0" applyFont="1"/>
    <xf numFmtId="173" fontId="64" fillId="0" borderId="3" xfId="0" applyNumberFormat="1" applyFont="1" applyBorder="1" applyAlignment="1">
      <alignment horizontal="center" vertical="center" wrapText="1"/>
    </xf>
    <xf numFmtId="173" fontId="59" fillId="0" borderId="0" xfId="0" applyNumberFormat="1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4" fillId="9" borderId="3" xfId="0" applyFont="1" applyFill="1" applyBorder="1" applyAlignment="1">
      <alignment vertical="center" wrapText="1"/>
    </xf>
    <xf numFmtId="177" fontId="58" fillId="0" borderId="3" xfId="0" applyNumberFormat="1" applyFont="1" applyBorder="1" applyAlignment="1">
      <alignment horizontal="center" vertical="center" wrapText="1"/>
    </xf>
    <xf numFmtId="165" fontId="64" fillId="0" borderId="3" xfId="0" applyNumberFormat="1" applyFont="1" applyBorder="1" applyAlignment="1">
      <alignment horizontal="center" vertical="center" wrapText="1"/>
    </xf>
    <xf numFmtId="10" fontId="64" fillId="10" borderId="3" xfId="0" applyNumberFormat="1" applyFont="1" applyFill="1" applyBorder="1" applyAlignment="1">
      <alignment horizontal="center" vertical="center" wrapText="1"/>
    </xf>
    <xf numFmtId="0" fontId="58" fillId="0" borderId="13" xfId="0" applyFont="1" applyBorder="1" applyAlignment="1">
      <alignment horizontal="center" vertical="center" wrapText="1"/>
    </xf>
    <xf numFmtId="165" fontId="64" fillId="9" borderId="3" xfId="0" applyNumberFormat="1" applyFont="1" applyFill="1" applyBorder="1" applyAlignment="1">
      <alignment horizontal="center" vertical="center" wrapText="1"/>
    </xf>
    <xf numFmtId="177" fontId="58" fillId="0" borderId="0" xfId="0" applyNumberFormat="1" applyFont="1" applyAlignment="1">
      <alignment horizontal="center" vertical="center" wrapText="1"/>
    </xf>
    <xf numFmtId="177" fontId="58" fillId="7" borderId="3" xfId="0" applyNumberFormat="1" applyFont="1" applyFill="1" applyBorder="1" applyAlignment="1">
      <alignment horizontal="center" vertical="center" wrapText="1"/>
    </xf>
    <xf numFmtId="0" fontId="59" fillId="0" borderId="0" xfId="0" applyFont="1"/>
    <xf numFmtId="0" fontId="58" fillId="7" borderId="3" xfId="0" applyFont="1" applyFill="1" applyBorder="1" applyAlignment="1">
      <alignment horizontal="center" wrapText="1"/>
    </xf>
    <xf numFmtId="0" fontId="58" fillId="7" borderId="3" xfId="0" applyFont="1" applyFill="1" applyBorder="1" applyAlignment="1">
      <alignment horizontal="center" vertical="center" wrapText="1"/>
    </xf>
    <xf numFmtId="0" fontId="76" fillId="0" borderId="0" xfId="0" applyFont="1" applyAlignment="1">
      <alignment vertical="center"/>
    </xf>
    <xf numFmtId="0" fontId="77" fillId="0" borderId="0" xfId="0" applyFont="1" applyAlignment="1">
      <alignment horizontal="center" vertical="center" wrapText="1"/>
    </xf>
    <xf numFmtId="0" fontId="70" fillId="0" borderId="0" xfId="0" applyFont="1" applyAlignment="1">
      <alignment horizontal="left" vertical="center" wrapText="1"/>
    </xf>
    <xf numFmtId="0" fontId="70" fillId="0" borderId="0" xfId="0" applyFont="1" applyAlignment="1">
      <alignment horizontal="right" vertical="center" wrapText="1"/>
    </xf>
    <xf numFmtId="0" fontId="78" fillId="0" borderId="0" xfId="0" applyFont="1" applyAlignment="1">
      <alignment horizontal="left" vertical="center" wrapText="1"/>
    </xf>
    <xf numFmtId="0" fontId="66" fillId="0" borderId="0" xfId="0" applyFont="1" applyAlignment="1">
      <alignment horizontal="center" vertical="center" wrapText="1"/>
    </xf>
    <xf numFmtId="0" fontId="66" fillId="0" borderId="0" xfId="0" applyFont="1" applyAlignment="1">
      <alignment horizontal="right" vertical="center" wrapText="1"/>
    </xf>
    <xf numFmtId="0" fontId="64" fillId="0" borderId="0" xfId="0" applyFont="1" applyAlignment="1">
      <alignment horizontal="left" vertical="center" wrapText="1"/>
    </xf>
    <xf numFmtId="0" fontId="64" fillId="0" borderId="0" xfId="0" applyFont="1" applyAlignment="1">
      <alignment horizontal="right" vertical="center" wrapText="1"/>
    </xf>
    <xf numFmtId="0" fontId="58" fillId="2" borderId="0" xfId="0" applyFont="1" applyFill="1"/>
    <xf numFmtId="0" fontId="70" fillId="0" borderId="0" xfId="0" applyFont="1" applyAlignment="1">
      <alignment horizontal="center" vertical="center" wrapText="1"/>
    </xf>
    <xf numFmtId="167" fontId="70" fillId="0" borderId="0" xfId="0" applyNumberFormat="1" applyFont="1" applyAlignment="1">
      <alignment horizontal="center" vertical="center" wrapText="1"/>
    </xf>
    <xf numFmtId="0" fontId="58" fillId="0" borderId="0" xfId="0" applyFont="1" applyAlignment="1">
      <alignment horizontal="left" vertical="center" wrapText="1"/>
    </xf>
    <xf numFmtId="0" fontId="58" fillId="0" borderId="0" xfId="0" applyFont="1" applyAlignment="1">
      <alignment horizontal="center" vertical="center" wrapText="1"/>
    </xf>
    <xf numFmtId="177" fontId="58" fillId="0" borderId="0" xfId="0" applyNumberFormat="1" applyFont="1" applyAlignment="1">
      <alignment horizontal="right" vertical="center" wrapText="1"/>
    </xf>
    <xf numFmtId="0" fontId="63" fillId="16" borderId="0" xfId="0" applyFont="1" applyFill="1"/>
    <xf numFmtId="183" fontId="67" fillId="0" borderId="38" xfId="3" applyNumberFormat="1" applyFont="1" applyBorder="1" applyAlignment="1">
      <alignment horizontal="right" vertical="center" shrinkToFit="1"/>
    </xf>
    <xf numFmtId="0" fontId="58" fillId="0" borderId="12" xfId="0" applyFont="1" applyBorder="1" applyAlignment="1">
      <alignment horizontal="center" vertical="center" wrapText="1"/>
    </xf>
    <xf numFmtId="177" fontId="58" fillId="0" borderId="12" xfId="0" applyNumberFormat="1" applyFont="1" applyBorder="1" applyAlignment="1">
      <alignment horizontal="center" vertical="center" wrapText="1"/>
    </xf>
    <xf numFmtId="0" fontId="58" fillId="0" borderId="38" xfId="0" applyFont="1" applyBorder="1" applyAlignment="1">
      <alignment horizontal="center" vertical="center" wrapText="1"/>
    </xf>
    <xf numFmtId="0" fontId="56" fillId="0" borderId="38" xfId="3" applyFont="1" applyBorder="1" applyAlignment="1">
      <alignment horizontal="center" vertical="center" wrapText="1"/>
    </xf>
    <xf numFmtId="183" fontId="67" fillId="0" borderId="38" xfId="3" applyNumberFormat="1" applyFont="1" applyBorder="1" applyAlignment="1">
      <alignment horizontal="center" vertical="center" shrinkToFit="1"/>
    </xf>
    <xf numFmtId="2" fontId="67" fillId="0" borderId="38" xfId="3" applyNumberFormat="1" applyFont="1" applyBorder="1" applyAlignment="1">
      <alignment horizontal="center" vertical="center" shrinkToFit="1"/>
    </xf>
    <xf numFmtId="185" fontId="56" fillId="0" borderId="38" xfId="6" applyNumberFormat="1" applyFont="1" applyBorder="1" applyAlignment="1">
      <alignment horizontal="center" vertical="center" wrapText="1"/>
    </xf>
    <xf numFmtId="165" fontId="63" fillId="0" borderId="0" xfId="0" applyNumberFormat="1" applyFont="1" applyAlignment="1">
      <alignment horizontal="center" vertical="center"/>
    </xf>
    <xf numFmtId="2" fontId="61" fillId="21" borderId="38" xfId="8" quotePrefix="1" applyNumberFormat="1" applyFill="1" applyBorder="1" applyAlignment="1">
      <alignment horizontal="center" vertical="center" wrapText="1"/>
    </xf>
    <xf numFmtId="0" fontId="67" fillId="0" borderId="0" xfId="3" applyFont="1" applyAlignment="1">
      <alignment horizontal="center" vertical="top"/>
    </xf>
    <xf numFmtId="49" fontId="67" fillId="0" borderId="38" xfId="3" applyNumberFormat="1" applyFont="1" applyBorder="1" applyAlignment="1">
      <alignment horizontal="left" vertical="center" shrinkToFit="1"/>
    </xf>
    <xf numFmtId="0" fontId="64" fillId="10" borderId="14" xfId="0" applyFont="1" applyFill="1" applyBorder="1" applyAlignment="1">
      <alignment horizontal="center" vertical="center" wrapText="1"/>
    </xf>
    <xf numFmtId="0" fontId="58" fillId="0" borderId="40" xfId="0" applyFont="1" applyBorder="1" applyAlignment="1">
      <alignment horizontal="center" vertical="center" wrapText="1"/>
    </xf>
    <xf numFmtId="177" fontId="58" fillId="0" borderId="40" xfId="0" applyNumberFormat="1" applyFont="1" applyBorder="1" applyAlignment="1">
      <alignment horizontal="center" vertical="center" wrapText="1"/>
    </xf>
    <xf numFmtId="0" fontId="58" fillId="2" borderId="44" xfId="0" applyFont="1" applyFill="1" applyBorder="1"/>
    <xf numFmtId="0" fontId="58" fillId="2" borderId="45" xfId="0" applyFont="1" applyFill="1" applyBorder="1"/>
    <xf numFmtId="165" fontId="64" fillId="9" borderId="10" xfId="0" applyNumberFormat="1" applyFont="1" applyFill="1" applyBorder="1" applyAlignment="1">
      <alignment horizontal="center" vertical="center" wrapText="1"/>
    </xf>
    <xf numFmtId="0" fontId="64" fillId="9" borderId="12" xfId="0" applyFont="1" applyFill="1" applyBorder="1" applyAlignment="1">
      <alignment vertical="center" wrapText="1"/>
    </xf>
    <xf numFmtId="0" fontId="61" fillId="0" borderId="38" xfId="8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9" fillId="18" borderId="38" xfId="0" applyFont="1" applyFill="1" applyBorder="1" applyAlignment="1">
      <alignment horizontal="center" vertical="center" wrapText="1"/>
    </xf>
    <xf numFmtId="0" fontId="0" fillId="19" borderId="38" xfId="0" applyFill="1" applyBorder="1" applyAlignment="1">
      <alignment horizontal="center" vertical="center" wrapText="1"/>
    </xf>
    <xf numFmtId="14" fontId="56" fillId="21" borderId="38" xfId="0" applyNumberFormat="1" applyFont="1" applyFill="1" applyBorder="1" applyAlignment="1">
      <alignment horizontal="center" vertical="center" wrapText="1"/>
    </xf>
    <xf numFmtId="185" fontId="56" fillId="21" borderId="38" xfId="6" applyNumberFormat="1" applyFont="1" applyFill="1" applyBorder="1" applyAlignment="1">
      <alignment horizontal="center" vertical="center" wrapText="1"/>
    </xf>
    <xf numFmtId="185" fontId="56" fillId="21" borderId="38" xfId="0" applyNumberFormat="1" applyFont="1" applyFill="1" applyBorder="1" applyAlignment="1">
      <alignment horizontal="center" vertical="center" wrapText="1"/>
    </xf>
    <xf numFmtId="165" fontId="50" fillId="7" borderId="38" xfId="0" applyNumberFormat="1" applyFont="1" applyFill="1" applyBorder="1" applyAlignment="1">
      <alignment horizontal="center" vertical="center" wrapText="1"/>
    </xf>
    <xf numFmtId="182" fontId="50" fillId="7" borderId="38" xfId="0" applyNumberFormat="1" applyFont="1" applyFill="1" applyBorder="1" applyAlignment="1">
      <alignment horizontal="center" vertical="center" wrapText="1"/>
    </xf>
    <xf numFmtId="182" fontId="0" fillId="0" borderId="38" xfId="0" applyNumberFormat="1" applyBorder="1" applyAlignment="1">
      <alignment horizontal="center" vertical="center" wrapText="1"/>
    </xf>
    <xf numFmtId="173" fontId="0" fillId="0" borderId="38" xfId="0" applyNumberFormat="1" applyBorder="1" applyAlignment="1">
      <alignment horizontal="center" vertical="center" wrapText="1"/>
    </xf>
    <xf numFmtId="185" fontId="56" fillId="23" borderId="38" xfId="0" applyNumberFormat="1" applyFont="1" applyFill="1" applyBorder="1" applyAlignment="1">
      <alignment horizontal="center" vertical="center" wrapText="1"/>
    </xf>
    <xf numFmtId="185" fontId="50" fillId="7" borderId="38" xfId="0" applyNumberFormat="1" applyFont="1" applyFill="1" applyBorder="1" applyAlignment="1">
      <alignment horizontal="center" vertical="center" wrapText="1"/>
    </xf>
    <xf numFmtId="185" fontId="0" fillId="0" borderId="38" xfId="0" applyNumberFormat="1" applyBorder="1" applyAlignment="1">
      <alignment horizontal="center" vertical="center" wrapText="1"/>
    </xf>
    <xf numFmtId="14" fontId="0" fillId="0" borderId="38" xfId="0" applyNumberFormat="1" applyBorder="1" applyAlignment="1">
      <alignment horizontal="center" vertical="center" wrapText="1"/>
    </xf>
    <xf numFmtId="4" fontId="56" fillId="21" borderId="38" xfId="0" applyNumberFormat="1" applyFont="1" applyFill="1" applyBorder="1" applyAlignment="1">
      <alignment horizontal="center" vertical="center" wrapText="1"/>
    </xf>
    <xf numFmtId="0" fontId="79" fillId="0" borderId="0" xfId="0" applyFont="1" applyAlignment="1">
      <alignment horizontal="center" vertical="center" wrapText="1"/>
    </xf>
    <xf numFmtId="182" fontId="0" fillId="0" borderId="0" xfId="0" applyNumberFormat="1" applyAlignment="1">
      <alignment horizontal="center" vertical="center" wrapText="1"/>
    </xf>
    <xf numFmtId="2" fontId="64" fillId="10" borderId="38" xfId="0" applyNumberFormat="1" applyFont="1" applyFill="1" applyBorder="1" applyAlignment="1">
      <alignment horizontal="center" vertical="center"/>
    </xf>
    <xf numFmtId="165" fontId="58" fillId="7" borderId="38" xfId="0" applyNumberFormat="1" applyFont="1" applyFill="1" applyBorder="1" applyAlignment="1">
      <alignment vertical="center"/>
    </xf>
    <xf numFmtId="165" fontId="58" fillId="0" borderId="38" xfId="0" applyNumberFormat="1" applyFont="1" applyBorder="1" applyAlignment="1">
      <alignment vertical="center"/>
    </xf>
    <xf numFmtId="0" fontId="56" fillId="0" borderId="38" xfId="0" applyFont="1" applyBorder="1" applyAlignment="1">
      <alignment horizontal="center" vertical="center" wrapText="1"/>
    </xf>
    <xf numFmtId="0" fontId="13" fillId="7" borderId="38" xfId="0" applyFont="1" applyFill="1" applyBorder="1" applyAlignment="1">
      <alignment horizontal="center" vertical="center" wrapText="1"/>
    </xf>
    <xf numFmtId="0" fontId="64" fillId="7" borderId="38" xfId="0" applyFont="1" applyFill="1" applyBorder="1" applyAlignment="1">
      <alignment horizontal="center" vertical="center"/>
    </xf>
    <xf numFmtId="165" fontId="58" fillId="0" borderId="38" xfId="0" applyNumberFormat="1" applyFont="1" applyBorder="1" applyAlignment="1">
      <alignment horizontal="center" vertical="center"/>
    </xf>
    <xf numFmtId="165" fontId="64" fillId="7" borderId="38" xfId="0" applyNumberFormat="1" applyFont="1" applyFill="1" applyBorder="1" applyAlignment="1">
      <alignment horizontal="center" vertical="center"/>
    </xf>
    <xf numFmtId="165" fontId="64" fillId="9" borderId="38" xfId="0" applyNumberFormat="1" applyFont="1" applyFill="1" applyBorder="1" applyAlignment="1">
      <alignment horizontal="center" vertical="center" wrapText="1"/>
    </xf>
    <xf numFmtId="165" fontId="64" fillId="9" borderId="47" xfId="0" applyNumberFormat="1" applyFont="1" applyFill="1" applyBorder="1" applyAlignment="1">
      <alignment horizontal="center" vertical="center" wrapText="1"/>
    </xf>
    <xf numFmtId="188" fontId="50" fillId="7" borderId="38" xfId="0" applyNumberFormat="1" applyFont="1" applyFill="1" applyBorder="1" applyAlignment="1">
      <alignment horizontal="center" vertical="center" wrapText="1"/>
    </xf>
    <xf numFmtId="188" fontId="56" fillId="21" borderId="38" xfId="0" applyNumberFormat="1" applyFont="1" applyFill="1" applyBorder="1" applyAlignment="1">
      <alignment horizontal="center" vertical="center" wrapText="1"/>
    </xf>
    <xf numFmtId="49" fontId="61" fillId="21" borderId="38" xfId="8" applyNumberFormat="1" applyFill="1" applyBorder="1" applyAlignment="1">
      <alignment horizontal="center" vertical="center" wrapText="1"/>
    </xf>
    <xf numFmtId="0" fontId="58" fillId="7" borderId="38" xfId="0" applyFont="1" applyFill="1" applyBorder="1" applyAlignment="1">
      <alignment horizontal="center" vertical="center" wrapText="1"/>
    </xf>
    <xf numFmtId="0" fontId="49" fillId="24" borderId="38" xfId="0" applyFont="1" applyFill="1" applyBorder="1" applyAlignment="1">
      <alignment horizontal="center" vertical="center" wrapText="1"/>
    </xf>
    <xf numFmtId="0" fontId="64" fillId="0" borderId="38" xfId="0" applyFont="1" applyBorder="1"/>
    <xf numFmtId="14" fontId="64" fillId="0" borderId="38" xfId="0" applyNumberFormat="1" applyFont="1" applyBorder="1" applyAlignment="1">
      <alignment horizontal="center" vertical="center" wrapText="1"/>
    </xf>
    <xf numFmtId="0" fontId="58" fillId="7" borderId="38" xfId="0" applyFont="1" applyFill="1" applyBorder="1" applyAlignment="1">
      <alignment horizontal="center" vertical="center"/>
    </xf>
    <xf numFmtId="0" fontId="63" fillId="0" borderId="38" xfId="0" applyFont="1" applyBorder="1" applyAlignment="1">
      <alignment horizontal="center" vertical="center" wrapText="1"/>
    </xf>
    <xf numFmtId="0" fontId="72" fillId="0" borderId="38" xfId="0" applyFont="1" applyBorder="1" applyAlignment="1">
      <alignment horizontal="center" vertical="center" wrapText="1"/>
    </xf>
    <xf numFmtId="186" fontId="72" fillId="0" borderId="38" xfId="0" applyNumberFormat="1" applyFont="1" applyBorder="1" applyAlignment="1">
      <alignment horizontal="center" vertical="center" shrinkToFit="1"/>
    </xf>
    <xf numFmtId="184" fontId="72" fillId="0" borderId="38" xfId="0" applyNumberFormat="1" applyFont="1" applyBorder="1" applyAlignment="1">
      <alignment horizontal="center" vertical="center" shrinkToFit="1"/>
    </xf>
    <xf numFmtId="4" fontId="72" fillId="0" borderId="38" xfId="0" applyNumberFormat="1" applyFont="1" applyBorder="1" applyAlignment="1">
      <alignment horizontal="center" vertical="center" shrinkToFit="1"/>
    </xf>
    <xf numFmtId="0" fontId="64" fillId="7" borderId="38" xfId="0" applyFont="1" applyFill="1" applyBorder="1" applyAlignment="1">
      <alignment horizontal="center" vertical="center" wrapText="1"/>
    </xf>
    <xf numFmtId="165" fontId="58" fillId="0" borderId="38" xfId="0" applyNumberFormat="1" applyFont="1" applyBorder="1" applyAlignment="1">
      <alignment horizontal="center" vertical="center" wrapText="1"/>
    </xf>
    <xf numFmtId="0" fontId="64" fillId="7" borderId="38" xfId="0" applyFont="1" applyFill="1" applyBorder="1" applyAlignment="1">
      <alignment vertical="center"/>
    </xf>
    <xf numFmtId="0" fontId="64" fillId="10" borderId="38" xfId="0" applyFont="1" applyFill="1" applyBorder="1" applyAlignment="1">
      <alignment horizontal="center" vertical="center"/>
    </xf>
    <xf numFmtId="0" fontId="58" fillId="7" borderId="38" xfId="0" applyFont="1" applyFill="1" applyBorder="1" applyAlignment="1">
      <alignment horizontal="left" vertical="center" wrapText="1"/>
    </xf>
    <xf numFmtId="174" fontId="58" fillId="0" borderId="38" xfId="0" applyNumberFormat="1" applyFont="1" applyBorder="1" applyAlignment="1">
      <alignment horizontal="center" vertical="center"/>
    </xf>
    <xf numFmtId="174" fontId="64" fillId="7" borderId="38" xfId="0" applyNumberFormat="1" applyFont="1" applyFill="1" applyBorder="1" applyAlignment="1">
      <alignment horizontal="right" vertical="center"/>
    </xf>
    <xf numFmtId="0" fontId="66" fillId="7" borderId="38" xfId="0" applyFont="1" applyFill="1" applyBorder="1" applyAlignment="1">
      <alignment horizontal="center" vertical="center"/>
    </xf>
    <xf numFmtId="167" fontId="64" fillId="7" borderId="38" xfId="0" applyNumberFormat="1" applyFont="1" applyFill="1" applyBorder="1" applyAlignment="1">
      <alignment horizontal="center" vertical="center"/>
    </xf>
    <xf numFmtId="174" fontId="58" fillId="7" borderId="38" xfId="0" applyNumberFormat="1" applyFont="1" applyFill="1" applyBorder="1" applyAlignment="1">
      <alignment horizontal="center" vertical="center"/>
    </xf>
    <xf numFmtId="165" fontId="58" fillId="7" borderId="38" xfId="0" applyNumberFormat="1" applyFont="1" applyFill="1" applyBorder="1" applyAlignment="1">
      <alignment horizontal="center" vertical="center"/>
    </xf>
    <xf numFmtId="0" fontId="64" fillId="7" borderId="38" xfId="0" applyFont="1" applyFill="1" applyBorder="1" applyAlignment="1">
      <alignment vertical="center" wrapText="1"/>
    </xf>
    <xf numFmtId="0" fontId="64" fillId="7" borderId="38" xfId="0" applyFont="1" applyFill="1" applyBorder="1" applyAlignment="1">
      <alignment horizontal="right" vertical="center"/>
    </xf>
    <xf numFmtId="0" fontId="64" fillId="10" borderId="38" xfId="0" applyFont="1" applyFill="1" applyBorder="1" applyAlignment="1">
      <alignment vertical="center" wrapText="1"/>
    </xf>
    <xf numFmtId="0" fontId="64" fillId="10" borderId="38" xfId="0" applyFont="1" applyFill="1" applyBorder="1" applyAlignment="1">
      <alignment vertical="center"/>
    </xf>
    <xf numFmtId="174" fontId="64" fillId="10" borderId="38" xfId="0" applyNumberFormat="1" applyFont="1" applyFill="1" applyBorder="1" applyAlignment="1">
      <alignment horizontal="center" vertical="center"/>
    </xf>
    <xf numFmtId="165" fontId="64" fillId="10" borderId="38" xfId="0" applyNumberFormat="1" applyFont="1" applyFill="1" applyBorder="1" applyAlignment="1">
      <alignment horizontal="center" vertical="center"/>
    </xf>
    <xf numFmtId="0" fontId="58" fillId="7" borderId="38" xfId="0" applyFont="1" applyFill="1" applyBorder="1" applyAlignment="1">
      <alignment horizontal="left" vertical="center"/>
    </xf>
    <xf numFmtId="165" fontId="58" fillId="7" borderId="38" xfId="0" applyNumberFormat="1" applyFont="1" applyFill="1" applyBorder="1" applyAlignment="1">
      <alignment horizontal="right" vertical="center"/>
    </xf>
    <xf numFmtId="165" fontId="58" fillId="0" borderId="38" xfId="0" applyNumberFormat="1" applyFont="1" applyBorder="1" applyAlignment="1">
      <alignment horizontal="right" vertical="center"/>
    </xf>
    <xf numFmtId="174" fontId="58" fillId="7" borderId="38" xfId="0" applyNumberFormat="1" applyFont="1" applyFill="1" applyBorder="1" applyAlignment="1">
      <alignment vertical="center"/>
    </xf>
    <xf numFmtId="185" fontId="58" fillId="0" borderId="38" xfId="0" applyNumberFormat="1" applyFont="1" applyBorder="1" applyAlignment="1">
      <alignment vertical="center"/>
    </xf>
    <xf numFmtId="185" fontId="58" fillId="7" borderId="38" xfId="0" applyNumberFormat="1" applyFont="1" applyFill="1" applyBorder="1" applyAlignment="1">
      <alignment vertical="center"/>
    </xf>
    <xf numFmtId="0" fontId="58" fillId="0" borderId="38" xfId="0" applyFont="1" applyBorder="1" applyAlignment="1">
      <alignment vertical="center"/>
    </xf>
    <xf numFmtId="0" fontId="58" fillId="0" borderId="38" xfId="0" applyFont="1" applyBorder="1" applyAlignment="1">
      <alignment vertical="center" wrapText="1"/>
    </xf>
    <xf numFmtId="0" fontId="69" fillId="10" borderId="38" xfId="0" applyFont="1" applyFill="1" applyBorder="1" applyAlignment="1">
      <alignment horizontal="center" vertical="center"/>
    </xf>
    <xf numFmtId="0" fontId="64" fillId="0" borderId="38" xfId="0" applyFont="1" applyBorder="1" applyAlignment="1">
      <alignment horizontal="center" vertical="center" wrapText="1"/>
    </xf>
    <xf numFmtId="4" fontId="58" fillId="0" borderId="38" xfId="0" applyNumberFormat="1" applyFont="1" applyBorder="1" applyAlignment="1">
      <alignment horizontal="right" vertical="center" wrapText="1"/>
    </xf>
    <xf numFmtId="4" fontId="58" fillId="0" borderId="38" xfId="0" applyNumberFormat="1" applyFont="1" applyBorder="1" applyAlignment="1">
      <alignment vertical="center" wrapText="1"/>
    </xf>
    <xf numFmtId="10" fontId="58" fillId="0" borderId="38" xfId="0" applyNumberFormat="1" applyFont="1" applyBorder="1" applyAlignment="1">
      <alignment horizontal="right" vertical="center" wrapText="1"/>
    </xf>
    <xf numFmtId="0" fontId="64" fillId="10" borderId="38" xfId="0" applyFont="1" applyFill="1" applyBorder="1" applyAlignment="1">
      <alignment horizontal="center" vertical="center" wrapText="1"/>
    </xf>
    <xf numFmtId="0" fontId="69" fillId="14" borderId="38" xfId="0" applyFont="1" applyFill="1" applyBorder="1" applyAlignment="1">
      <alignment horizontal="center" vertical="center" wrapText="1"/>
    </xf>
    <xf numFmtId="4" fontId="69" fillId="14" borderId="38" xfId="0" applyNumberFormat="1" applyFont="1" applyFill="1" applyBorder="1" applyAlignment="1">
      <alignment horizontal="center" vertical="center" wrapText="1"/>
    </xf>
    <xf numFmtId="167" fontId="58" fillId="0" borderId="38" xfId="0" applyNumberFormat="1" applyFont="1" applyBorder="1" applyAlignment="1">
      <alignment horizontal="center" vertical="center" wrapText="1"/>
    </xf>
    <xf numFmtId="165" fontId="58" fillId="0" borderId="38" xfId="0" applyNumberFormat="1" applyFont="1" applyBorder="1" applyAlignment="1">
      <alignment horizontal="right" vertical="center" wrapText="1"/>
    </xf>
    <xf numFmtId="165" fontId="64" fillId="0" borderId="38" xfId="0" applyNumberFormat="1" applyFont="1" applyBorder="1" applyAlignment="1">
      <alignment horizontal="right" vertical="center" wrapText="1"/>
    </xf>
    <xf numFmtId="183" fontId="58" fillId="0" borderId="38" xfId="0" applyNumberFormat="1" applyFont="1" applyBorder="1" applyAlignment="1">
      <alignment horizontal="right" vertical="center" wrapText="1"/>
    </xf>
    <xf numFmtId="175" fontId="58" fillId="0" borderId="38" xfId="0" applyNumberFormat="1" applyFont="1" applyBorder="1" applyAlignment="1">
      <alignment horizontal="right" vertical="center" wrapText="1"/>
    </xf>
    <xf numFmtId="165" fontId="59" fillId="10" borderId="38" xfId="0" applyNumberFormat="1" applyFont="1" applyFill="1" applyBorder="1" applyAlignment="1">
      <alignment vertical="center" wrapText="1"/>
    </xf>
    <xf numFmtId="167" fontId="58" fillId="0" borderId="38" xfId="0" applyNumberFormat="1" applyFont="1" applyBorder="1" applyAlignment="1">
      <alignment horizontal="right" vertical="center" wrapText="1"/>
    </xf>
    <xf numFmtId="177" fontId="58" fillId="0" borderId="38" xfId="0" applyNumberFormat="1" applyFont="1" applyBorder="1" applyAlignment="1">
      <alignment horizontal="right" vertical="center" wrapText="1"/>
    </xf>
    <xf numFmtId="175" fontId="58" fillId="0" borderId="38" xfId="0" applyNumberFormat="1" applyFont="1" applyBorder="1" applyAlignment="1">
      <alignment vertical="center" wrapText="1"/>
    </xf>
    <xf numFmtId="185" fontId="56" fillId="0" borderId="38" xfId="6" applyNumberFormat="1" applyFont="1" applyFill="1" applyBorder="1" applyAlignment="1">
      <alignment horizontal="right" vertical="center" wrapText="1"/>
    </xf>
    <xf numFmtId="183" fontId="56" fillId="0" borderId="38" xfId="3" applyNumberFormat="1" applyFont="1" applyBorder="1" applyAlignment="1">
      <alignment horizontal="center" vertical="center" shrinkToFit="1"/>
    </xf>
    <xf numFmtId="178" fontId="58" fillId="0" borderId="38" xfId="0" applyNumberFormat="1" applyFont="1" applyBorder="1" applyAlignment="1">
      <alignment horizontal="right" vertical="center" wrapText="1"/>
    </xf>
    <xf numFmtId="167" fontId="64" fillId="0" borderId="38" xfId="0" applyNumberFormat="1" applyFont="1" applyBorder="1" applyAlignment="1">
      <alignment horizontal="right" vertical="center" wrapText="1"/>
    </xf>
    <xf numFmtId="0" fontId="63" fillId="11" borderId="38" xfId="0" applyFont="1" applyFill="1" applyBorder="1"/>
    <xf numFmtId="185" fontId="58" fillId="0" borderId="38" xfId="0" applyNumberFormat="1" applyFont="1" applyBorder="1" applyAlignment="1">
      <alignment horizontal="right" vertical="center" wrapText="1"/>
    </xf>
    <xf numFmtId="0" fontId="71" fillId="0" borderId="38" xfId="3" applyFont="1" applyBorder="1" applyAlignment="1">
      <alignment horizontal="center" vertical="center" wrapText="1"/>
    </xf>
    <xf numFmtId="4" fontId="58" fillId="0" borderId="38" xfId="2" applyNumberFormat="1" applyFont="1" applyBorder="1" applyAlignment="1" applyProtection="1">
      <alignment horizontal="right" vertical="center" wrapText="1"/>
    </xf>
    <xf numFmtId="4" fontId="58" fillId="0" borderId="38" xfId="2" applyNumberFormat="1" applyFont="1" applyBorder="1" applyAlignment="1" applyProtection="1">
      <alignment vertical="center" wrapText="1"/>
    </xf>
    <xf numFmtId="10" fontId="58" fillId="0" borderId="38" xfId="2" applyNumberFormat="1" applyFont="1" applyBorder="1" applyAlignment="1" applyProtection="1">
      <alignment horizontal="right" vertical="center" wrapText="1"/>
    </xf>
    <xf numFmtId="0" fontId="63" fillId="0" borderId="38" xfId="3" applyFont="1" applyBorder="1" applyAlignment="1">
      <alignment horizontal="center" vertical="center" wrapText="1"/>
    </xf>
    <xf numFmtId="179" fontId="58" fillId="0" borderId="38" xfId="3" applyNumberFormat="1" applyFont="1" applyBorder="1" applyAlignment="1">
      <alignment horizontal="right" vertical="center" wrapText="1"/>
    </xf>
    <xf numFmtId="165" fontId="58" fillId="0" borderId="38" xfId="3" applyNumberFormat="1" applyFont="1" applyBorder="1" applyAlignment="1">
      <alignment horizontal="right" vertical="center" wrapText="1"/>
    </xf>
    <xf numFmtId="165" fontId="72" fillId="0" borderId="38" xfId="3" applyNumberFormat="1" applyFont="1" applyBorder="1" applyAlignment="1">
      <alignment horizontal="right" vertical="center" wrapText="1"/>
    </xf>
    <xf numFmtId="165" fontId="71" fillId="0" borderId="38" xfId="3" applyNumberFormat="1" applyFont="1" applyBorder="1" applyAlignment="1">
      <alignment horizontal="right" vertical="center" wrapText="1"/>
    </xf>
    <xf numFmtId="176" fontId="58" fillId="0" borderId="38" xfId="3" applyNumberFormat="1" applyFont="1" applyBorder="1" applyAlignment="1">
      <alignment horizontal="right" vertical="center" wrapText="1"/>
    </xf>
    <xf numFmtId="0" fontId="72" fillId="0" borderId="38" xfId="3" applyFont="1" applyBorder="1" applyAlignment="1">
      <alignment horizontal="center" vertical="center" wrapText="1"/>
    </xf>
    <xf numFmtId="165" fontId="72" fillId="0" borderId="38" xfId="5" applyNumberFormat="1" applyFont="1" applyBorder="1" applyAlignment="1">
      <alignment horizontal="right" vertical="center" wrapText="1"/>
    </xf>
    <xf numFmtId="176" fontId="71" fillId="0" borderId="38" xfId="3" applyNumberFormat="1" applyFont="1" applyBorder="1" applyAlignment="1">
      <alignment horizontal="right" vertical="center" wrapText="1"/>
    </xf>
    <xf numFmtId="0" fontId="63" fillId="0" borderId="38" xfId="4" applyFont="1" applyBorder="1" applyAlignment="1">
      <alignment horizontal="center" vertical="center" wrapText="1"/>
    </xf>
    <xf numFmtId="0" fontId="58" fillId="0" borderId="38" xfId="0" applyFont="1" applyBorder="1" applyAlignment="1">
      <alignment horizontal="center" vertical="center"/>
    </xf>
    <xf numFmtId="0" fontId="69" fillId="22" borderId="38" xfId="0" applyFont="1" applyFill="1" applyBorder="1" applyAlignment="1">
      <alignment horizontal="center" vertical="center"/>
    </xf>
    <xf numFmtId="0" fontId="58" fillId="22" borderId="38" xfId="0" applyFont="1" applyFill="1" applyBorder="1" applyAlignment="1">
      <alignment horizontal="center" vertical="center" wrapText="1"/>
    </xf>
    <xf numFmtId="4" fontId="58" fillId="22" borderId="38" xfId="0" applyNumberFormat="1" applyFont="1" applyFill="1" applyBorder="1" applyAlignment="1">
      <alignment horizontal="right" vertical="center" wrapText="1"/>
    </xf>
    <xf numFmtId="165" fontId="58" fillId="22" borderId="38" xfId="0" applyNumberFormat="1" applyFont="1" applyFill="1" applyBorder="1" applyAlignment="1">
      <alignment horizontal="right" vertical="center" wrapText="1"/>
    </xf>
    <xf numFmtId="10" fontId="58" fillId="0" borderId="40" xfId="0" applyNumberFormat="1" applyFont="1" applyBorder="1" applyAlignment="1">
      <alignment horizontal="right" vertical="center" wrapText="1"/>
    </xf>
    <xf numFmtId="4" fontId="58" fillId="0" borderId="40" xfId="0" applyNumberFormat="1" applyFont="1" applyBorder="1" applyAlignment="1">
      <alignment vertical="center" wrapText="1"/>
    </xf>
    <xf numFmtId="0" fontId="58" fillId="7" borderId="38" xfId="0" applyFont="1" applyFill="1" applyBorder="1" applyAlignment="1">
      <alignment vertical="center"/>
    </xf>
    <xf numFmtId="0" fontId="58" fillId="7" borderId="38" xfId="0" applyFont="1" applyFill="1" applyBorder="1" applyAlignment="1">
      <alignment vertical="center" wrapText="1"/>
    </xf>
    <xf numFmtId="0" fontId="58" fillId="0" borderId="0" xfId="0" applyFont="1" applyAlignment="1">
      <alignment horizontal="center" vertical="center"/>
    </xf>
    <xf numFmtId="0" fontId="77" fillId="9" borderId="38" xfId="0" applyFont="1" applyFill="1" applyBorder="1" applyAlignment="1">
      <alignment vertical="center" wrapText="1"/>
    </xf>
    <xf numFmtId="0" fontId="64" fillId="2" borderId="38" xfId="0" applyFont="1" applyFill="1" applyBorder="1" applyAlignment="1">
      <alignment horizontal="center" vertical="center" wrapText="1"/>
    </xf>
    <xf numFmtId="0" fontId="64" fillId="2" borderId="38" xfId="0" applyFont="1" applyFill="1" applyBorder="1" applyAlignment="1">
      <alignment horizontal="center" vertical="center"/>
    </xf>
    <xf numFmtId="174" fontId="64" fillId="2" borderId="38" xfId="0" applyNumberFormat="1" applyFont="1" applyFill="1" applyBorder="1" applyAlignment="1">
      <alignment horizontal="center" vertical="center"/>
    </xf>
    <xf numFmtId="2" fontId="58" fillId="7" borderId="38" xfId="0" applyNumberFormat="1" applyFont="1" applyFill="1" applyBorder="1" applyAlignment="1">
      <alignment horizontal="center" vertical="center"/>
    </xf>
    <xf numFmtId="165" fontId="58" fillId="0" borderId="0" xfId="0" applyNumberFormat="1" applyFont="1"/>
    <xf numFmtId="0" fontId="58" fillId="7" borderId="38" xfId="0" applyFont="1" applyFill="1" applyBorder="1" applyAlignment="1">
      <alignment horizontal="right" vertical="center"/>
    </xf>
    <xf numFmtId="4" fontId="58" fillId="7" borderId="38" xfId="0" applyNumberFormat="1" applyFont="1" applyFill="1" applyBorder="1" applyAlignment="1">
      <alignment horizontal="center" vertical="center"/>
    </xf>
    <xf numFmtId="4" fontId="58" fillId="0" borderId="38" xfId="0" applyNumberFormat="1" applyFont="1" applyBorder="1" applyAlignment="1">
      <alignment horizontal="center" vertical="center"/>
    </xf>
    <xf numFmtId="175" fontId="58" fillId="7" borderId="38" xfId="0" applyNumberFormat="1" applyFont="1" applyFill="1" applyBorder="1" applyAlignment="1">
      <alignment horizontal="center" vertical="center"/>
    </xf>
    <xf numFmtId="0" fontId="58" fillId="7" borderId="0" xfId="0" applyFont="1" applyFill="1"/>
    <xf numFmtId="0" fontId="64" fillId="2" borderId="38" xfId="0" applyFont="1" applyFill="1" applyBorder="1" applyAlignment="1">
      <alignment horizontal="center" wrapText="1"/>
    </xf>
    <xf numFmtId="0" fontId="64" fillId="2" borderId="38" xfId="0" applyFont="1" applyFill="1" applyBorder="1" applyAlignment="1">
      <alignment horizontal="center"/>
    </xf>
    <xf numFmtId="174" fontId="64" fillId="2" borderId="38" xfId="0" applyNumberFormat="1" applyFont="1" applyFill="1" applyBorder="1" applyAlignment="1">
      <alignment horizontal="center"/>
    </xf>
    <xf numFmtId="2" fontId="58" fillId="0" borderId="0" xfId="0" applyNumberFormat="1" applyFont="1"/>
    <xf numFmtId="10" fontId="58" fillId="0" borderId="0" xfId="0" applyNumberFormat="1" applyFont="1"/>
    <xf numFmtId="174" fontId="58" fillId="0" borderId="38" xfId="0" applyNumberFormat="1" applyFont="1" applyBorder="1" applyAlignment="1">
      <alignment horizontal="center" vertical="center" wrapText="1"/>
    </xf>
    <xf numFmtId="174" fontId="58" fillId="0" borderId="38" xfId="0" applyNumberFormat="1" applyFont="1" applyBorder="1" applyAlignment="1">
      <alignment horizontal="left" vertical="center" wrapText="1"/>
    </xf>
    <xf numFmtId="165" fontId="58" fillId="7" borderId="38" xfId="0" applyNumberFormat="1" applyFont="1" applyFill="1" applyBorder="1" applyAlignment="1">
      <alignment horizontal="center" vertical="center" wrapText="1"/>
    </xf>
    <xf numFmtId="167" fontId="58" fillId="7" borderId="38" xfId="0" applyNumberFormat="1" applyFont="1" applyFill="1" applyBorder="1" applyAlignment="1">
      <alignment vertical="center"/>
    </xf>
    <xf numFmtId="0" fontId="58" fillId="2" borderId="38" xfId="0" applyFont="1" applyFill="1" applyBorder="1" applyAlignment="1">
      <alignment wrapText="1"/>
    </xf>
    <xf numFmtId="0" fontId="58" fillId="2" borderId="38" xfId="0" applyFont="1" applyFill="1" applyBorder="1"/>
    <xf numFmtId="2" fontId="58" fillId="0" borderId="38" xfId="0" applyNumberFormat="1" applyFont="1" applyBorder="1" applyAlignment="1">
      <alignment horizontal="center" vertical="center"/>
    </xf>
    <xf numFmtId="174" fontId="81" fillId="0" borderId="38" xfId="0" applyNumberFormat="1" applyFont="1" applyBorder="1" applyAlignment="1">
      <alignment horizontal="left" vertical="center" wrapText="1"/>
    </xf>
    <xf numFmtId="0" fontId="64" fillId="2" borderId="47" xfId="0" applyFont="1" applyFill="1" applyBorder="1" applyAlignment="1">
      <alignment horizontal="center" vertical="center"/>
    </xf>
    <xf numFmtId="0" fontId="14" fillId="0" borderId="38" xfId="0" applyFont="1" applyBorder="1" applyAlignment="1">
      <alignment horizontal="center"/>
    </xf>
    <xf numFmtId="2" fontId="58" fillId="7" borderId="46" xfId="0" applyNumberFormat="1" applyFont="1" applyFill="1" applyBorder="1" applyAlignment="1">
      <alignment horizontal="center" vertical="center"/>
    </xf>
    <xf numFmtId="0" fontId="14" fillId="0" borderId="34" xfId="0" applyFont="1" applyBorder="1" applyAlignment="1">
      <alignment horizontal="center"/>
    </xf>
    <xf numFmtId="10" fontId="58" fillId="7" borderId="38" xfId="0" applyNumberFormat="1" applyFont="1" applyFill="1" applyBorder="1" applyAlignment="1">
      <alignment horizontal="center" vertical="center"/>
    </xf>
    <xf numFmtId="187" fontId="58" fillId="7" borderId="38" xfId="0" applyNumberFormat="1" applyFont="1" applyFill="1" applyBorder="1" applyAlignment="1">
      <alignment horizontal="center" vertical="center"/>
    </xf>
    <xf numFmtId="187" fontId="58" fillId="0" borderId="38" xfId="0" applyNumberFormat="1" applyFont="1" applyBorder="1" applyAlignment="1">
      <alignment horizontal="center" vertical="center"/>
    </xf>
    <xf numFmtId="183" fontId="58" fillId="0" borderId="38" xfId="0" applyNumberFormat="1" applyFont="1" applyBorder="1" applyAlignment="1">
      <alignment horizontal="center" vertical="center"/>
    </xf>
    <xf numFmtId="0" fontId="68" fillId="0" borderId="0" xfId="0" applyFont="1"/>
    <xf numFmtId="0" fontId="58" fillId="0" borderId="0" xfId="0" applyFont="1" applyAlignment="1">
      <alignment wrapText="1"/>
    </xf>
    <xf numFmtId="0" fontId="67" fillId="0" borderId="38" xfId="0" applyFont="1" applyBorder="1" applyAlignment="1">
      <alignment horizontal="center" vertical="center" wrapText="1"/>
    </xf>
    <xf numFmtId="0" fontId="56" fillId="7" borderId="38" xfId="0" applyFont="1" applyFill="1" applyBorder="1" applyAlignment="1">
      <alignment horizontal="center" vertical="center" wrapText="1"/>
    </xf>
    <xf numFmtId="174" fontId="56" fillId="0" borderId="38" xfId="0" applyNumberFormat="1" applyFont="1" applyBorder="1" applyAlignment="1">
      <alignment horizontal="center" vertical="center" wrapText="1"/>
    </xf>
    <xf numFmtId="174" fontId="56" fillId="7" borderId="38" xfId="0" applyNumberFormat="1" applyFont="1" applyFill="1" applyBorder="1" applyAlignment="1">
      <alignment horizontal="center" vertical="center"/>
    </xf>
    <xf numFmtId="165" fontId="56" fillId="7" borderId="38" xfId="0" applyNumberFormat="1" applyFont="1" applyFill="1" applyBorder="1" applyAlignment="1">
      <alignment vertical="center"/>
    </xf>
    <xf numFmtId="0" fontId="56" fillId="0" borderId="0" xfId="0" applyFont="1" applyAlignment="1">
      <alignment horizontal="center" vertical="center"/>
    </xf>
    <xf numFmtId="0" fontId="56" fillId="0" borderId="0" xfId="0" applyFont="1"/>
    <xf numFmtId="0" fontId="88" fillId="0" borderId="0" xfId="0" applyFont="1"/>
    <xf numFmtId="0" fontId="67" fillId="0" borderId="0" xfId="0" applyFont="1" applyAlignment="1">
      <alignment horizontal="center" vertical="center"/>
    </xf>
    <xf numFmtId="0" fontId="88" fillId="22" borderId="0" xfId="0" applyFont="1" applyFill="1"/>
    <xf numFmtId="0" fontId="67" fillId="0" borderId="0" xfId="0" applyFont="1"/>
    <xf numFmtId="2" fontId="64" fillId="26" borderId="38" xfId="0" applyNumberFormat="1" applyFont="1" applyFill="1" applyBorder="1" applyAlignment="1">
      <alignment horizontal="center" vertical="center"/>
    </xf>
    <xf numFmtId="0" fontId="67" fillId="7" borderId="38" xfId="0" applyFont="1" applyFill="1" applyBorder="1" applyAlignment="1">
      <alignment horizontal="center" vertical="center" wrapText="1"/>
    </xf>
    <xf numFmtId="174" fontId="67" fillId="7" borderId="38" xfId="0" applyNumberFormat="1" applyFont="1" applyFill="1" applyBorder="1" applyAlignment="1">
      <alignment horizontal="center" vertical="center"/>
    </xf>
    <xf numFmtId="174" fontId="67" fillId="0" borderId="38" xfId="0" applyNumberFormat="1" applyFont="1" applyBorder="1" applyAlignment="1">
      <alignment horizontal="center" vertical="center"/>
    </xf>
    <xf numFmtId="164" fontId="56" fillId="0" borderId="38" xfId="6" applyFont="1" applyBorder="1" applyAlignment="1">
      <alignment horizontal="center" vertical="center" wrapText="1"/>
    </xf>
    <xf numFmtId="2" fontId="67" fillId="0" borderId="38" xfId="0" applyNumberFormat="1" applyFont="1" applyBorder="1" applyAlignment="1">
      <alignment horizontal="center" vertical="center" shrinkToFit="1"/>
    </xf>
    <xf numFmtId="4" fontId="56" fillId="0" borderId="38" xfId="0" applyNumberFormat="1" applyFont="1" applyBorder="1" applyAlignment="1">
      <alignment horizontal="center" vertical="center" shrinkToFit="1"/>
    </xf>
    <xf numFmtId="0" fontId="87" fillId="10" borderId="38" xfId="0" applyFont="1" applyFill="1" applyBorder="1" applyAlignment="1">
      <alignment vertical="center"/>
    </xf>
    <xf numFmtId="0" fontId="56" fillId="0" borderId="46" xfId="0" applyFont="1" applyBorder="1" applyAlignment="1">
      <alignment horizontal="center" vertical="center" wrapText="1"/>
    </xf>
    <xf numFmtId="0" fontId="56" fillId="0" borderId="47" xfId="0" applyFont="1" applyBorder="1" applyAlignment="1">
      <alignment horizontal="center" vertical="center" wrapText="1"/>
    </xf>
    <xf numFmtId="0" fontId="56" fillId="0" borderId="3" xfId="0" applyFont="1" applyBorder="1" applyAlignment="1">
      <alignment horizontal="center" vertical="center" wrapText="1"/>
    </xf>
    <xf numFmtId="4" fontId="56" fillId="0" borderId="38" xfId="0" applyNumberFormat="1" applyFont="1" applyBorder="1" applyAlignment="1">
      <alignment horizontal="center" vertical="center" wrapText="1"/>
    </xf>
    <xf numFmtId="0" fontId="56" fillId="0" borderId="38" xfId="7" applyFont="1" applyBorder="1" applyAlignment="1">
      <alignment horizontal="center" vertical="center" wrapText="1"/>
    </xf>
    <xf numFmtId="2" fontId="56" fillId="0" borderId="38" xfId="0" applyNumberFormat="1" applyFont="1" applyBorder="1" applyAlignment="1">
      <alignment horizontal="center" vertical="center" shrinkToFit="1"/>
    </xf>
    <xf numFmtId="0" fontId="86" fillId="0" borderId="38" xfId="0" applyFont="1" applyBorder="1" applyAlignment="1">
      <alignment horizontal="center" vertical="center" wrapText="1"/>
    </xf>
    <xf numFmtId="0" fontId="87" fillId="7" borderId="38" xfId="0" applyFont="1" applyFill="1" applyBorder="1" applyAlignment="1">
      <alignment horizontal="center" vertical="center"/>
    </xf>
    <xf numFmtId="0" fontId="56" fillId="0" borderId="3" xfId="0" applyFont="1" applyBorder="1" applyAlignment="1">
      <alignment horizontal="justify" vertical="center"/>
    </xf>
    <xf numFmtId="0" fontId="56" fillId="0" borderId="3" xfId="0" applyFont="1" applyBorder="1" applyAlignment="1">
      <alignment horizontal="justify" vertical="center" wrapText="1"/>
    </xf>
    <xf numFmtId="0" fontId="42" fillId="28" borderId="3" xfId="0" applyFont="1" applyFill="1" applyBorder="1" applyAlignment="1">
      <alignment horizontal="center" vertical="center"/>
    </xf>
    <xf numFmtId="165" fontId="42" fillId="28" borderId="3" xfId="0" applyNumberFormat="1" applyFont="1" applyFill="1" applyBorder="1" applyAlignment="1">
      <alignment horizontal="center" vertical="center"/>
    </xf>
    <xf numFmtId="0" fontId="42" fillId="29" borderId="3" xfId="0" applyFont="1" applyFill="1" applyBorder="1" applyAlignment="1">
      <alignment horizontal="center" vertical="center"/>
    </xf>
    <xf numFmtId="165" fontId="42" fillId="29" borderId="3" xfId="0" applyNumberFormat="1" applyFont="1" applyFill="1" applyBorder="1" applyAlignment="1">
      <alignment horizontal="center" vertical="center"/>
    </xf>
    <xf numFmtId="165" fontId="90" fillId="29" borderId="3" xfId="0" applyNumberFormat="1" applyFont="1" applyFill="1" applyBorder="1" applyAlignment="1">
      <alignment horizontal="center" vertical="center"/>
    </xf>
    <xf numFmtId="0" fontId="90" fillId="30" borderId="3" xfId="0" applyFont="1" applyFill="1" applyBorder="1" applyAlignment="1">
      <alignment vertical="center"/>
    </xf>
    <xf numFmtId="0" fontId="90" fillId="30" borderId="3" xfId="0" applyFont="1" applyFill="1" applyBorder="1" applyAlignment="1">
      <alignment horizontal="center" vertical="center"/>
    </xf>
    <xf numFmtId="165" fontId="90" fillId="30" borderId="3" xfId="0" applyNumberFormat="1" applyFont="1" applyFill="1" applyBorder="1" applyAlignment="1">
      <alignment horizontal="center" vertical="center"/>
    </xf>
    <xf numFmtId="0" fontId="89" fillId="28" borderId="3" xfId="0" applyFont="1" applyFill="1" applyBorder="1" applyAlignment="1">
      <alignment vertical="center"/>
    </xf>
    <xf numFmtId="0" fontId="89" fillId="28" borderId="3" xfId="0" applyFont="1" applyFill="1" applyBorder="1" applyAlignment="1">
      <alignment horizontal="center" vertical="center"/>
    </xf>
    <xf numFmtId="165" fontId="89" fillId="28" borderId="3" xfId="0" applyNumberFormat="1" applyFont="1" applyFill="1" applyBorder="1" applyAlignment="1">
      <alignment horizontal="center" vertical="center"/>
    </xf>
    <xf numFmtId="165" fontId="58" fillId="0" borderId="3" xfId="0" applyNumberFormat="1" applyFont="1" applyBorder="1" applyAlignment="1">
      <alignment horizontal="center" vertical="center" wrapText="1"/>
    </xf>
    <xf numFmtId="174" fontId="58" fillId="0" borderId="3" xfId="0" applyNumberFormat="1" applyFont="1" applyBorder="1" applyAlignment="1">
      <alignment horizontal="center" vertical="center" wrapText="1"/>
    </xf>
    <xf numFmtId="165" fontId="58" fillId="7" borderId="3" xfId="0" applyNumberFormat="1" applyFont="1" applyFill="1" applyBorder="1" applyAlignment="1">
      <alignment horizontal="center" vertical="center" wrapText="1"/>
    </xf>
    <xf numFmtId="165" fontId="58" fillId="0" borderId="3" xfId="0" applyNumberFormat="1" applyFont="1" applyBorder="1" applyAlignment="1">
      <alignment horizontal="center" vertical="center"/>
    </xf>
    <xf numFmtId="165" fontId="58" fillId="0" borderId="12" xfId="0" applyNumberFormat="1" applyFont="1" applyBorder="1" applyAlignment="1">
      <alignment horizontal="center" vertical="center" wrapText="1"/>
    </xf>
    <xf numFmtId="165" fontId="58" fillId="0" borderId="12" xfId="0" applyNumberFormat="1" applyFont="1" applyBorder="1" applyAlignment="1">
      <alignment horizontal="center" vertical="center"/>
    </xf>
    <xf numFmtId="165" fontId="58" fillId="7" borderId="3" xfId="0" applyNumberFormat="1" applyFont="1" applyFill="1" applyBorder="1" applyAlignment="1">
      <alignment horizontal="center" vertical="center"/>
    </xf>
    <xf numFmtId="0" fontId="58" fillId="2" borderId="0" xfId="0" applyFont="1" applyFill="1" applyAlignment="1">
      <alignment horizontal="center" vertical="center"/>
    </xf>
    <xf numFmtId="0" fontId="63" fillId="0" borderId="40" xfId="0" applyFont="1" applyBorder="1" applyAlignment="1">
      <alignment horizontal="center" vertical="center"/>
    </xf>
    <xf numFmtId="0" fontId="58" fillId="2" borderId="45" xfId="0" applyFont="1" applyFill="1" applyBorder="1" applyAlignment="1">
      <alignment horizontal="center" vertical="center"/>
    </xf>
    <xf numFmtId="0" fontId="58" fillId="2" borderId="46" xfId="0" applyFont="1" applyFill="1" applyBorder="1" applyAlignment="1">
      <alignment horizontal="center" vertical="center"/>
    </xf>
    <xf numFmtId="0" fontId="63" fillId="16" borderId="0" xfId="0" applyFont="1" applyFill="1" applyAlignment="1">
      <alignment horizontal="center" vertical="center"/>
    </xf>
    <xf numFmtId="0" fontId="58" fillId="2" borderId="48" xfId="0" applyFont="1" applyFill="1" applyBorder="1" applyAlignment="1">
      <alignment horizontal="center" vertical="center"/>
    </xf>
    <xf numFmtId="0" fontId="56" fillId="0" borderId="44" xfId="0" applyFont="1" applyBorder="1" applyAlignment="1">
      <alignment horizontal="left" vertical="center" wrapText="1"/>
    </xf>
    <xf numFmtId="0" fontId="56" fillId="0" borderId="46" xfId="0" applyFont="1" applyBorder="1" applyAlignment="1">
      <alignment horizontal="left" vertical="center" wrapText="1"/>
    </xf>
    <xf numFmtId="0" fontId="55" fillId="0" borderId="38" xfId="0" applyFont="1" applyBorder="1" applyAlignment="1">
      <alignment horizontal="center" vertical="center" wrapText="1"/>
    </xf>
    <xf numFmtId="0" fontId="56" fillId="0" borderId="38" xfId="0" applyFont="1" applyBorder="1" applyAlignment="1">
      <alignment horizontal="center" vertical="center"/>
    </xf>
    <xf numFmtId="184" fontId="56" fillId="0" borderId="38" xfId="0" applyNumberFormat="1" applyFont="1" applyBorder="1" applyAlignment="1">
      <alignment horizontal="center" vertical="center" shrinkToFit="1"/>
    </xf>
    <xf numFmtId="165" fontId="56" fillId="0" borderId="38" xfId="0" applyNumberFormat="1" applyFont="1" applyBorder="1" applyAlignment="1">
      <alignment horizontal="center" vertical="center"/>
    </xf>
    <xf numFmtId="165" fontId="56" fillId="0" borderId="38" xfId="0" applyNumberFormat="1" applyFont="1" applyBorder="1" applyAlignment="1">
      <alignment vertical="center"/>
    </xf>
    <xf numFmtId="174" fontId="56" fillId="0" borderId="38" xfId="0" applyNumberFormat="1" applyFont="1" applyBorder="1" applyAlignment="1">
      <alignment horizontal="center" vertical="center"/>
    </xf>
    <xf numFmtId="187" fontId="56" fillId="0" borderId="38" xfId="0" applyNumberFormat="1" applyFont="1" applyBorder="1" applyAlignment="1">
      <alignment horizontal="center" vertical="center"/>
    </xf>
    <xf numFmtId="0" fontId="25" fillId="7" borderId="38" xfId="0" applyFont="1" applyFill="1" applyBorder="1" applyAlignment="1">
      <alignment horizontal="center" vertical="center" wrapText="1"/>
    </xf>
    <xf numFmtId="0" fontId="25" fillId="7" borderId="38" xfId="0" applyFont="1" applyFill="1" applyBorder="1" applyAlignment="1">
      <alignment vertical="center"/>
    </xf>
    <xf numFmtId="0" fontId="64" fillId="2" borderId="51" xfId="0" applyFont="1" applyFill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89" fillId="28" borderId="3" xfId="0" applyFont="1" applyFill="1" applyBorder="1" applyAlignment="1">
      <alignment horizontal="justify" vertical="center"/>
    </xf>
    <xf numFmtId="0" fontId="90" fillId="29" borderId="3" xfId="0" applyFont="1" applyFill="1" applyBorder="1" applyAlignment="1">
      <alignment horizontal="justify" vertical="center"/>
    </xf>
    <xf numFmtId="0" fontId="90" fillId="28" borderId="3" xfId="0" applyFont="1" applyFill="1" applyBorder="1" applyAlignment="1">
      <alignment horizontal="justify" vertical="center"/>
    </xf>
    <xf numFmtId="0" fontId="1" fillId="0" borderId="3" xfId="0" applyFont="1" applyBorder="1" applyAlignment="1">
      <alignment horizontal="justify" vertical="center" wrapText="1"/>
    </xf>
    <xf numFmtId="0" fontId="25" fillId="10" borderId="38" xfId="0" applyFont="1" applyFill="1" applyBorder="1" applyAlignment="1">
      <alignment vertical="center"/>
    </xf>
    <xf numFmtId="0" fontId="56" fillId="0" borderId="38" xfId="0" applyFont="1" applyBorder="1" applyAlignment="1">
      <alignment vertical="center"/>
    </xf>
    <xf numFmtId="0" fontId="56" fillId="0" borderId="38" xfId="0" applyFont="1" applyBorder="1" applyAlignment="1">
      <alignment vertical="center" wrapText="1"/>
    </xf>
    <xf numFmtId="0" fontId="56" fillId="0" borderId="38" xfId="0" applyFont="1" applyBorder="1" applyAlignment="1">
      <alignment horizontal="left" vertical="center"/>
    </xf>
    <xf numFmtId="0" fontId="71" fillId="0" borderId="38" xfId="0" applyFont="1" applyBorder="1" applyAlignment="1">
      <alignment horizontal="center" vertical="center" wrapText="1"/>
    </xf>
    <xf numFmtId="0" fontId="71" fillId="0" borderId="38" xfId="0" applyFont="1" applyBorder="1" applyAlignment="1">
      <alignment vertical="center"/>
    </xf>
    <xf numFmtId="0" fontId="71" fillId="0" borderId="38" xfId="0" applyFont="1" applyBorder="1" applyAlignment="1">
      <alignment horizontal="center" vertical="center"/>
    </xf>
    <xf numFmtId="0" fontId="6" fillId="7" borderId="38" xfId="0" applyFont="1" applyFill="1" applyBorder="1" applyAlignment="1">
      <alignment horizontal="center" vertical="center" wrapText="1"/>
    </xf>
    <xf numFmtId="0" fontId="56" fillId="0" borderId="3" xfId="0" applyFont="1" applyBorder="1" applyAlignment="1">
      <alignment horizontal="center" vertical="center"/>
    </xf>
    <xf numFmtId="0" fontId="56" fillId="0" borderId="3" xfId="0" applyFont="1" applyBorder="1" applyAlignment="1">
      <alignment vertical="center"/>
    </xf>
    <xf numFmtId="44" fontId="56" fillId="0" borderId="3" xfId="0" applyNumberFormat="1" applyFont="1" applyBorder="1" applyAlignment="1">
      <alignment horizontal="center" vertical="center" wrapText="1"/>
    </xf>
    <xf numFmtId="0" fontId="25" fillId="7" borderId="38" xfId="0" applyFont="1" applyFill="1" applyBorder="1" applyAlignment="1">
      <alignment horizontal="right" vertical="center"/>
    </xf>
    <xf numFmtId="0" fontId="25" fillId="7" borderId="38" xfId="0" applyFont="1" applyFill="1" applyBorder="1" applyAlignment="1">
      <alignment horizontal="center" vertical="center"/>
    </xf>
    <xf numFmtId="174" fontId="25" fillId="7" borderId="38" xfId="0" applyNumberFormat="1" applyFont="1" applyFill="1" applyBorder="1" applyAlignment="1">
      <alignment horizontal="right" vertical="center"/>
    </xf>
    <xf numFmtId="165" fontId="6" fillId="7" borderId="38" xfId="0" applyNumberFormat="1" applyFont="1" applyFill="1" applyBorder="1" applyAlignment="1">
      <alignment horizontal="right" vertical="center"/>
    </xf>
    <xf numFmtId="0" fontId="6" fillId="0" borderId="38" xfId="0" applyFont="1" applyBorder="1" applyAlignment="1">
      <alignment horizontal="center" vertical="center" wrapText="1"/>
    </xf>
    <xf numFmtId="165" fontId="56" fillId="7" borderId="38" xfId="0" applyNumberFormat="1" applyFont="1" applyFill="1" applyBorder="1" applyAlignment="1">
      <alignment horizontal="center" vertical="center"/>
    </xf>
    <xf numFmtId="0" fontId="21" fillId="7" borderId="38" xfId="0" applyFont="1" applyFill="1" applyBorder="1" applyAlignment="1">
      <alignment horizontal="center" vertical="center"/>
    </xf>
    <xf numFmtId="4" fontId="58" fillId="0" borderId="38" xfId="0" applyNumberFormat="1" applyFont="1" applyBorder="1" applyAlignment="1">
      <alignment horizontal="center" vertical="center" wrapText="1"/>
    </xf>
    <xf numFmtId="10" fontId="58" fillId="0" borderId="38" xfId="0" applyNumberFormat="1" applyFont="1" applyBorder="1" applyAlignment="1">
      <alignment horizontal="center" vertical="center" wrapText="1"/>
    </xf>
    <xf numFmtId="4" fontId="6" fillId="0" borderId="38" xfId="0" applyNumberFormat="1" applyFont="1" applyBorder="1" applyAlignment="1">
      <alignment horizontal="center" vertical="center" wrapText="1"/>
    </xf>
    <xf numFmtId="174" fontId="6" fillId="0" borderId="38" xfId="0" applyNumberFormat="1" applyFont="1" applyBorder="1" applyAlignment="1">
      <alignment horizontal="center" vertical="center"/>
    </xf>
    <xf numFmtId="183" fontId="58" fillId="7" borderId="38" xfId="0" applyNumberFormat="1" applyFont="1" applyFill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56" fillId="7" borderId="38" xfId="0" applyFont="1" applyFill="1" applyBorder="1" applyAlignment="1">
      <alignment horizontal="center" vertical="center"/>
    </xf>
    <xf numFmtId="0" fontId="90" fillId="29" borderId="3" xfId="0" applyFont="1" applyFill="1" applyBorder="1" applyAlignment="1">
      <alignment horizontal="center" vertical="center"/>
    </xf>
    <xf numFmtId="0" fontId="90" fillId="28" borderId="3" xfId="0" applyFont="1" applyFill="1" applyBorder="1" applyAlignment="1">
      <alignment horizontal="center" vertical="center"/>
    </xf>
    <xf numFmtId="165" fontId="90" fillId="28" borderId="3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10" fontId="94" fillId="0" borderId="3" xfId="0" applyNumberFormat="1" applyFont="1" applyBorder="1" applyAlignment="1">
      <alignment horizontal="center" vertical="center" wrapText="1"/>
    </xf>
    <xf numFmtId="166" fontId="56" fillId="0" borderId="3" xfId="0" applyNumberFormat="1" applyFont="1" applyBorder="1" applyAlignment="1">
      <alignment horizontal="center" vertical="center" wrapText="1"/>
    </xf>
    <xf numFmtId="0" fontId="95" fillId="0" borderId="3" xfId="0" applyFont="1" applyBorder="1" applyAlignment="1">
      <alignment horizontal="center" vertical="center" wrapText="1"/>
    </xf>
    <xf numFmtId="10" fontId="24" fillId="0" borderId="0" xfId="9" applyNumberFormat="1" applyFont="1" applyFill="1" applyAlignment="1">
      <alignment vertical="center"/>
    </xf>
    <xf numFmtId="0" fontId="24" fillId="22" borderId="0" xfId="0" applyFont="1" applyFill="1" applyAlignment="1">
      <alignment vertical="center"/>
    </xf>
    <xf numFmtId="0" fontId="24" fillId="0" borderId="0" xfId="0" applyFont="1" applyAlignment="1">
      <alignment horizontal="center" vertical="center"/>
    </xf>
    <xf numFmtId="189" fontId="24" fillId="0" borderId="0" xfId="0" applyNumberFormat="1" applyFont="1" applyAlignment="1">
      <alignment vertical="center"/>
    </xf>
    <xf numFmtId="0" fontId="93" fillId="27" borderId="3" xfId="0" applyFont="1" applyFill="1" applyBorder="1" applyAlignment="1">
      <alignment horizontal="center" vertical="center"/>
    </xf>
    <xf numFmtId="0" fontId="93" fillId="27" borderId="3" xfId="0" applyFont="1" applyFill="1" applyBorder="1" applyAlignment="1">
      <alignment horizontal="center" vertical="center" wrapText="1"/>
    </xf>
    <xf numFmtId="0" fontId="100" fillId="0" borderId="0" xfId="0" applyFont="1"/>
    <xf numFmtId="0" fontId="101" fillId="4" borderId="3" xfId="0" applyFont="1" applyFill="1" applyBorder="1" applyAlignment="1">
      <alignment horizontal="center"/>
    </xf>
    <xf numFmtId="171" fontId="101" fillId="4" borderId="3" xfId="0" applyNumberFormat="1" applyFont="1" applyFill="1" applyBorder="1" applyAlignment="1">
      <alignment horizontal="center" vertical="center"/>
    </xf>
    <xf numFmtId="171" fontId="102" fillId="2" borderId="3" xfId="0" applyNumberFormat="1" applyFont="1" applyFill="1" applyBorder="1" applyAlignment="1">
      <alignment horizontal="center" vertical="center"/>
    </xf>
    <xf numFmtId="0" fontId="101" fillId="0" borderId="3" xfId="0" applyFont="1" applyBorder="1" applyAlignment="1">
      <alignment horizontal="left" vertical="center"/>
    </xf>
    <xf numFmtId="185" fontId="100" fillId="0" borderId="3" xfId="0" applyNumberFormat="1" applyFont="1" applyBorder="1" applyAlignment="1">
      <alignment horizontal="center" vertical="center"/>
    </xf>
    <xf numFmtId="172" fontId="100" fillId="0" borderId="3" xfId="0" applyNumberFormat="1" applyFont="1" applyBorder="1" applyAlignment="1">
      <alignment horizontal="center" vertical="center"/>
    </xf>
    <xf numFmtId="0" fontId="101" fillId="25" borderId="3" xfId="0" applyFont="1" applyFill="1" applyBorder="1"/>
    <xf numFmtId="185" fontId="100" fillId="25" borderId="3" xfId="0" applyNumberFormat="1" applyFont="1" applyFill="1" applyBorder="1" applyAlignment="1">
      <alignment horizontal="center" vertical="center"/>
    </xf>
    <xf numFmtId="10" fontId="100" fillId="25" borderId="3" xfId="0" applyNumberFormat="1" applyFont="1" applyFill="1" applyBorder="1" applyAlignment="1">
      <alignment horizontal="center" vertical="center"/>
    </xf>
    <xf numFmtId="185" fontId="101" fillId="0" borderId="3" xfId="0" applyNumberFormat="1" applyFont="1" applyBorder="1" applyAlignment="1">
      <alignment horizontal="center" vertical="center"/>
    </xf>
    <xf numFmtId="172" fontId="101" fillId="0" borderId="3" xfId="0" applyNumberFormat="1" applyFont="1" applyBorder="1" applyAlignment="1">
      <alignment horizontal="center" vertical="center"/>
    </xf>
    <xf numFmtId="10" fontId="101" fillId="0" borderId="3" xfId="0" applyNumberFormat="1" applyFont="1" applyBorder="1" applyAlignment="1">
      <alignment horizontal="center" vertical="center"/>
    </xf>
    <xf numFmtId="10" fontId="100" fillId="0" borderId="3" xfId="0" applyNumberFormat="1" applyFont="1" applyBorder="1" applyAlignment="1">
      <alignment horizontal="center" vertical="center"/>
    </xf>
    <xf numFmtId="185" fontId="100" fillId="0" borderId="0" xfId="0" applyNumberFormat="1" applyFont="1"/>
    <xf numFmtId="0" fontId="101" fillId="4" borderId="59" xfId="0" applyFont="1" applyFill="1" applyBorder="1" applyAlignment="1">
      <alignment horizontal="center"/>
    </xf>
    <xf numFmtId="171" fontId="101" fillId="4" borderId="59" xfId="0" applyNumberFormat="1" applyFont="1" applyFill="1" applyBorder="1" applyAlignment="1">
      <alignment horizontal="center" vertical="center"/>
    </xf>
    <xf numFmtId="171" fontId="102" fillId="2" borderId="59" xfId="0" applyNumberFormat="1" applyFont="1" applyFill="1" applyBorder="1" applyAlignment="1">
      <alignment horizontal="center" vertical="center"/>
    </xf>
    <xf numFmtId="0" fontId="101" fillId="0" borderId="58" xfId="0" applyFont="1" applyBorder="1" applyAlignment="1">
      <alignment horizontal="center" vertical="center"/>
    </xf>
    <xf numFmtId="172" fontId="100" fillId="0" borderId="59" xfId="0" applyNumberFormat="1" applyFont="1" applyBorder="1" applyAlignment="1">
      <alignment horizontal="center" vertical="center"/>
    </xf>
    <xf numFmtId="0" fontId="101" fillId="25" borderId="58" xfId="0" applyFont="1" applyFill="1" applyBorder="1" applyAlignment="1">
      <alignment horizontal="center" vertical="center"/>
    </xf>
    <xf numFmtId="10" fontId="100" fillId="25" borderId="59" xfId="0" applyNumberFormat="1" applyFont="1" applyFill="1" applyBorder="1" applyAlignment="1">
      <alignment horizontal="center" vertical="center"/>
    </xf>
    <xf numFmtId="185" fontId="101" fillId="0" borderId="59" xfId="0" applyNumberFormat="1" applyFont="1" applyBorder="1" applyAlignment="1">
      <alignment horizontal="center" vertical="center"/>
    </xf>
    <xf numFmtId="172" fontId="101" fillId="0" borderId="59" xfId="0" applyNumberFormat="1" applyFont="1" applyBorder="1" applyAlignment="1">
      <alignment horizontal="center" vertical="center"/>
    </xf>
    <xf numFmtId="10" fontId="100" fillId="0" borderId="59" xfId="0" applyNumberFormat="1" applyFont="1" applyBorder="1" applyAlignment="1">
      <alignment horizontal="center" vertical="center"/>
    </xf>
    <xf numFmtId="10" fontId="100" fillId="0" borderId="62" xfId="0" applyNumberFormat="1" applyFont="1" applyBorder="1" applyAlignment="1">
      <alignment horizontal="center" vertical="center"/>
    </xf>
    <xf numFmtId="10" fontId="101" fillId="0" borderId="62" xfId="0" applyNumberFormat="1" applyFont="1" applyBorder="1" applyAlignment="1">
      <alignment horizontal="center" vertical="center"/>
    </xf>
    <xf numFmtId="10" fontId="101" fillId="0" borderId="63" xfId="0" applyNumberFormat="1" applyFont="1" applyBorder="1" applyAlignment="1">
      <alignment horizontal="center" vertical="center"/>
    </xf>
    <xf numFmtId="0" fontId="21" fillId="31" borderId="38" xfId="0" applyFont="1" applyFill="1" applyBorder="1" applyAlignment="1">
      <alignment horizontal="center" vertical="center"/>
    </xf>
    <xf numFmtId="0" fontId="66" fillId="31" borderId="38" xfId="0" applyFont="1" applyFill="1" applyBorder="1" applyAlignment="1">
      <alignment horizontal="center" vertical="center"/>
    </xf>
    <xf numFmtId="0" fontId="105" fillId="0" borderId="0" xfId="0" applyFont="1"/>
    <xf numFmtId="44" fontId="107" fillId="2" borderId="7" xfId="0" applyNumberFormat="1" applyFont="1" applyFill="1" applyBorder="1" applyAlignment="1">
      <alignment horizontal="center"/>
    </xf>
    <xf numFmtId="0" fontId="56" fillId="0" borderId="3" xfId="0" applyFont="1" applyBorder="1" applyAlignment="1">
      <alignment vertical="center" wrapText="1"/>
    </xf>
    <xf numFmtId="174" fontId="56" fillId="0" borderId="3" xfId="0" applyNumberFormat="1" applyFont="1" applyBorder="1" applyAlignment="1">
      <alignment horizontal="center" vertical="center"/>
    </xf>
    <xf numFmtId="44" fontId="56" fillId="0" borderId="3" xfId="0" applyNumberFormat="1" applyFont="1" applyBorder="1" applyAlignment="1">
      <alignment horizontal="center" vertical="center"/>
    </xf>
    <xf numFmtId="0" fontId="56" fillId="0" borderId="3" xfId="0" applyFont="1" applyBorder="1" applyAlignment="1">
      <alignment horizontal="left" vertical="center" wrapText="1"/>
    </xf>
    <xf numFmtId="165" fontId="105" fillId="0" borderId="0" xfId="0" applyNumberFormat="1" applyFont="1"/>
    <xf numFmtId="185" fontId="105" fillId="0" borderId="0" xfId="0" applyNumberFormat="1" applyFont="1"/>
    <xf numFmtId="0" fontId="105" fillId="0" borderId="3" xfId="0" applyFont="1" applyBorder="1" applyAlignment="1">
      <alignment horizontal="center" vertical="center"/>
    </xf>
    <xf numFmtId="0" fontId="105" fillId="0" borderId="3" xfId="0" applyFont="1" applyBorder="1" applyAlignment="1">
      <alignment horizontal="left" vertical="center" wrapText="1"/>
    </xf>
    <xf numFmtId="44" fontId="105" fillId="0" borderId="3" xfId="0" applyNumberFormat="1" applyFont="1" applyBorder="1" applyAlignment="1">
      <alignment horizontal="center" vertical="center"/>
    </xf>
    <xf numFmtId="0" fontId="105" fillId="0" borderId="0" xfId="0" applyFont="1" applyAlignment="1">
      <alignment horizontal="center" vertical="center"/>
    </xf>
    <xf numFmtId="0" fontId="105" fillId="0" borderId="3" xfId="0" applyFont="1" applyBorder="1" applyAlignment="1">
      <alignment horizontal="justify" vertical="center"/>
    </xf>
    <xf numFmtId="8" fontId="105" fillId="0" borderId="3" xfId="0" applyNumberFormat="1" applyFont="1" applyBorder="1" applyAlignment="1">
      <alignment horizontal="center" vertical="center"/>
    </xf>
    <xf numFmtId="0" fontId="105" fillId="0" borderId="3" xfId="0" applyFont="1" applyBorder="1" applyAlignment="1">
      <alignment horizontal="left" vertical="center"/>
    </xf>
    <xf numFmtId="44" fontId="105" fillId="0" borderId="3" xfId="0" applyNumberFormat="1" applyFont="1" applyBorder="1" applyAlignment="1">
      <alignment horizontal="justify" vertical="center"/>
    </xf>
    <xf numFmtId="0" fontId="105" fillId="0" borderId="3" xfId="0" applyFont="1" applyBorder="1" applyAlignment="1">
      <alignment horizontal="center"/>
    </xf>
    <xf numFmtId="0" fontId="105" fillId="0" borderId="3" xfId="0" applyFont="1" applyBorder="1"/>
    <xf numFmtId="0" fontId="105" fillId="0" borderId="3" xfId="0" applyFont="1" applyBorder="1" applyAlignment="1">
      <alignment vertical="center"/>
    </xf>
    <xf numFmtId="44" fontId="105" fillId="0" borderId="3" xfId="0" applyNumberFormat="1" applyFont="1" applyBorder="1"/>
    <xf numFmtId="0" fontId="105" fillId="0" borderId="0" xfId="0" applyFont="1" applyAlignment="1">
      <alignment vertical="center"/>
    </xf>
    <xf numFmtId="44" fontId="105" fillId="0" borderId="0" xfId="0" applyNumberFormat="1" applyFont="1"/>
    <xf numFmtId="0" fontId="105" fillId="0" borderId="0" xfId="0" applyFont="1" applyAlignment="1">
      <alignment horizontal="center" wrapText="1"/>
    </xf>
    <xf numFmtId="44" fontId="107" fillId="2" borderId="64" xfId="0" applyNumberFormat="1" applyFont="1" applyFill="1" applyBorder="1" applyAlignment="1">
      <alignment horizontal="center"/>
    </xf>
    <xf numFmtId="0" fontId="103" fillId="0" borderId="65" xfId="0" applyFont="1" applyBorder="1" applyAlignment="1">
      <alignment horizontal="center" vertical="center"/>
    </xf>
    <xf numFmtId="0" fontId="107" fillId="0" borderId="71" xfId="0" applyFont="1" applyBorder="1" applyAlignment="1">
      <alignment horizontal="center" vertical="center" wrapText="1"/>
    </xf>
    <xf numFmtId="44" fontId="107" fillId="0" borderId="72" xfId="0" applyNumberFormat="1" applyFont="1" applyBorder="1" applyAlignment="1">
      <alignment horizontal="center" vertical="center" wrapText="1"/>
    </xf>
    <xf numFmtId="0" fontId="64" fillId="9" borderId="3" xfId="0" applyFont="1" applyFill="1" applyBorder="1" applyAlignment="1">
      <alignment horizontal="center" vertical="center" wrapText="1"/>
    </xf>
    <xf numFmtId="180" fontId="55" fillId="0" borderId="3" xfId="1" applyBorder="1"/>
    <xf numFmtId="188" fontId="24" fillId="0" borderId="3" xfId="6" applyNumberFormat="1" applyFont="1" applyBorder="1" applyAlignment="1">
      <alignment horizontal="center" vertical="center"/>
    </xf>
    <xf numFmtId="188" fontId="24" fillId="0" borderId="3" xfId="0" applyNumberFormat="1" applyFont="1" applyBorder="1" applyAlignment="1">
      <alignment horizontal="center" vertical="center"/>
    </xf>
    <xf numFmtId="180" fontId="55" fillId="0" borderId="3" xfId="1" applyBorder="1" applyAlignment="1">
      <alignment horizontal="justify" vertical="center"/>
    </xf>
    <xf numFmtId="0" fontId="16" fillId="8" borderId="8" xfId="0" applyFont="1" applyFill="1" applyBorder="1" applyAlignment="1">
      <alignment horizontal="right" vertical="center"/>
    </xf>
    <xf numFmtId="165" fontId="16" fillId="8" borderId="9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left" vertical="center" wrapText="1"/>
    </xf>
    <xf numFmtId="0" fontId="0" fillId="7" borderId="0" xfId="0" applyFill="1"/>
    <xf numFmtId="0" fontId="16" fillId="8" borderId="6" xfId="0" applyFont="1" applyFill="1" applyBorder="1" applyAlignment="1">
      <alignment horizontal="right" vertical="center"/>
    </xf>
    <xf numFmtId="165" fontId="16" fillId="8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99" fillId="29" borderId="3" xfId="0" applyNumberFormat="1" applyFont="1" applyFill="1" applyBorder="1" applyAlignment="1">
      <alignment horizontal="center" vertical="center" wrapText="1"/>
    </xf>
    <xf numFmtId="0" fontId="96" fillId="4" borderId="3" xfId="0" applyFont="1" applyFill="1" applyBorder="1" applyAlignment="1">
      <alignment horizontal="center" vertical="center"/>
    </xf>
    <xf numFmtId="0" fontId="97" fillId="0" borderId="3" xfId="0" applyFont="1" applyBorder="1" applyAlignment="1">
      <alignment horizontal="right" vertical="center"/>
    </xf>
    <xf numFmtId="0" fontId="98" fillId="0" borderId="3" xfId="0" applyFont="1" applyBorder="1" applyAlignment="1">
      <alignment horizontal="left" vertical="center" wrapText="1"/>
    </xf>
    <xf numFmtId="0" fontId="99" fillId="29" borderId="17" xfId="0" applyFont="1" applyFill="1" applyBorder="1" applyAlignment="1">
      <alignment horizontal="right" vertical="center"/>
    </xf>
    <xf numFmtId="0" fontId="99" fillId="29" borderId="15" xfId="0" applyFont="1" applyFill="1" applyBorder="1" applyAlignment="1">
      <alignment horizontal="right" vertical="center"/>
    </xf>
    <xf numFmtId="0" fontId="99" fillId="29" borderId="13" xfId="0" applyFont="1" applyFill="1" applyBorder="1" applyAlignment="1">
      <alignment horizontal="right" vertical="center"/>
    </xf>
    <xf numFmtId="0" fontId="91" fillId="0" borderId="3" xfId="0" applyFont="1" applyBorder="1" applyAlignment="1">
      <alignment horizontal="center" vertical="center" wrapText="1"/>
    </xf>
    <xf numFmtId="0" fontId="93" fillId="0" borderId="3" xfId="0" applyFont="1" applyBorder="1" applyAlignment="1">
      <alignment horizontal="center" vertical="center" wrapText="1"/>
    </xf>
    <xf numFmtId="0" fontId="64" fillId="7" borderId="44" xfId="0" applyFont="1" applyFill="1" applyBorder="1" applyAlignment="1">
      <alignment horizontal="center" vertical="center"/>
    </xf>
    <xf numFmtId="0" fontId="64" fillId="7" borderId="46" xfId="0" applyFont="1" applyFill="1" applyBorder="1" applyAlignment="1">
      <alignment horizontal="center" vertical="center"/>
    </xf>
    <xf numFmtId="0" fontId="64" fillId="10" borderId="38" xfId="0" applyFont="1" applyFill="1" applyBorder="1" applyAlignment="1">
      <alignment horizontal="center" vertical="center"/>
    </xf>
    <xf numFmtId="0" fontId="64" fillId="2" borderId="38" xfId="0" applyFont="1" applyFill="1" applyBorder="1" applyAlignment="1">
      <alignment horizontal="center" vertical="center"/>
    </xf>
    <xf numFmtId="0" fontId="58" fillId="7" borderId="38" xfId="0" applyFont="1" applyFill="1" applyBorder="1" applyAlignment="1">
      <alignment vertical="center" wrapText="1"/>
    </xf>
    <xf numFmtId="0" fontId="56" fillId="0" borderId="44" xfId="0" applyFont="1" applyBorder="1" applyAlignment="1">
      <alignment horizontal="justify" vertical="center" wrapText="1"/>
    </xf>
    <xf numFmtId="0" fontId="56" fillId="0" borderId="46" xfId="0" applyFont="1" applyBorder="1" applyAlignment="1">
      <alignment horizontal="justify" vertical="center" wrapText="1"/>
    </xf>
    <xf numFmtId="0" fontId="64" fillId="7" borderId="45" xfId="0" applyFont="1" applyFill="1" applyBorder="1" applyAlignment="1">
      <alignment horizontal="center" vertical="center"/>
    </xf>
    <xf numFmtId="0" fontId="58" fillId="0" borderId="44" xfId="0" applyFont="1" applyBorder="1" applyAlignment="1">
      <alignment horizontal="center" vertical="center"/>
    </xf>
    <xf numFmtId="0" fontId="58" fillId="0" borderId="45" xfId="0" applyFont="1" applyBorder="1" applyAlignment="1">
      <alignment horizontal="center" vertical="center"/>
    </xf>
    <xf numFmtId="0" fontId="58" fillId="0" borderId="46" xfId="0" applyFont="1" applyBorder="1" applyAlignment="1">
      <alignment horizontal="center" vertical="center"/>
    </xf>
    <xf numFmtId="0" fontId="58" fillId="0" borderId="38" xfId="0" applyFont="1" applyBorder="1" applyAlignment="1">
      <alignment vertical="center"/>
    </xf>
    <xf numFmtId="0" fontId="58" fillId="7" borderId="38" xfId="0" applyFont="1" applyFill="1" applyBorder="1" applyAlignment="1">
      <alignment vertical="center"/>
    </xf>
    <xf numFmtId="0" fontId="58" fillId="7" borderId="44" xfId="0" applyFont="1" applyFill="1" applyBorder="1" applyAlignment="1">
      <alignment horizontal="left" vertical="center" wrapText="1"/>
    </xf>
    <xf numFmtId="0" fontId="58" fillId="7" borderId="45" xfId="0" applyFont="1" applyFill="1" applyBorder="1" applyAlignment="1">
      <alignment horizontal="left" vertical="center" wrapText="1"/>
    </xf>
    <xf numFmtId="0" fontId="58" fillId="7" borderId="46" xfId="0" applyFont="1" applyFill="1" applyBorder="1" applyAlignment="1">
      <alignment horizontal="left" vertical="center" wrapText="1"/>
    </xf>
    <xf numFmtId="0" fontId="58" fillId="7" borderId="44" xfId="0" applyFont="1" applyFill="1" applyBorder="1" applyAlignment="1">
      <alignment horizontal="center" vertical="center"/>
    </xf>
    <xf numFmtId="0" fontId="58" fillId="7" borderId="45" xfId="0" applyFont="1" applyFill="1" applyBorder="1" applyAlignment="1">
      <alignment horizontal="center" vertical="center"/>
    </xf>
    <xf numFmtId="0" fontId="58" fillId="7" borderId="46" xfId="0" applyFont="1" applyFill="1" applyBorder="1" applyAlignment="1">
      <alignment horizontal="center" vertical="center"/>
    </xf>
    <xf numFmtId="0" fontId="14" fillId="0" borderId="17" xfId="0" applyFont="1" applyBorder="1" applyAlignment="1">
      <alignment wrapText="1"/>
    </xf>
    <xf numFmtId="0" fontId="14" fillId="0" borderId="15" xfId="0" applyFont="1" applyBorder="1" applyAlignment="1">
      <alignment wrapText="1"/>
    </xf>
    <xf numFmtId="0" fontId="14" fillId="0" borderId="13" xfId="0" applyFont="1" applyBorder="1" applyAlignment="1">
      <alignment wrapText="1"/>
    </xf>
    <xf numFmtId="0" fontId="58" fillId="7" borderId="38" xfId="0" applyFont="1" applyFill="1" applyBorder="1" applyAlignment="1">
      <alignment horizontal="left" vertical="center"/>
    </xf>
    <xf numFmtId="0" fontId="77" fillId="9" borderId="38" xfId="0" applyFont="1" applyFill="1" applyBorder="1" applyAlignment="1">
      <alignment horizontal="left" vertical="center"/>
    </xf>
    <xf numFmtId="0" fontId="25" fillId="7" borderId="38" xfId="0" applyFont="1" applyFill="1" applyBorder="1" applyAlignment="1">
      <alignment horizontal="left" vertical="center" wrapText="1"/>
    </xf>
    <xf numFmtId="0" fontId="64" fillId="7" borderId="38" xfId="0" applyFont="1" applyFill="1" applyBorder="1" applyAlignment="1">
      <alignment horizontal="left" vertical="center" wrapText="1"/>
    </xf>
    <xf numFmtId="0" fontId="58" fillId="0" borderId="44" xfId="0" applyFont="1" applyBorder="1" applyAlignment="1">
      <alignment horizontal="left" vertical="center" wrapText="1"/>
    </xf>
    <xf numFmtId="0" fontId="58" fillId="0" borderId="45" xfId="0" applyFont="1" applyBorder="1" applyAlignment="1">
      <alignment horizontal="left" vertical="center" wrapText="1"/>
    </xf>
    <xf numFmtId="0" fontId="58" fillId="0" borderId="46" xfId="0" applyFont="1" applyBorder="1" applyAlignment="1">
      <alignment horizontal="left" vertical="center" wrapText="1"/>
    </xf>
    <xf numFmtId="174" fontId="64" fillId="7" borderId="38" xfId="0" applyNumberFormat="1" applyFont="1" applyFill="1" applyBorder="1" applyAlignment="1">
      <alignment horizontal="right" vertical="center"/>
    </xf>
    <xf numFmtId="0" fontId="87" fillId="7" borderId="38" xfId="0" applyFont="1" applyFill="1" applyBorder="1" applyAlignment="1">
      <alignment horizontal="left" vertical="center" wrapText="1"/>
    </xf>
    <xf numFmtId="0" fontId="56" fillId="0" borderId="38" xfId="0" applyFont="1" applyBorder="1" applyAlignment="1">
      <alignment horizontal="left" vertical="center" wrapText="1"/>
    </xf>
    <xf numFmtId="0" fontId="58" fillId="0" borderId="38" xfId="0" applyFont="1" applyBorder="1" applyAlignment="1">
      <alignment vertical="center" wrapText="1"/>
    </xf>
    <xf numFmtId="0" fontId="58" fillId="7" borderId="38" xfId="0" applyFont="1" applyFill="1" applyBorder="1" applyAlignment="1">
      <alignment horizontal="left" vertical="center" wrapText="1"/>
    </xf>
    <xf numFmtId="0" fontId="58" fillId="7" borderId="38" xfId="0" applyFont="1" applyFill="1" applyBorder="1" applyAlignment="1">
      <alignment horizontal="center" vertical="center"/>
    </xf>
    <xf numFmtId="0" fontId="58" fillId="7" borderId="38" xfId="0" applyFont="1" applyFill="1" applyBorder="1" applyAlignment="1">
      <alignment horizontal="center" vertical="center" wrapText="1"/>
    </xf>
    <xf numFmtId="0" fontId="58" fillId="0" borderId="38" xfId="0" applyFont="1" applyBorder="1" applyAlignment="1">
      <alignment horizontal="left" vertical="center" wrapText="1"/>
    </xf>
    <xf numFmtId="49" fontId="56" fillId="0" borderId="38" xfId="0" applyNumberFormat="1" applyFont="1" applyBorder="1" applyAlignment="1">
      <alignment horizontal="left" vertical="center" wrapText="1"/>
    </xf>
    <xf numFmtId="49" fontId="58" fillId="7" borderId="38" xfId="0" applyNumberFormat="1" applyFont="1" applyFill="1" applyBorder="1" applyAlignment="1">
      <alignment horizontal="left" vertical="center" wrapText="1"/>
    </xf>
    <xf numFmtId="0" fontId="58" fillId="0" borderId="38" xfId="0" applyFont="1" applyBorder="1" applyAlignment="1">
      <alignment horizontal="left" vertical="center"/>
    </xf>
    <xf numFmtId="0" fontId="64" fillId="10" borderId="38" xfId="0" applyFont="1" applyFill="1" applyBorder="1" applyAlignment="1">
      <alignment horizontal="left" vertical="center" wrapText="1"/>
    </xf>
    <xf numFmtId="0" fontId="58" fillId="0" borderId="0" xfId="0" applyFont="1" applyAlignment="1">
      <alignment horizontal="center" vertical="center" wrapText="1"/>
    </xf>
    <xf numFmtId="0" fontId="58" fillId="0" borderId="38" xfId="0" applyFont="1" applyBorder="1" applyAlignment="1">
      <alignment horizontal="justify" vertical="center" wrapText="1"/>
    </xf>
    <xf numFmtId="0" fontId="25" fillId="0" borderId="38" xfId="0" applyFont="1" applyBorder="1" applyAlignment="1">
      <alignment horizontal="left" vertical="center" wrapText="1"/>
    </xf>
    <xf numFmtId="0" fontId="64" fillId="0" borderId="38" xfId="0" applyFont="1" applyBorder="1" applyAlignment="1">
      <alignment horizontal="left" vertical="center" wrapText="1"/>
    </xf>
    <xf numFmtId="0" fontId="58" fillId="0" borderId="0" xfId="0" applyFont="1" applyAlignment="1">
      <alignment horizontal="center" vertical="center"/>
    </xf>
    <xf numFmtId="0" fontId="58" fillId="0" borderId="38" xfId="0" applyFont="1" applyBorder="1" applyAlignment="1">
      <alignment horizontal="center" vertical="center" wrapText="1"/>
    </xf>
    <xf numFmtId="0" fontId="58" fillId="7" borderId="38" xfId="0" applyFont="1" applyFill="1" applyBorder="1"/>
    <xf numFmtId="165" fontId="56" fillId="0" borderId="38" xfId="0" applyNumberFormat="1" applyFont="1" applyBorder="1" applyAlignment="1">
      <alignment horizontal="left" vertical="center" wrapText="1"/>
    </xf>
    <xf numFmtId="0" fontId="56" fillId="7" borderId="38" xfId="0" applyFont="1" applyFill="1" applyBorder="1" applyAlignment="1">
      <alignment horizontal="left" vertical="center"/>
    </xf>
    <xf numFmtId="0" fontId="56" fillId="7" borderId="38" xfId="0" applyFont="1" applyFill="1" applyBorder="1" applyAlignment="1">
      <alignment horizontal="left" vertical="center" wrapText="1"/>
    </xf>
    <xf numFmtId="0" fontId="58" fillId="2" borderId="38" xfId="0" applyFont="1" applyFill="1" applyBorder="1"/>
    <xf numFmtId="0" fontId="64" fillId="2" borderId="38" xfId="0" applyFont="1" applyFill="1" applyBorder="1" applyAlignment="1">
      <alignment horizontal="center"/>
    </xf>
    <xf numFmtId="0" fontId="77" fillId="9" borderId="38" xfId="0" applyFont="1" applyFill="1" applyBorder="1" applyAlignment="1">
      <alignment horizontal="center" vertical="center"/>
    </xf>
    <xf numFmtId="0" fontId="56" fillId="0" borderId="38" xfId="0" applyFont="1" applyBorder="1" applyAlignment="1">
      <alignment horizontal="justify" vertical="center" wrapText="1"/>
    </xf>
    <xf numFmtId="0" fontId="64" fillId="10" borderId="38" xfId="0" applyFont="1" applyFill="1" applyBorder="1" applyAlignment="1">
      <alignment horizontal="left" vertical="center"/>
    </xf>
    <xf numFmtId="0" fontId="71" fillId="0" borderId="38" xfId="0" applyFont="1" applyBorder="1" applyAlignment="1">
      <alignment horizontal="left" vertical="center" wrapText="1"/>
    </xf>
    <xf numFmtId="0" fontId="6" fillId="7" borderId="38" xfId="0" applyFont="1" applyFill="1" applyBorder="1" applyAlignment="1">
      <alignment horizontal="left" vertical="center"/>
    </xf>
    <xf numFmtId="0" fontId="58" fillId="0" borderId="44" xfId="0" applyFont="1" applyBorder="1" applyAlignment="1">
      <alignment horizontal="justify" vertical="center" wrapText="1"/>
    </xf>
    <xf numFmtId="0" fontId="58" fillId="0" borderId="46" xfId="0" applyFont="1" applyBorder="1" applyAlignment="1">
      <alignment horizontal="justify" vertical="center" wrapText="1"/>
    </xf>
    <xf numFmtId="0" fontId="56" fillId="0" borderId="44" xfId="0" applyFont="1" applyBorder="1" applyAlignment="1">
      <alignment horizontal="left" vertical="center" wrapText="1"/>
    </xf>
    <xf numFmtId="0" fontId="56" fillId="0" borderId="45" xfId="0" applyFont="1" applyBorder="1" applyAlignment="1">
      <alignment horizontal="left" vertical="center" wrapText="1"/>
    </xf>
    <xf numFmtId="0" fontId="56" fillId="0" borderId="46" xfId="0" applyFont="1" applyBorder="1" applyAlignment="1">
      <alignment horizontal="left" vertical="center" wrapText="1"/>
    </xf>
    <xf numFmtId="0" fontId="67" fillId="7" borderId="38" xfId="0" applyFont="1" applyFill="1" applyBorder="1" applyAlignment="1">
      <alignment vertical="center" wrapText="1"/>
    </xf>
    <xf numFmtId="0" fontId="6" fillId="7" borderId="38" xfId="0" applyFont="1" applyFill="1" applyBorder="1" applyAlignment="1">
      <alignment horizontal="left" vertical="center" wrapText="1"/>
    </xf>
    <xf numFmtId="0" fontId="67" fillId="0" borderId="44" xfId="0" applyFont="1" applyBorder="1" applyAlignment="1">
      <alignment horizontal="left" vertical="center" wrapText="1"/>
    </xf>
    <xf numFmtId="0" fontId="67" fillId="0" borderId="45" xfId="0" applyFont="1" applyBorder="1" applyAlignment="1">
      <alignment horizontal="left" vertical="center" wrapText="1"/>
    </xf>
    <xf numFmtId="0" fontId="67" fillId="0" borderId="46" xfId="0" applyFont="1" applyBorder="1" applyAlignment="1">
      <alignment horizontal="left" vertical="center" wrapText="1"/>
    </xf>
    <xf numFmtId="0" fontId="67" fillId="0" borderId="38" xfId="0" applyFont="1" applyBorder="1" applyAlignment="1">
      <alignment vertical="center" wrapText="1"/>
    </xf>
    <xf numFmtId="174" fontId="64" fillId="7" borderId="44" xfId="0" applyNumberFormat="1" applyFont="1" applyFill="1" applyBorder="1" applyAlignment="1">
      <alignment horizontal="right" vertical="center"/>
    </xf>
    <xf numFmtId="174" fontId="64" fillId="7" borderId="45" xfId="0" applyNumberFormat="1" applyFont="1" applyFill="1" applyBorder="1" applyAlignment="1">
      <alignment horizontal="right" vertical="center"/>
    </xf>
    <xf numFmtId="174" fontId="64" fillId="7" borderId="46" xfId="0" applyNumberFormat="1" applyFont="1" applyFill="1" applyBorder="1" applyAlignment="1">
      <alignment horizontal="right" vertical="center"/>
    </xf>
    <xf numFmtId="0" fontId="6" fillId="7" borderId="38" xfId="0" applyFont="1" applyFill="1" applyBorder="1" applyAlignment="1">
      <alignment horizontal="justify" vertical="center" wrapText="1"/>
    </xf>
    <xf numFmtId="0" fontId="58" fillId="7" borderId="38" xfId="0" applyFont="1" applyFill="1" applyBorder="1" applyAlignment="1">
      <alignment horizontal="justify" vertical="center" wrapText="1"/>
    </xf>
    <xf numFmtId="0" fontId="67" fillId="7" borderId="38" xfId="0" applyFont="1" applyFill="1" applyBorder="1" applyAlignment="1">
      <alignment horizontal="justify" vertical="center" wrapText="1"/>
    </xf>
    <xf numFmtId="0" fontId="6" fillId="7" borderId="44" xfId="0" applyFont="1" applyFill="1" applyBorder="1" applyAlignment="1">
      <alignment horizontal="justify" vertical="center" wrapText="1"/>
    </xf>
    <xf numFmtId="0" fontId="67" fillId="7" borderId="46" xfId="0" applyFont="1" applyFill="1" applyBorder="1" applyAlignment="1">
      <alignment horizontal="justify" vertical="center" wrapText="1"/>
    </xf>
    <xf numFmtId="0" fontId="58" fillId="7" borderId="44" xfId="0" applyFont="1" applyFill="1" applyBorder="1" applyAlignment="1">
      <alignment horizontal="center" vertical="center" wrapText="1"/>
    </xf>
    <xf numFmtId="0" fontId="58" fillId="7" borderId="46" xfId="0" applyFont="1" applyFill="1" applyBorder="1" applyAlignment="1">
      <alignment horizontal="center" vertical="center" wrapText="1"/>
    </xf>
    <xf numFmtId="0" fontId="67" fillId="7" borderId="38" xfId="0" applyFont="1" applyFill="1" applyBorder="1" applyAlignment="1">
      <alignment horizontal="left" vertical="center" wrapText="1"/>
    </xf>
    <xf numFmtId="0" fontId="19" fillId="0" borderId="3" xfId="0" applyFont="1" applyBorder="1" applyAlignment="1">
      <alignment horizontal="right" vertical="center"/>
    </xf>
    <xf numFmtId="0" fontId="21" fillId="0" borderId="3" xfId="0" applyFont="1" applyBorder="1" applyAlignment="1">
      <alignment horizontal="center" vertical="center"/>
    </xf>
    <xf numFmtId="171" fontId="21" fillId="2" borderId="3" xfId="0" applyNumberFormat="1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171" fontId="22" fillId="2" borderId="3" xfId="0" applyNumberFormat="1" applyFont="1" applyFill="1" applyBorder="1" applyAlignment="1">
      <alignment horizontal="center" vertical="center"/>
    </xf>
    <xf numFmtId="49" fontId="18" fillId="0" borderId="11" xfId="0" applyNumberFormat="1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 wrapText="1"/>
    </xf>
    <xf numFmtId="0" fontId="0" fillId="4" borderId="3" xfId="0" applyFill="1" applyBorder="1"/>
    <xf numFmtId="0" fontId="17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25" fillId="10" borderId="3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6" fillId="7" borderId="17" xfId="0" applyFont="1" applyFill="1" applyBorder="1" applyAlignment="1">
      <alignment vertical="center"/>
    </xf>
    <xf numFmtId="0" fontId="19" fillId="2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7" borderId="17" xfId="0" applyFont="1" applyFill="1" applyBorder="1" applyAlignment="1">
      <alignment horizontal="left" vertical="center" wrapText="1"/>
    </xf>
    <xf numFmtId="0" fontId="6" fillId="7" borderId="17" xfId="0" applyFont="1" applyFill="1" applyBorder="1" applyAlignment="1">
      <alignment vertical="center" wrapText="1"/>
    </xf>
    <xf numFmtId="0" fontId="0" fillId="11" borderId="0" xfId="0" applyFill="1" applyAlignment="1">
      <alignment horizontal="center" vertical="center"/>
    </xf>
    <xf numFmtId="0" fontId="29" fillId="7" borderId="13" xfId="0" applyFont="1" applyFill="1" applyBorder="1" applyAlignment="1">
      <alignment horizontal="left" vertical="center" wrapText="1"/>
    </xf>
    <xf numFmtId="0" fontId="0" fillId="7" borderId="3" xfId="0" applyFill="1" applyBorder="1" applyAlignment="1">
      <alignment vertical="center" wrapText="1"/>
    </xf>
    <xf numFmtId="0" fontId="0" fillId="7" borderId="3" xfId="0" applyFill="1" applyBorder="1" applyAlignment="1">
      <alignment horizontal="left" vertical="center"/>
    </xf>
    <xf numFmtId="0" fontId="17" fillId="7" borderId="3" xfId="0" applyFont="1" applyFill="1" applyBorder="1" applyAlignment="1">
      <alignment vertical="center"/>
    </xf>
    <xf numFmtId="165" fontId="0" fillId="0" borderId="3" xfId="0" applyNumberFormat="1" applyBorder="1" applyAlignment="1">
      <alignment horizontal="left" vertical="center"/>
    </xf>
    <xf numFmtId="0" fontId="34" fillId="7" borderId="13" xfId="0" applyFont="1" applyFill="1" applyBorder="1" applyAlignment="1">
      <alignment horizontal="left" vertical="center" wrapText="1"/>
    </xf>
    <xf numFmtId="0" fontId="17" fillId="7" borderId="10" xfId="0" applyFont="1" applyFill="1" applyBorder="1" applyAlignment="1">
      <alignment horizontal="left" vertical="center"/>
    </xf>
    <xf numFmtId="0" fontId="0" fillId="7" borderId="3" xfId="0" applyFill="1" applyBorder="1" applyAlignment="1">
      <alignment vertical="center"/>
    </xf>
    <xf numFmtId="0" fontId="0" fillId="0" borderId="3" xfId="0" applyBorder="1" applyAlignment="1">
      <alignment vertical="center"/>
    </xf>
    <xf numFmtId="165" fontId="6" fillId="0" borderId="3" xfId="0" applyNumberFormat="1" applyFont="1" applyBorder="1" applyAlignment="1">
      <alignment horizontal="left" vertical="center"/>
    </xf>
    <xf numFmtId="0" fontId="0" fillId="7" borderId="3" xfId="0" applyFill="1" applyBorder="1"/>
    <xf numFmtId="0" fontId="33" fillId="0" borderId="3" xfId="0" applyFont="1" applyBorder="1" applyAlignment="1">
      <alignment horizontal="left" vertical="center"/>
    </xf>
    <xf numFmtId="0" fontId="28" fillId="7" borderId="13" xfId="0" applyFont="1" applyFill="1" applyBorder="1" applyAlignment="1">
      <alignment horizontal="left" vertical="center" wrapText="1"/>
    </xf>
    <xf numFmtId="165" fontId="6" fillId="0" borderId="3" xfId="0" applyNumberFormat="1" applyFont="1" applyBorder="1" applyAlignment="1">
      <alignment horizontal="left" vertical="center" wrapText="1"/>
    </xf>
    <xf numFmtId="0" fontId="33" fillId="7" borderId="3" xfId="0" applyFont="1" applyFill="1" applyBorder="1" applyAlignment="1">
      <alignment vertical="center"/>
    </xf>
    <xf numFmtId="0" fontId="17" fillId="7" borderId="10" xfId="0" applyFont="1" applyFill="1" applyBorder="1" applyAlignment="1">
      <alignment horizontal="left" vertical="center" wrapText="1"/>
    </xf>
    <xf numFmtId="0" fontId="0" fillId="7" borderId="3" xfId="0" applyFill="1" applyBorder="1" applyAlignment="1">
      <alignment wrapText="1"/>
    </xf>
    <xf numFmtId="0" fontId="14" fillId="0" borderId="3" xfId="0" applyFont="1" applyBorder="1" applyAlignment="1">
      <alignment vertical="center" wrapText="1"/>
    </xf>
    <xf numFmtId="0" fontId="19" fillId="2" borderId="10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/>
    </xf>
    <xf numFmtId="0" fontId="29" fillId="0" borderId="1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176" fontId="31" fillId="0" borderId="3" xfId="0" applyNumberFormat="1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/>
    </xf>
    <xf numFmtId="0" fontId="0" fillId="2" borderId="0" xfId="0" applyFill="1"/>
    <xf numFmtId="0" fontId="0" fillId="4" borderId="0" xfId="0" applyFill="1"/>
    <xf numFmtId="0" fontId="0" fillId="7" borderId="3" xfId="0" applyFill="1" applyBorder="1" applyAlignment="1">
      <alignment horizontal="left" vertical="center" wrapText="1"/>
    </xf>
    <xf numFmtId="0" fontId="0" fillId="7" borderId="3" xfId="0" applyFill="1" applyBorder="1" applyAlignment="1">
      <alignment horizontal="center" vertical="center"/>
    </xf>
    <xf numFmtId="0" fontId="6" fillId="7" borderId="10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0" fillId="7" borderId="7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6" fillId="7" borderId="3" xfId="0" applyNumberFormat="1" applyFont="1" applyFill="1" applyBorder="1" applyAlignment="1">
      <alignment horizontal="left" vertical="center"/>
    </xf>
    <xf numFmtId="0" fontId="6" fillId="7" borderId="3" xfId="0" applyFont="1" applyFill="1" applyBorder="1" applyAlignment="1">
      <alignment horizontal="left" vertical="center"/>
    </xf>
    <xf numFmtId="0" fontId="17" fillId="7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7" borderId="3" xfId="0" applyFont="1" applyFill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7" borderId="17" xfId="0" applyFont="1" applyFill="1" applyBorder="1" applyAlignment="1">
      <alignment horizontal="left" vertical="center"/>
    </xf>
    <xf numFmtId="0" fontId="19" fillId="2" borderId="13" xfId="0" applyFont="1" applyFill="1" applyBorder="1" applyAlignment="1">
      <alignment horizontal="center"/>
    </xf>
    <xf numFmtId="0" fontId="21" fillId="7" borderId="7" xfId="0" applyFont="1" applyFill="1" applyBorder="1" applyAlignment="1">
      <alignment horizontal="center" vertical="center"/>
    </xf>
    <xf numFmtId="0" fontId="0" fillId="2" borderId="17" xfId="0" applyFill="1" applyBorder="1"/>
    <xf numFmtId="0" fontId="21" fillId="7" borderId="3" xfId="0" applyFont="1" applyFill="1" applyBorder="1" applyAlignment="1">
      <alignment horizontal="center" vertical="center"/>
    </xf>
    <xf numFmtId="0" fontId="26" fillId="7" borderId="15" xfId="0" applyFont="1" applyFill="1" applyBorder="1" applyAlignment="1">
      <alignment horizontal="center" vertical="center" wrapText="1"/>
    </xf>
    <xf numFmtId="0" fontId="27" fillId="9" borderId="7" xfId="0" applyFont="1" applyFill="1" applyBorder="1" applyAlignment="1">
      <alignment horizontal="center" vertical="center"/>
    </xf>
    <xf numFmtId="0" fontId="25" fillId="0" borderId="3" xfId="0" applyFont="1" applyBorder="1" applyAlignment="1">
      <alignment horizontal="center" vertical="center" wrapText="1"/>
    </xf>
    <xf numFmtId="0" fontId="0" fillId="0" borderId="3" xfId="0" applyBorder="1"/>
    <xf numFmtId="0" fontId="39" fillId="10" borderId="3" xfId="0" applyFont="1" applyFill="1" applyBorder="1" applyAlignment="1">
      <alignment horizontal="center" vertical="center" wrapText="1"/>
    </xf>
    <xf numFmtId="0" fontId="0" fillId="15" borderId="0" xfId="0" applyFill="1" applyAlignment="1">
      <alignment horizontal="center" vertical="center"/>
    </xf>
    <xf numFmtId="0" fontId="25" fillId="10" borderId="3" xfId="0" applyFont="1" applyFill="1" applyBorder="1" applyAlignment="1">
      <alignment horizontal="left" vertical="center" wrapText="1"/>
    </xf>
    <xf numFmtId="0" fontId="19" fillId="14" borderId="10" xfId="0" applyFont="1" applyFill="1" applyBorder="1" applyAlignment="1">
      <alignment horizontal="center" vertical="center" wrapText="1"/>
    </xf>
    <xf numFmtId="0" fontId="19" fillId="14" borderId="3" xfId="0" applyFont="1" applyFill="1" applyBorder="1" applyAlignment="1">
      <alignment horizontal="center" vertical="center" wrapText="1"/>
    </xf>
    <xf numFmtId="0" fontId="25" fillId="10" borderId="3" xfId="0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19" fillId="10" borderId="3" xfId="0" applyFont="1" applyFill="1" applyBorder="1" applyAlignment="1">
      <alignment horizontal="center" vertical="center"/>
    </xf>
    <xf numFmtId="0" fontId="39" fillId="10" borderId="13" xfId="0" applyFont="1" applyFill="1" applyBorder="1" applyAlignment="1">
      <alignment horizontal="left" vertical="center"/>
    </xf>
    <xf numFmtId="0" fontId="39" fillId="10" borderId="3" xfId="0" applyFont="1" applyFill="1" applyBorder="1" applyAlignment="1">
      <alignment horizontal="left" vertical="center"/>
    </xf>
    <xf numFmtId="0" fontId="25" fillId="0" borderId="6" xfId="0" applyFont="1" applyBorder="1" applyAlignment="1">
      <alignment horizontal="center" vertical="center" wrapText="1"/>
    </xf>
    <xf numFmtId="0" fontId="39" fillId="10" borderId="6" xfId="0" applyFont="1" applyFill="1" applyBorder="1" applyAlignment="1">
      <alignment horizontal="center" vertical="center" wrapText="1"/>
    </xf>
    <xf numFmtId="0" fontId="39" fillId="10" borderId="8" xfId="0" applyFont="1" applyFill="1" applyBorder="1" applyAlignment="1">
      <alignment horizontal="center" vertical="center" wrapText="1"/>
    </xf>
    <xf numFmtId="0" fontId="25" fillId="10" borderId="4" xfId="0" applyFont="1" applyFill="1" applyBorder="1" applyAlignment="1">
      <alignment horizontal="left" vertical="center" wrapText="1"/>
    </xf>
    <xf numFmtId="0" fontId="19" fillId="14" borderId="6" xfId="0" applyFont="1" applyFill="1" applyBorder="1" applyAlignment="1">
      <alignment horizontal="center" vertical="center" wrapText="1"/>
    </xf>
    <xf numFmtId="0" fontId="19" fillId="14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25" fillId="10" borderId="5" xfId="0" applyFont="1" applyFill="1" applyBorder="1" applyAlignment="1">
      <alignment horizontal="center" vertical="center" wrapText="1"/>
    </xf>
    <xf numFmtId="0" fontId="19" fillId="10" borderId="19" xfId="0" applyFont="1" applyFill="1" applyBorder="1" applyAlignment="1">
      <alignment horizontal="center" vertical="center"/>
    </xf>
    <xf numFmtId="0" fontId="39" fillId="10" borderId="20" xfId="0" applyFont="1" applyFill="1" applyBorder="1" applyAlignment="1">
      <alignment horizontal="left" vertical="center"/>
    </xf>
    <xf numFmtId="0" fontId="25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0" fillId="0" borderId="30" xfId="3" applyFont="1" applyBorder="1" applyAlignment="1">
      <alignment horizontal="left" vertical="center" wrapText="1"/>
    </xf>
    <xf numFmtId="0" fontId="41" fillId="0" borderId="6" xfId="3" applyFont="1" applyBorder="1" applyAlignment="1">
      <alignment horizontal="center" vertical="center" wrapText="1"/>
    </xf>
    <xf numFmtId="0" fontId="1" fillId="0" borderId="19" xfId="3" applyBorder="1" applyAlignment="1">
      <alignment horizontal="left" vertical="center" wrapText="1"/>
    </xf>
    <xf numFmtId="0" fontId="1" fillId="0" borderId="30" xfId="3" applyBorder="1" applyAlignment="1">
      <alignment horizontal="left" vertical="center" wrapText="1"/>
    </xf>
    <xf numFmtId="0" fontId="0" fillId="0" borderId="1" xfId="3" applyFont="1" applyBorder="1" applyAlignment="1">
      <alignment horizontal="left" vertical="center" wrapText="1"/>
    </xf>
    <xf numFmtId="0" fontId="25" fillId="10" borderId="4" xfId="0" applyFont="1" applyFill="1" applyBorder="1" applyAlignment="1">
      <alignment horizontal="center" vertical="center" wrapText="1"/>
    </xf>
    <xf numFmtId="0" fontId="39" fillId="10" borderId="1" xfId="0" applyFont="1" applyFill="1" applyBorder="1" applyAlignment="1">
      <alignment horizontal="left" vertical="center"/>
    </xf>
    <xf numFmtId="0" fontId="41" fillId="0" borderId="5" xfId="3" applyFont="1" applyBorder="1" applyAlignment="1">
      <alignment horizontal="center" vertical="center" wrapText="1"/>
    </xf>
    <xf numFmtId="0" fontId="0" fillId="0" borderId="25" xfId="3" applyFont="1" applyBorder="1" applyAlignment="1">
      <alignment horizontal="left" vertical="center" wrapText="1"/>
    </xf>
    <xf numFmtId="0" fontId="32" fillId="0" borderId="30" xfId="3" applyFont="1" applyBorder="1" applyAlignment="1">
      <alignment horizontal="left" vertical="center" wrapText="1"/>
    </xf>
    <xf numFmtId="0" fontId="19" fillId="10" borderId="1" xfId="0" applyFont="1" applyFill="1" applyBorder="1" applyAlignment="1">
      <alignment horizontal="center" vertical="center"/>
    </xf>
    <xf numFmtId="0" fontId="0" fillId="2" borderId="3" xfId="0" applyFill="1" applyBorder="1"/>
    <xf numFmtId="0" fontId="0" fillId="0" borderId="0" xfId="0"/>
    <xf numFmtId="0" fontId="6" fillId="0" borderId="0" xfId="0" applyFont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25" fillId="0" borderId="7" xfId="0" applyFont="1" applyBorder="1" applyAlignment="1">
      <alignment horizontal="left" vertical="center"/>
    </xf>
    <xf numFmtId="0" fontId="0" fillId="0" borderId="7" xfId="0" applyBorder="1"/>
    <xf numFmtId="0" fontId="25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/>
    </xf>
    <xf numFmtId="0" fontId="13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167" fontId="6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27" fillId="9" borderId="18" xfId="0" applyFont="1" applyFill="1" applyBorder="1" applyAlignment="1">
      <alignment horizontal="center" vertical="center"/>
    </xf>
    <xf numFmtId="0" fontId="38" fillId="13" borderId="7" xfId="0" applyFont="1" applyFill="1" applyBorder="1" applyAlignment="1">
      <alignment horizontal="center" vertical="center"/>
    </xf>
    <xf numFmtId="0" fontId="19" fillId="10" borderId="12" xfId="0" applyFont="1" applyFill="1" applyBorder="1" applyAlignment="1">
      <alignment horizontal="center" vertical="center"/>
    </xf>
    <xf numFmtId="0" fontId="39" fillId="10" borderId="12" xfId="0" applyFont="1" applyFill="1" applyBorder="1" applyAlignment="1">
      <alignment horizontal="left" vertical="center"/>
    </xf>
    <xf numFmtId="0" fontId="35" fillId="0" borderId="7" xfId="0" applyFont="1" applyBorder="1" applyAlignment="1">
      <alignment horizontal="left" vertical="center"/>
    </xf>
    <xf numFmtId="0" fontId="35" fillId="0" borderId="7" xfId="0" applyFont="1" applyBorder="1" applyAlignment="1">
      <alignment horizontal="center" vertical="center"/>
    </xf>
    <xf numFmtId="10" fontId="35" fillId="0" borderId="7" xfId="0" applyNumberFormat="1" applyFont="1" applyBorder="1" applyAlignment="1">
      <alignment horizontal="center" vertical="center"/>
    </xf>
    <xf numFmtId="2" fontId="3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3" fontId="35" fillId="0" borderId="7" xfId="0" applyNumberFormat="1" applyFont="1" applyBorder="1" applyAlignment="1">
      <alignment horizontal="center" vertical="center"/>
    </xf>
    <xf numFmtId="0" fontId="36" fillId="0" borderId="7" xfId="0" applyFont="1" applyBorder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173" fontId="25" fillId="0" borderId="3" xfId="0" applyNumberFormat="1" applyFont="1" applyBorder="1" applyAlignment="1">
      <alignment horizontal="center" vertical="center" wrapText="1"/>
    </xf>
    <xf numFmtId="0" fontId="13" fillId="12" borderId="7" xfId="0" applyFont="1" applyFill="1" applyBorder="1" applyAlignment="1">
      <alignment horizontal="left" vertical="center"/>
    </xf>
    <xf numFmtId="0" fontId="25" fillId="7" borderId="7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wrapText="1"/>
    </xf>
    <xf numFmtId="0" fontId="25" fillId="9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0" fontId="25" fillId="9" borderId="3" xfId="0" applyFont="1" applyFill="1" applyBorder="1" applyAlignment="1">
      <alignment vertical="center" wrapText="1"/>
    </xf>
    <xf numFmtId="0" fontId="25" fillId="9" borderId="3" xfId="0" applyFont="1" applyFill="1" applyBorder="1" applyAlignment="1">
      <alignment horizontal="left" vertical="center" wrapText="1"/>
    </xf>
    <xf numFmtId="0" fontId="6" fillId="0" borderId="3" xfId="0" applyFont="1" applyBorder="1"/>
    <xf numFmtId="0" fontId="6" fillId="7" borderId="3" xfId="0" applyFont="1" applyFill="1" applyBorder="1"/>
    <xf numFmtId="0" fontId="6" fillId="0" borderId="3" xfId="0" applyFont="1" applyBorder="1" applyAlignment="1">
      <alignment vertical="center" wrapText="1"/>
    </xf>
    <xf numFmtId="0" fontId="6" fillId="4" borderId="3" xfId="0" applyFont="1" applyFill="1" applyBorder="1"/>
    <xf numFmtId="0" fontId="6" fillId="2" borderId="3" xfId="0" applyFont="1" applyFill="1" applyBorder="1"/>
    <xf numFmtId="0" fontId="25" fillId="15" borderId="3" xfId="0" applyFont="1" applyFill="1" applyBorder="1" applyAlignment="1">
      <alignment horizontal="center" vertical="center" wrapText="1"/>
    </xf>
    <xf numFmtId="0" fontId="25" fillId="7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9" fillId="4" borderId="7" xfId="0" applyFont="1" applyFill="1" applyBorder="1" applyAlignment="1">
      <alignment horizontal="center"/>
    </xf>
    <xf numFmtId="0" fontId="25" fillId="4" borderId="7" xfId="0" applyFont="1" applyFill="1" applyBorder="1" applyAlignment="1">
      <alignment horizontal="center" vertical="center"/>
    </xf>
    <xf numFmtId="0" fontId="47" fillId="9" borderId="7" xfId="0" applyFont="1" applyFill="1" applyBorder="1" applyAlignment="1">
      <alignment horizontal="center" vertical="center"/>
    </xf>
    <xf numFmtId="0" fontId="18" fillId="9" borderId="7" xfId="0" applyFont="1" applyFill="1" applyBorder="1" applyAlignment="1">
      <alignment horizontal="center" vertical="center" wrapText="1"/>
    </xf>
    <xf numFmtId="0" fontId="28" fillId="9" borderId="7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/>
    </xf>
    <xf numFmtId="0" fontId="28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0" fillId="18" borderId="3" xfId="0" applyFont="1" applyFill="1" applyBorder="1" applyAlignment="1">
      <alignment horizontal="center" wrapText="1"/>
    </xf>
    <xf numFmtId="0" fontId="13" fillId="7" borderId="3" xfId="0" applyFont="1" applyFill="1" applyBorder="1" applyAlignment="1">
      <alignment horizontal="center" vertical="center"/>
    </xf>
    <xf numFmtId="0" fontId="50" fillId="18" borderId="3" xfId="0" applyFont="1" applyFill="1" applyBorder="1" applyAlignment="1">
      <alignment horizontal="center"/>
    </xf>
    <xf numFmtId="0" fontId="50" fillId="18" borderId="3" xfId="0" applyFont="1" applyFill="1" applyBorder="1" applyAlignment="1">
      <alignment horizontal="center" vertical="center" wrapText="1"/>
    </xf>
    <xf numFmtId="0" fontId="50" fillId="18" borderId="3" xfId="0" applyFont="1" applyFill="1" applyBorder="1" applyAlignment="1">
      <alignment horizontal="center" vertical="center"/>
    </xf>
    <xf numFmtId="0" fontId="13" fillId="7" borderId="7" xfId="0" applyFont="1" applyFill="1" applyBorder="1" applyAlignment="1">
      <alignment horizontal="center" vertical="center"/>
    </xf>
    <xf numFmtId="0" fontId="50" fillId="18" borderId="7" xfId="0" applyFont="1" applyFill="1" applyBorder="1" applyAlignment="1">
      <alignment horizontal="center"/>
    </xf>
    <xf numFmtId="0" fontId="47" fillId="17" borderId="3" xfId="0" applyFont="1" applyFill="1" applyBorder="1" applyAlignment="1">
      <alignment horizontal="center" vertical="center" wrapText="1"/>
    </xf>
    <xf numFmtId="0" fontId="18" fillId="17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8" fillId="0" borderId="3" xfId="0" applyFont="1" applyBorder="1" applyAlignment="1">
      <alignment horizontal="left" vertical="center" wrapText="1"/>
    </xf>
    <xf numFmtId="0" fontId="58" fillId="0" borderId="3" xfId="0" applyFont="1" applyBorder="1"/>
    <xf numFmtId="0" fontId="64" fillId="0" borderId="3" xfId="0" applyFont="1" applyBorder="1" applyAlignment="1">
      <alignment horizontal="center" vertical="center" wrapText="1"/>
    </xf>
    <xf numFmtId="0" fontId="64" fillId="0" borderId="10" xfId="0" applyFont="1" applyBorder="1" applyAlignment="1">
      <alignment horizontal="center" vertical="center" wrapText="1"/>
    </xf>
    <xf numFmtId="0" fontId="64" fillId="9" borderId="41" xfId="0" applyFont="1" applyFill="1" applyBorder="1" applyAlignment="1">
      <alignment horizontal="center" vertical="center" wrapText="1"/>
    </xf>
    <xf numFmtId="0" fontId="64" fillId="9" borderId="42" xfId="0" applyFont="1" applyFill="1" applyBorder="1" applyAlignment="1">
      <alignment horizontal="center" vertical="center" wrapText="1"/>
    </xf>
    <xf numFmtId="0" fontId="64" fillId="9" borderId="49" xfId="0" applyFont="1" applyFill="1" applyBorder="1" applyAlignment="1">
      <alignment horizontal="center" vertical="center" wrapText="1"/>
    </xf>
    <xf numFmtId="0" fontId="64" fillId="9" borderId="45" xfId="0" applyFont="1" applyFill="1" applyBorder="1" applyAlignment="1">
      <alignment horizontal="center" vertical="center" wrapText="1"/>
    </xf>
    <xf numFmtId="0" fontId="64" fillId="9" borderId="46" xfId="0" applyFont="1" applyFill="1" applyBorder="1" applyAlignment="1">
      <alignment horizontal="center" vertical="center" wrapText="1"/>
    </xf>
    <xf numFmtId="0" fontId="58" fillId="0" borderId="16" xfId="0" applyFont="1" applyBorder="1" applyAlignment="1">
      <alignment horizontal="left" vertical="center" wrapText="1"/>
    </xf>
    <xf numFmtId="0" fontId="58" fillId="0" borderId="39" xfId="0" applyFont="1" applyBorder="1" applyAlignment="1">
      <alignment horizontal="left" vertical="center" wrapText="1"/>
    </xf>
    <xf numFmtId="0" fontId="58" fillId="0" borderId="34" xfId="0" applyFont="1" applyBorder="1" applyAlignment="1">
      <alignment horizontal="left" vertical="center" wrapText="1"/>
    </xf>
    <xf numFmtId="0" fontId="58" fillId="0" borderId="17" xfId="0" applyFont="1" applyBorder="1" applyAlignment="1">
      <alignment horizontal="left" vertical="center" wrapText="1"/>
    </xf>
    <xf numFmtId="0" fontId="58" fillId="0" borderId="15" xfId="0" applyFont="1" applyBorder="1" applyAlignment="1">
      <alignment horizontal="left" vertical="center" wrapText="1"/>
    </xf>
    <xf numFmtId="0" fontId="58" fillId="0" borderId="13" xfId="0" applyFont="1" applyBorder="1" applyAlignment="1">
      <alignment horizontal="left" vertical="center" wrapText="1"/>
    </xf>
    <xf numFmtId="0" fontId="64" fillId="10" borderId="3" xfId="0" applyFont="1" applyFill="1" applyBorder="1" applyAlignment="1">
      <alignment horizontal="left" vertical="center" wrapText="1"/>
    </xf>
    <xf numFmtId="0" fontId="58" fillId="7" borderId="17" xfId="0" applyFont="1" applyFill="1" applyBorder="1"/>
    <xf numFmtId="0" fontId="58" fillId="7" borderId="15" xfId="0" applyFont="1" applyFill="1" applyBorder="1"/>
    <xf numFmtId="0" fontId="58" fillId="7" borderId="13" xfId="0" applyFont="1" applyFill="1" applyBorder="1"/>
    <xf numFmtId="0" fontId="58" fillId="0" borderId="10" xfId="0" applyFont="1" applyBorder="1"/>
    <xf numFmtId="0" fontId="64" fillId="10" borderId="41" xfId="0" applyFont="1" applyFill="1" applyBorder="1" applyAlignment="1">
      <alignment horizontal="left" vertical="center" wrapText="1"/>
    </xf>
    <xf numFmtId="0" fontId="64" fillId="10" borderId="42" xfId="0" applyFont="1" applyFill="1" applyBorder="1" applyAlignment="1">
      <alignment horizontal="left" vertical="center" wrapText="1"/>
    </xf>
    <xf numFmtId="0" fontId="64" fillId="10" borderId="43" xfId="0" applyFont="1" applyFill="1" applyBorder="1" applyAlignment="1">
      <alignment horizontal="left" vertical="center" wrapText="1"/>
    </xf>
    <xf numFmtId="0" fontId="58" fillId="0" borderId="40" xfId="0" applyFont="1" applyBorder="1" applyAlignment="1">
      <alignment horizontal="left" vertical="center" wrapText="1"/>
    </xf>
    <xf numFmtId="0" fontId="64" fillId="9" borderId="3" xfId="0" applyFont="1" applyFill="1" applyBorder="1" applyAlignment="1">
      <alignment vertical="center" wrapText="1"/>
    </xf>
    <xf numFmtId="0" fontId="87" fillId="9" borderId="3" xfId="0" applyFont="1" applyFill="1" applyBorder="1" applyAlignment="1">
      <alignment horizontal="center" vertical="center" wrapText="1"/>
    </xf>
    <xf numFmtId="0" fontId="64" fillId="9" borderId="3" xfId="0" applyFont="1" applyFill="1" applyBorder="1" applyAlignment="1">
      <alignment horizontal="center" vertical="center" wrapText="1"/>
    </xf>
    <xf numFmtId="0" fontId="58" fillId="0" borderId="3" xfId="0" applyFont="1" applyBorder="1" applyAlignment="1">
      <alignment horizontal="center" vertical="center" wrapText="1"/>
    </xf>
    <xf numFmtId="0" fontId="58" fillId="0" borderId="3" xfId="0" applyFont="1" applyBorder="1" applyAlignment="1">
      <alignment horizontal="justify" vertical="center" wrapText="1"/>
    </xf>
    <xf numFmtId="0" fontId="58" fillId="0" borderId="17" xfId="0" applyFont="1" applyBorder="1" applyAlignment="1">
      <alignment horizontal="justify" vertical="center" wrapText="1"/>
    </xf>
    <xf numFmtId="0" fontId="58" fillId="0" borderId="15" xfId="0" applyFont="1" applyBorder="1" applyAlignment="1">
      <alignment horizontal="justify" vertical="center" wrapText="1"/>
    </xf>
    <xf numFmtId="0" fontId="58" fillId="0" borderId="13" xfId="0" applyFont="1" applyBorder="1" applyAlignment="1">
      <alignment horizontal="justify" vertical="center" wrapText="1"/>
    </xf>
    <xf numFmtId="0" fontId="58" fillId="7" borderId="3" xfId="0" applyFont="1" applyFill="1" applyBorder="1"/>
    <xf numFmtId="0" fontId="58" fillId="2" borderId="3" xfId="0" applyFont="1" applyFill="1" applyBorder="1" applyAlignment="1">
      <alignment wrapText="1"/>
    </xf>
    <xf numFmtId="0" fontId="58" fillId="0" borderId="3" xfId="0" applyFont="1" applyBorder="1" applyAlignment="1">
      <alignment vertical="center" wrapText="1"/>
    </xf>
    <xf numFmtId="0" fontId="58" fillId="4" borderId="3" xfId="0" applyFont="1" applyFill="1" applyBorder="1"/>
    <xf numFmtId="0" fontId="58" fillId="2" borderId="3" xfId="0" applyFont="1" applyFill="1" applyBorder="1"/>
    <xf numFmtId="0" fontId="64" fillId="9" borderId="10" xfId="0" applyFont="1" applyFill="1" applyBorder="1" applyAlignment="1">
      <alignment horizontal="center" vertical="center" wrapText="1"/>
    </xf>
    <xf numFmtId="0" fontId="64" fillId="9" borderId="12" xfId="0" applyFont="1" applyFill="1" applyBorder="1" applyAlignment="1">
      <alignment vertical="center" wrapText="1"/>
    </xf>
    <xf numFmtId="0" fontId="64" fillId="9" borderId="12" xfId="0" applyFont="1" applyFill="1" applyBorder="1" applyAlignment="1">
      <alignment horizontal="center" vertical="center" wrapText="1"/>
    </xf>
    <xf numFmtId="0" fontId="64" fillId="15" borderId="3" xfId="0" applyFont="1" applyFill="1" applyBorder="1" applyAlignment="1">
      <alignment horizontal="center" vertical="center" wrapText="1"/>
    </xf>
    <xf numFmtId="0" fontId="58" fillId="0" borderId="17" xfId="0" applyFont="1" applyBorder="1"/>
    <xf numFmtId="0" fontId="58" fillId="0" borderId="15" xfId="0" applyFont="1" applyBorder="1"/>
    <xf numFmtId="0" fontId="58" fillId="0" borderId="13" xfId="0" applyFont="1" applyBorder="1"/>
    <xf numFmtId="0" fontId="58" fillId="7" borderId="3" xfId="0" applyFont="1" applyFill="1" applyBorder="1" applyAlignment="1">
      <alignment wrapText="1"/>
    </xf>
    <xf numFmtId="0" fontId="58" fillId="7" borderId="3" xfId="0" applyFont="1" applyFill="1" applyBorder="1" applyAlignment="1">
      <alignment horizontal="left" vertical="center" wrapText="1"/>
    </xf>
    <xf numFmtId="49" fontId="64" fillId="9" borderId="3" xfId="0" applyNumberFormat="1" applyFont="1" applyFill="1" applyBorder="1" applyAlignment="1">
      <alignment horizontal="center" vertical="center" wrapText="1"/>
    </xf>
    <xf numFmtId="0" fontId="58" fillId="7" borderId="3" xfId="0" applyFont="1" applyFill="1" applyBorder="1" applyAlignment="1">
      <alignment vertical="center" wrapText="1"/>
    </xf>
    <xf numFmtId="0" fontId="58" fillId="0" borderId="3" xfId="0" applyFont="1" applyBorder="1" applyAlignment="1">
      <alignment wrapText="1"/>
    </xf>
    <xf numFmtId="0" fontId="58" fillId="7" borderId="17" xfId="0" applyFont="1" applyFill="1" applyBorder="1" applyAlignment="1">
      <alignment horizontal="left" vertical="center" wrapText="1"/>
    </xf>
    <xf numFmtId="0" fontId="58" fillId="7" borderId="15" xfId="0" applyFont="1" applyFill="1" applyBorder="1" applyAlignment="1">
      <alignment horizontal="left" vertical="center" wrapText="1"/>
    </xf>
    <xf numFmtId="0" fontId="58" fillId="7" borderId="13" xfId="0" applyFont="1" applyFill="1" applyBorder="1" applyAlignment="1">
      <alignment horizontal="left" vertical="center" wrapText="1"/>
    </xf>
    <xf numFmtId="0" fontId="58" fillId="0" borderId="10" xfId="0" applyFont="1" applyBorder="1" applyAlignment="1">
      <alignment horizontal="left" vertical="center" wrapText="1"/>
    </xf>
    <xf numFmtId="0" fontId="58" fillId="7" borderId="38" xfId="0" applyFont="1" applyFill="1" applyBorder="1" applyAlignment="1">
      <alignment wrapText="1"/>
    </xf>
    <xf numFmtId="0" fontId="64" fillId="0" borderId="12" xfId="0" applyFont="1" applyBorder="1" applyAlignment="1">
      <alignment horizontal="center" vertical="center" wrapText="1"/>
    </xf>
    <xf numFmtId="0" fontId="64" fillId="0" borderId="17" xfId="0" applyFont="1" applyBorder="1" applyAlignment="1">
      <alignment horizontal="center" vertical="center" wrapText="1"/>
    </xf>
    <xf numFmtId="0" fontId="64" fillId="0" borderId="15" xfId="0" applyFont="1" applyBorder="1" applyAlignment="1">
      <alignment horizontal="center" vertical="center" wrapText="1"/>
    </xf>
    <xf numFmtId="0" fontId="64" fillId="0" borderId="13" xfId="0" applyFont="1" applyBorder="1" applyAlignment="1">
      <alignment horizontal="center" vertical="center" wrapText="1"/>
    </xf>
    <xf numFmtId="0" fontId="58" fillId="7" borderId="3" xfId="0" applyFont="1" applyFill="1" applyBorder="1" applyAlignment="1">
      <alignment horizontal="right" vertical="center" wrapText="1"/>
    </xf>
    <xf numFmtId="0" fontId="64" fillId="7" borderId="3" xfId="0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28" fillId="16" borderId="3" xfId="0" applyFont="1" applyFill="1" applyBorder="1" applyAlignment="1">
      <alignment horizontal="center"/>
    </xf>
    <xf numFmtId="0" fontId="28" fillId="20" borderId="3" xfId="0" applyFont="1" applyFill="1" applyBorder="1" applyAlignment="1">
      <alignment horizontal="center" vertical="center"/>
    </xf>
    <xf numFmtId="0" fontId="28" fillId="16" borderId="3" xfId="0" applyFont="1" applyFill="1" applyBorder="1" applyAlignment="1">
      <alignment horizontal="center" wrapText="1"/>
    </xf>
    <xf numFmtId="0" fontId="28" fillId="16" borderId="3" xfId="0" applyFont="1" applyFill="1" applyBorder="1" applyAlignment="1">
      <alignment horizontal="center" vertical="center" wrapText="1"/>
    </xf>
    <xf numFmtId="1" fontId="28" fillId="16" borderId="3" xfId="0" applyNumberFormat="1" applyFont="1" applyFill="1" applyBorder="1" applyAlignment="1">
      <alignment horizontal="center" vertical="center" wrapText="1"/>
    </xf>
    <xf numFmtId="0" fontId="28" fillId="16" borderId="3" xfId="0" applyFont="1" applyFill="1" applyBorder="1" applyAlignment="1">
      <alignment horizontal="center" vertical="center"/>
    </xf>
    <xf numFmtId="1" fontId="28" fillId="16" borderId="3" xfId="0" applyNumberFormat="1" applyFont="1" applyFill="1" applyBorder="1" applyAlignment="1">
      <alignment horizontal="center" vertical="center"/>
    </xf>
    <xf numFmtId="1" fontId="28" fillId="20" borderId="3" xfId="0" applyNumberFormat="1" applyFont="1" applyFill="1" applyBorder="1" applyAlignment="1">
      <alignment horizontal="center" vertical="center"/>
    </xf>
    <xf numFmtId="1" fontId="28" fillId="16" borderId="3" xfId="0" applyNumberFormat="1" applyFont="1" applyFill="1" applyBorder="1" applyAlignment="1">
      <alignment horizontal="center" wrapText="1"/>
    </xf>
    <xf numFmtId="0" fontId="50" fillId="18" borderId="38" xfId="0" applyFont="1" applyFill="1" applyBorder="1" applyAlignment="1">
      <alignment horizontal="center" vertical="center" wrapText="1"/>
    </xf>
    <xf numFmtId="0" fontId="13" fillId="7" borderId="38" xfId="0" applyFont="1" applyFill="1" applyBorder="1" applyAlignment="1">
      <alignment horizontal="center" vertical="center" wrapText="1"/>
    </xf>
    <xf numFmtId="0" fontId="13" fillId="7" borderId="44" xfId="0" applyFont="1" applyFill="1" applyBorder="1" applyAlignment="1">
      <alignment horizontal="center" vertical="center" wrapText="1"/>
    </xf>
    <xf numFmtId="0" fontId="13" fillId="7" borderId="45" xfId="0" applyFont="1" applyFill="1" applyBorder="1" applyAlignment="1">
      <alignment horizontal="center" vertical="center" wrapText="1"/>
    </xf>
    <xf numFmtId="0" fontId="13" fillId="7" borderId="46" xfId="0" applyFont="1" applyFill="1" applyBorder="1" applyAlignment="1">
      <alignment horizontal="center" vertical="center" wrapText="1"/>
    </xf>
    <xf numFmtId="0" fontId="80" fillId="18" borderId="38" xfId="0" applyFont="1" applyFill="1" applyBorder="1" applyAlignment="1">
      <alignment horizontal="center" vertical="center" wrapText="1"/>
    </xf>
    <xf numFmtId="0" fontId="60" fillId="18" borderId="38" xfId="0" applyFont="1" applyFill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8" fillId="0" borderId="74" xfId="0" applyFont="1" applyBorder="1" applyAlignment="1">
      <alignment horizontal="center" vertical="center" wrapText="1"/>
    </xf>
    <xf numFmtId="0" fontId="18" fillId="0" borderId="75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76" xfId="0" applyFont="1" applyBorder="1" applyAlignment="1">
      <alignment horizontal="center" vertical="center" wrapText="1"/>
    </xf>
    <xf numFmtId="0" fontId="50" fillId="24" borderId="44" xfId="0" applyFont="1" applyFill="1" applyBorder="1" applyAlignment="1">
      <alignment horizontal="center" vertical="center" wrapText="1"/>
    </xf>
    <xf numFmtId="0" fontId="50" fillId="24" borderId="45" xfId="0" applyFont="1" applyFill="1" applyBorder="1" applyAlignment="1">
      <alignment horizontal="center" vertical="center" wrapText="1"/>
    </xf>
    <xf numFmtId="0" fontId="50" fillId="24" borderId="46" xfId="0" applyFont="1" applyFill="1" applyBorder="1" applyAlignment="1">
      <alignment horizontal="center" vertical="center" wrapText="1"/>
    </xf>
    <xf numFmtId="0" fontId="105" fillId="0" borderId="0" xfId="0" applyFont="1" applyAlignment="1">
      <alignment horizontal="center" vertical="center" wrapText="1"/>
    </xf>
    <xf numFmtId="0" fontId="71" fillId="4" borderId="3" xfId="0" applyFont="1" applyFill="1" applyBorder="1" applyAlignment="1">
      <alignment horizontal="center" vertical="center"/>
    </xf>
    <xf numFmtId="0" fontId="108" fillId="4" borderId="52" xfId="0" applyFont="1" applyFill="1" applyBorder="1" applyAlignment="1">
      <alignment horizontal="center"/>
    </xf>
    <xf numFmtId="0" fontId="108" fillId="4" borderId="3" xfId="0" applyFont="1" applyFill="1" applyBorder="1" applyAlignment="1">
      <alignment horizontal="center"/>
    </xf>
    <xf numFmtId="0" fontId="104" fillId="0" borderId="66" xfId="0" applyFont="1" applyBorder="1" applyAlignment="1">
      <alignment horizontal="center" vertical="center"/>
    </xf>
    <xf numFmtId="0" fontId="104" fillId="0" borderId="67" xfId="0" applyFont="1" applyBorder="1" applyAlignment="1">
      <alignment horizontal="center" vertical="center"/>
    </xf>
    <xf numFmtId="0" fontId="106" fillId="0" borderId="68" xfId="0" applyFont="1" applyBorder="1" applyAlignment="1">
      <alignment horizontal="center" vertical="center" wrapText="1"/>
    </xf>
    <xf numFmtId="0" fontId="106" fillId="0" borderId="0" xfId="0" applyFont="1" applyAlignment="1">
      <alignment horizontal="center" vertical="center" wrapText="1"/>
    </xf>
    <xf numFmtId="0" fontId="106" fillId="0" borderId="69" xfId="0" applyFont="1" applyBorder="1" applyAlignment="1">
      <alignment horizontal="center" vertical="center" wrapText="1"/>
    </xf>
    <xf numFmtId="0" fontId="107" fillId="0" borderId="70" xfId="0" applyFont="1" applyBorder="1" applyAlignment="1">
      <alignment horizontal="right" vertical="center" wrapText="1"/>
    </xf>
    <xf numFmtId="0" fontId="107" fillId="0" borderId="71" xfId="0" applyFont="1" applyBorder="1" applyAlignment="1">
      <alignment horizontal="right" vertical="center" wrapText="1"/>
    </xf>
    <xf numFmtId="0" fontId="107" fillId="2" borderId="64" xfId="0" applyFont="1" applyFill="1" applyBorder="1" applyAlignment="1">
      <alignment horizontal="center" vertical="center"/>
    </xf>
    <xf numFmtId="0" fontId="107" fillId="2" borderId="7" xfId="0" applyFont="1" applyFill="1" applyBorder="1" applyAlignment="1">
      <alignment horizontal="center" vertical="center"/>
    </xf>
    <xf numFmtId="0" fontId="107" fillId="2" borderId="64" xfId="0" applyFont="1" applyFill="1" applyBorder="1" applyAlignment="1">
      <alignment horizontal="center" vertical="center" wrapText="1"/>
    </xf>
    <xf numFmtId="0" fontId="107" fillId="2" borderId="7" xfId="0" applyFont="1" applyFill="1" applyBorder="1" applyAlignment="1">
      <alignment horizontal="center" vertical="center" wrapText="1"/>
    </xf>
    <xf numFmtId="0" fontId="64" fillId="0" borderId="38" xfId="0" applyFont="1" applyBorder="1" applyAlignment="1">
      <alignment horizontal="center" vertical="center" wrapText="1"/>
    </xf>
    <xf numFmtId="0" fontId="63" fillId="0" borderId="38" xfId="0" applyFont="1" applyBorder="1"/>
    <xf numFmtId="0" fontId="59" fillId="10" borderId="38" xfId="0" applyFont="1" applyFill="1" applyBorder="1" applyAlignment="1">
      <alignment horizontal="center" vertical="center" wrapText="1"/>
    </xf>
    <xf numFmtId="0" fontId="69" fillId="14" borderId="38" xfId="0" applyFont="1" applyFill="1" applyBorder="1" applyAlignment="1">
      <alignment horizontal="center" vertical="center" wrapText="1"/>
    </xf>
    <xf numFmtId="0" fontId="6" fillId="0" borderId="38" xfId="0" applyFont="1" applyBorder="1" applyAlignment="1">
      <alignment horizontal="left" vertical="center" wrapText="1"/>
    </xf>
    <xf numFmtId="0" fontId="25" fillId="10" borderId="38" xfId="0" applyFont="1" applyFill="1" applyBorder="1" applyAlignment="1">
      <alignment horizontal="left" vertical="center" wrapText="1"/>
    </xf>
    <xf numFmtId="0" fontId="69" fillId="10" borderId="38" xfId="0" applyFont="1" applyFill="1" applyBorder="1" applyAlignment="1">
      <alignment horizontal="center" vertical="center"/>
    </xf>
    <xf numFmtId="0" fontId="39" fillId="10" borderId="38" xfId="0" applyFont="1" applyFill="1" applyBorder="1" applyAlignment="1">
      <alignment horizontal="center" vertical="center"/>
    </xf>
    <xf numFmtId="0" fontId="59" fillId="10" borderId="38" xfId="0" applyFont="1" applyFill="1" applyBorder="1" applyAlignment="1">
      <alignment horizontal="center" vertical="center"/>
    </xf>
    <xf numFmtId="0" fontId="64" fillId="10" borderId="38" xfId="0" applyFont="1" applyFill="1" applyBorder="1" applyAlignment="1">
      <alignment horizontal="center" vertical="center" wrapText="1"/>
    </xf>
    <xf numFmtId="0" fontId="63" fillId="15" borderId="38" xfId="0" applyFont="1" applyFill="1" applyBorder="1" applyAlignment="1">
      <alignment horizontal="center" vertical="center"/>
    </xf>
    <xf numFmtId="0" fontId="63" fillId="15" borderId="47" xfId="0" applyFont="1" applyFill="1" applyBorder="1" applyAlignment="1">
      <alignment horizontal="center" vertical="center"/>
    </xf>
    <xf numFmtId="0" fontId="72" fillId="0" borderId="38" xfId="3" applyFont="1" applyBorder="1" applyAlignment="1">
      <alignment horizontal="left" vertical="center" wrapText="1"/>
    </xf>
    <xf numFmtId="0" fontId="71" fillId="0" borderId="38" xfId="3" applyFont="1" applyBorder="1" applyAlignment="1">
      <alignment horizontal="center" vertical="center" wrapText="1"/>
    </xf>
    <xf numFmtId="0" fontId="6" fillId="22" borderId="38" xfId="0" applyFont="1" applyFill="1" applyBorder="1" applyAlignment="1">
      <alignment horizontal="left" vertical="center" wrapText="1"/>
    </xf>
    <xf numFmtId="0" fontId="58" fillId="0" borderId="38" xfId="3" applyFont="1" applyBorder="1" applyAlignment="1">
      <alignment horizontal="left" vertical="center" wrapText="1"/>
    </xf>
    <xf numFmtId="0" fontId="63" fillId="4" borderId="38" xfId="0" applyFont="1" applyFill="1" applyBorder="1"/>
    <xf numFmtId="0" fontId="63" fillId="2" borderId="38" xfId="0" applyFont="1" applyFill="1" applyBorder="1"/>
    <xf numFmtId="0" fontId="14" fillId="0" borderId="38" xfId="0" applyFont="1" applyBorder="1" applyAlignment="1">
      <alignment horizontal="left" vertical="center" wrapText="1"/>
    </xf>
    <xf numFmtId="0" fontId="67" fillId="0" borderId="38" xfId="0" applyFont="1" applyBorder="1" applyAlignment="1">
      <alignment horizontal="left" vertical="center" wrapText="1"/>
    </xf>
    <xf numFmtId="0" fontId="65" fillId="9" borderId="18" xfId="0" applyFont="1" applyFill="1" applyBorder="1" applyAlignment="1">
      <alignment horizontal="center" vertical="center"/>
    </xf>
    <xf numFmtId="0" fontId="65" fillId="9" borderId="50" xfId="0" applyFont="1" applyFill="1" applyBorder="1" applyAlignment="1">
      <alignment horizontal="center" vertical="center"/>
    </xf>
    <xf numFmtId="167" fontId="58" fillId="0" borderId="38" xfId="0" applyNumberFormat="1" applyFont="1" applyBorder="1" applyAlignment="1">
      <alignment horizontal="center" vertical="center" wrapText="1"/>
    </xf>
    <xf numFmtId="165" fontId="58" fillId="0" borderId="38" xfId="0" applyNumberFormat="1" applyFont="1" applyBorder="1" applyAlignment="1">
      <alignment horizontal="right" vertical="center" wrapText="1"/>
    </xf>
    <xf numFmtId="0" fontId="39" fillId="10" borderId="38" xfId="0" applyFont="1" applyFill="1" applyBorder="1" applyAlignment="1">
      <alignment horizontal="center" vertical="center" wrapText="1"/>
    </xf>
    <xf numFmtId="0" fontId="39" fillId="10" borderId="38" xfId="0" applyFont="1" applyFill="1" applyBorder="1" applyAlignment="1">
      <alignment horizontal="justify" vertical="center"/>
    </xf>
    <xf numFmtId="0" fontId="59" fillId="10" borderId="38" xfId="0" applyFont="1" applyFill="1" applyBorder="1" applyAlignment="1">
      <alignment horizontal="justify" vertical="center"/>
    </xf>
    <xf numFmtId="0" fontId="64" fillId="0" borderId="44" xfId="0" applyFont="1" applyBorder="1" applyAlignment="1">
      <alignment horizontal="center" vertical="center" wrapText="1"/>
    </xf>
    <xf numFmtId="0" fontId="64" fillId="0" borderId="46" xfId="0" applyFont="1" applyBorder="1" applyAlignment="1">
      <alignment horizontal="center" vertical="center" wrapText="1"/>
    </xf>
    <xf numFmtId="0" fontId="63" fillId="0" borderId="44" xfId="0" applyFont="1" applyBorder="1" applyAlignment="1">
      <alignment horizontal="center" vertical="center" wrapText="1"/>
    </xf>
    <xf numFmtId="0" fontId="63" fillId="0" borderId="46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justify" vertical="center" wrapText="1"/>
    </xf>
    <xf numFmtId="0" fontId="63" fillId="0" borderId="3" xfId="0" applyFont="1" applyBorder="1"/>
    <xf numFmtId="0" fontId="59" fillId="9" borderId="3" xfId="0" applyFont="1" applyFill="1" applyBorder="1" applyAlignment="1">
      <alignment horizontal="left" vertical="center"/>
    </xf>
    <xf numFmtId="49" fontId="84" fillId="0" borderId="37" xfId="0" applyNumberFormat="1" applyFont="1" applyBorder="1" applyAlignment="1">
      <alignment horizontal="center" vertical="center"/>
    </xf>
    <xf numFmtId="49" fontId="84" fillId="0" borderId="36" xfId="0" applyNumberFormat="1" applyFont="1" applyBorder="1" applyAlignment="1">
      <alignment horizontal="center" vertical="center"/>
    </xf>
    <xf numFmtId="49" fontId="85" fillId="0" borderId="12" xfId="0" applyNumberFormat="1" applyFont="1" applyBorder="1" applyAlignment="1">
      <alignment horizontal="center" vertical="center" wrapText="1"/>
    </xf>
    <xf numFmtId="49" fontId="74" fillId="0" borderId="12" xfId="0" applyNumberFormat="1" applyFont="1" applyBorder="1" applyAlignment="1">
      <alignment horizontal="center" vertical="center" wrapText="1"/>
    </xf>
    <xf numFmtId="49" fontId="74" fillId="9" borderId="3" xfId="0" applyNumberFormat="1" applyFont="1" applyFill="1" applyBorder="1" applyAlignment="1">
      <alignment horizontal="center" vertical="center" wrapText="1"/>
    </xf>
    <xf numFmtId="49" fontId="73" fillId="0" borderId="10" xfId="0" applyNumberFormat="1" applyFont="1" applyBorder="1" applyAlignment="1">
      <alignment horizontal="center" vertical="center"/>
    </xf>
    <xf numFmtId="0" fontId="64" fillId="0" borderId="3" xfId="0" applyFont="1" applyBorder="1" applyAlignment="1">
      <alignment horizontal="center" vertical="center"/>
    </xf>
    <xf numFmtId="0" fontId="82" fillId="9" borderId="12" xfId="0" applyFont="1" applyFill="1" applyBorder="1" applyAlignment="1">
      <alignment horizontal="center"/>
    </xf>
    <xf numFmtId="0" fontId="0" fillId="0" borderId="17" xfId="0" applyBorder="1"/>
    <xf numFmtId="0" fontId="82" fillId="0" borderId="35" xfId="0" applyFont="1" applyBorder="1" applyAlignment="1">
      <alignment horizontal="center"/>
    </xf>
    <xf numFmtId="0" fontId="83" fillId="0" borderId="36" xfId="0" applyFont="1" applyBorder="1" applyAlignment="1">
      <alignment horizontal="center"/>
    </xf>
    <xf numFmtId="0" fontId="82" fillId="0" borderId="34" xfId="0" applyFont="1" applyBorder="1" applyAlignment="1">
      <alignment horizontal="left"/>
    </xf>
    <xf numFmtId="0" fontId="101" fillId="2" borderId="60" xfId="0" applyFont="1" applyFill="1" applyBorder="1" applyAlignment="1">
      <alignment horizontal="center" vertical="center"/>
    </xf>
    <xf numFmtId="0" fontId="101" fillId="2" borderId="15" xfId="0" applyFont="1" applyFill="1" applyBorder="1" applyAlignment="1">
      <alignment horizontal="center" vertical="center"/>
    </xf>
    <xf numFmtId="0" fontId="101" fillId="2" borderId="13" xfId="0" applyFont="1" applyFill="1" applyBorder="1" applyAlignment="1">
      <alignment horizontal="center" vertical="center"/>
    </xf>
    <xf numFmtId="0" fontId="101" fillId="0" borderId="58" xfId="0" applyFont="1" applyBorder="1" applyAlignment="1">
      <alignment horizontal="right" vertical="center"/>
    </xf>
    <xf numFmtId="0" fontId="101" fillId="0" borderId="3" xfId="0" applyFont="1" applyBorder="1" applyAlignment="1">
      <alignment horizontal="right" vertical="center"/>
    </xf>
    <xf numFmtId="0" fontId="100" fillId="0" borderId="58" xfId="0" applyFont="1" applyBorder="1" applyAlignment="1">
      <alignment horizontal="center" vertical="center"/>
    </xf>
    <xf numFmtId="0" fontId="100" fillId="0" borderId="3" xfId="0" applyFont="1" applyBorder="1" applyAlignment="1">
      <alignment horizontal="center" vertical="center"/>
    </xf>
    <xf numFmtId="0" fontId="100" fillId="0" borderId="59" xfId="0" applyFont="1" applyBorder="1" applyAlignment="1">
      <alignment horizontal="center" vertical="center"/>
    </xf>
    <xf numFmtId="0" fontId="101" fillId="0" borderId="61" xfId="0" applyFont="1" applyBorder="1" applyAlignment="1">
      <alignment horizontal="right" vertical="center"/>
    </xf>
    <xf numFmtId="0" fontId="101" fillId="0" borderId="62" xfId="0" applyFont="1" applyBorder="1" applyAlignment="1">
      <alignment horizontal="right" vertical="center"/>
    </xf>
    <xf numFmtId="0" fontId="101" fillId="0" borderId="53" xfId="0" applyFont="1" applyBorder="1" applyAlignment="1">
      <alignment horizontal="center" vertical="center"/>
    </xf>
    <xf numFmtId="0" fontId="101" fillId="0" borderId="54" xfId="0" applyFont="1" applyBorder="1" applyAlignment="1">
      <alignment horizontal="center" vertical="center"/>
    </xf>
    <xf numFmtId="0" fontId="101" fillId="0" borderId="55" xfId="0" applyFont="1" applyBorder="1" applyAlignment="1">
      <alignment horizontal="center" vertical="center"/>
    </xf>
    <xf numFmtId="0" fontId="100" fillId="0" borderId="56" xfId="0" applyFont="1" applyBorder="1" applyAlignment="1">
      <alignment horizontal="center" vertical="center"/>
    </xf>
    <xf numFmtId="0" fontId="100" fillId="0" borderId="11" xfId="0" applyFont="1" applyBorder="1" applyAlignment="1">
      <alignment horizontal="center" vertical="center"/>
    </xf>
    <xf numFmtId="0" fontId="100" fillId="0" borderId="57" xfId="0" applyFont="1" applyBorder="1" applyAlignment="1">
      <alignment horizontal="center" vertical="center"/>
    </xf>
    <xf numFmtId="49" fontId="109" fillId="0" borderId="68" xfId="0" applyNumberFormat="1" applyFont="1" applyBorder="1" applyAlignment="1">
      <alignment horizontal="center" vertical="center"/>
    </xf>
    <xf numFmtId="49" fontId="109" fillId="0" borderId="0" xfId="0" applyNumberFormat="1" applyFont="1" applyAlignment="1">
      <alignment horizontal="center" vertical="center"/>
    </xf>
    <xf numFmtId="49" fontId="109" fillId="0" borderId="69" xfId="0" applyNumberFormat="1" applyFont="1" applyBorder="1" applyAlignment="1">
      <alignment horizontal="center" vertical="center"/>
    </xf>
    <xf numFmtId="49" fontId="109" fillId="0" borderId="77" xfId="0" applyNumberFormat="1" applyFont="1" applyBorder="1" applyAlignment="1">
      <alignment horizontal="center" vertical="center"/>
    </xf>
    <xf numFmtId="49" fontId="109" fillId="0" borderId="39" xfId="0" applyNumberFormat="1" applyFont="1" applyBorder="1" applyAlignment="1">
      <alignment horizontal="center" vertical="center"/>
    </xf>
    <xf numFmtId="49" fontId="109" fillId="0" borderId="78" xfId="0" applyNumberFormat="1" applyFont="1" applyBorder="1" applyAlignment="1">
      <alignment horizontal="center" vertical="center"/>
    </xf>
    <xf numFmtId="0" fontId="101" fillId="4" borderId="58" xfId="0" applyFont="1" applyFill="1" applyBorder="1" applyAlignment="1">
      <alignment horizontal="center" vertical="center"/>
    </xf>
    <xf numFmtId="0" fontId="101" fillId="4" borderId="3" xfId="0" applyFont="1" applyFill="1" applyBorder="1" applyAlignment="1">
      <alignment horizontal="center" vertical="center"/>
    </xf>
    <xf numFmtId="185" fontId="101" fillId="4" borderId="3" xfId="0" applyNumberFormat="1" applyFont="1" applyFill="1" applyBorder="1" applyAlignment="1">
      <alignment horizontal="center" vertical="center" wrapText="1"/>
    </xf>
    <xf numFmtId="185" fontId="101" fillId="4" borderId="3" xfId="0" applyNumberFormat="1" applyFont="1" applyFill="1" applyBorder="1" applyAlignment="1">
      <alignment horizontal="center" vertical="center"/>
    </xf>
    <xf numFmtId="0" fontId="100" fillId="4" borderId="3" xfId="0" applyFont="1" applyFill="1" applyBorder="1"/>
  </cellXfs>
  <cellStyles count="10">
    <cellStyle name="Hiperlink" xfId="7"/>
    <cellStyle name="Hyperlink" xfId="8"/>
    <cellStyle name="Moeda" xfId="6" builtinId="4"/>
    <cellStyle name="Moeda 3" xfId="2"/>
    <cellStyle name="Normal" xfId="0" builtinId="0"/>
    <cellStyle name="Normal 2" xfId="3"/>
    <cellStyle name="Normal 8" xfId="4"/>
    <cellStyle name="Normal_EQUIPAMENTOS" xfId="5"/>
    <cellStyle name="Porcentagem" xfId="9" builtinId="5"/>
    <cellStyle name="Vírgula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99"/>
      <rgbColor rgb="FF993366"/>
      <rgbColor rgb="FFDDD9C3"/>
      <rgbColor rgb="FFCCFFFF"/>
      <rgbColor rgb="FF660066"/>
      <rgbColor rgb="FFFF8080"/>
      <rgbColor rgb="FF2A6099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E5F1"/>
      <rgbColor rgb="FFD9EAD3"/>
      <rgbColor rgb="FFFFFF99"/>
      <rgbColor rgb="FFBFBFBF"/>
      <rgbColor rgb="FFFF99CC"/>
      <rgbColor rgb="FFB2B2B2"/>
      <rgbColor rgb="FFFFCC99"/>
      <rgbColor rgb="FF3366FF"/>
      <rgbColor rgb="FF33CCCC"/>
      <rgbColor rgb="FF93C47D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404040"/>
      <rgbColor rgb="FF993300"/>
      <rgbColor rgb="FF993366"/>
      <rgbColor rgb="FF333399"/>
      <rgbColor rgb="FF26262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1.png"/><Relationship Id="rId4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0.jpeg"/><Relationship Id="rId5" Type="http://schemas.openxmlformats.org/officeDocument/2006/relationships/image" Target="../media/image1.png"/><Relationship Id="rId4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4" Type="http://schemas.openxmlformats.org/officeDocument/2006/relationships/image" Target="../media/image2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Relationship Id="rId4" Type="http://schemas.openxmlformats.org/officeDocument/2006/relationships/image" Target="../media/image2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209520</xdr:colOff>
      <xdr:row>3</xdr:row>
      <xdr:rowOff>360</xdr:rowOff>
    </xdr:from>
    <xdr:to>
      <xdr:col>1</xdr:col>
      <xdr:colOff>223560</xdr:colOff>
      <xdr:row>6</xdr:row>
      <xdr:rowOff>205560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9520" y="952860"/>
          <a:ext cx="823665" cy="8148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257175</xdr:rowOff>
    </xdr:from>
    <xdr:to>
      <xdr:col>1</xdr:col>
      <xdr:colOff>836477</xdr:colOff>
      <xdr:row>5</xdr:row>
      <xdr:rowOff>127000</xdr:rowOff>
    </xdr:to>
    <xdr:pic>
      <xdr:nvPicPr>
        <xdr:cNvPr id="8" name="Imagem 2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57175"/>
          <a:ext cx="1103177" cy="1139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333360</xdr:colOff>
      <xdr:row>0</xdr:row>
      <xdr:rowOff>114480</xdr:rowOff>
    </xdr:from>
    <xdr:to>
      <xdr:col>1</xdr:col>
      <xdr:colOff>768600</xdr:colOff>
      <xdr:row>5</xdr:row>
      <xdr:rowOff>92880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33360" y="114480"/>
          <a:ext cx="930540" cy="1035675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190440</xdr:colOff>
      <xdr:row>0</xdr:row>
      <xdr:rowOff>57240</xdr:rowOff>
    </xdr:from>
    <xdr:to>
      <xdr:col>0</xdr:col>
      <xdr:colOff>825120</xdr:colOff>
      <xdr:row>0</xdr:row>
      <xdr:rowOff>853560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90440" y="57240"/>
          <a:ext cx="634680" cy="7963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612000</xdr:colOff>
      <xdr:row>125</xdr:row>
      <xdr:rowOff>115560</xdr:rowOff>
    </xdr:from>
    <xdr:to>
      <xdr:col>5</xdr:col>
      <xdr:colOff>484560</xdr:colOff>
      <xdr:row>151</xdr:row>
      <xdr:rowOff>72000</xdr:rowOff>
    </xdr:to>
    <xdr:pic>
      <xdr:nvPicPr>
        <xdr:cNvPr id="3" name="Figura 2">
          <a:extLst>
            <a:ext uri="{FF2B5EF4-FFF2-40B4-BE49-F238E27FC236}">
              <a16:creationId xmlns:a16="http://schemas.microsoft.com/office/drawing/2014/main" xmlns="" id="{00000000-0008-0000-0900-000003000000}"/>
            </a:ext>
            <a:ext uri="{147F2762-F138-4A5C-976F-8EAC2B608ADB}">
              <a16:predDERef xmlns:a16="http://schemas.microsoft.com/office/drawing/2014/main" xmlns="" pred="{F834033A-1714-4896-A2BD-FE91B9BC4301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12000" y="38872785"/>
          <a:ext cx="6959160" cy="515709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10</xdr:col>
      <xdr:colOff>876240</xdr:colOff>
      <xdr:row>100</xdr:row>
      <xdr:rowOff>187560</xdr:rowOff>
    </xdr:from>
    <xdr:to>
      <xdr:col>21</xdr:col>
      <xdr:colOff>3765</xdr:colOff>
      <xdr:row>112</xdr:row>
      <xdr:rowOff>33480</xdr:rowOff>
    </xdr:to>
    <xdr:pic>
      <xdr:nvPicPr>
        <xdr:cNvPr id="4" name="Figura 3">
          <a:extLst>
            <a:ext uri="{FF2B5EF4-FFF2-40B4-BE49-F238E27FC236}">
              <a16:creationId xmlns:a16="http://schemas.microsoft.com/office/drawing/2014/main" xmlns="" id="{00000000-0008-0000-0900-000004000000}"/>
            </a:ext>
            <a:ext uri="{147F2762-F138-4A5C-976F-8EAC2B608ADB}">
              <a16:predDERef xmlns:a16="http://schemas.microsoft.com/office/drawing/2014/main" xmlns="" pred="{EFC492B4-F0BA-43B6-B6DC-BA4EDB9A63BF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2591990" y="30181785"/>
          <a:ext cx="6099825" cy="5027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10</xdr:col>
      <xdr:colOff>878400</xdr:colOff>
      <xdr:row>83</xdr:row>
      <xdr:rowOff>153360</xdr:rowOff>
    </xdr:from>
    <xdr:to>
      <xdr:col>21</xdr:col>
      <xdr:colOff>235365</xdr:colOff>
      <xdr:row>98</xdr:row>
      <xdr:rowOff>95040</xdr:rowOff>
    </xdr:to>
    <xdr:pic>
      <xdr:nvPicPr>
        <xdr:cNvPr id="5" name="Figura 4">
          <a:extLst>
            <a:ext uri="{FF2B5EF4-FFF2-40B4-BE49-F238E27FC236}">
              <a16:creationId xmlns:a16="http://schemas.microsoft.com/office/drawing/2014/main" xmlns="" id="{00000000-0008-0000-0900-000005000000}"/>
            </a:ext>
            <a:ext uri="{147F2762-F138-4A5C-976F-8EAC2B608ADB}">
              <a16:predDERef xmlns:a16="http://schemas.microsoft.com/office/drawing/2014/main" xmlns="" pred="{7A44866A-536B-4EB4-8D94-9974B43F9E93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12594150" y="24337335"/>
          <a:ext cx="6329265" cy="5351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87840</xdr:colOff>
      <xdr:row>304</xdr:row>
      <xdr:rowOff>54720</xdr:rowOff>
    </xdr:from>
    <xdr:to>
      <xdr:col>4</xdr:col>
      <xdr:colOff>1125000</xdr:colOff>
      <xdr:row>326</xdr:row>
      <xdr:rowOff>20880</xdr:rowOff>
    </xdr:to>
    <xdr:pic>
      <xdr:nvPicPr>
        <xdr:cNvPr id="2" name="image2.png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7840" y="70568295"/>
          <a:ext cx="5047185" cy="436671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63000</xdr:colOff>
      <xdr:row>354</xdr:row>
      <xdr:rowOff>4320</xdr:rowOff>
    </xdr:from>
    <xdr:to>
      <xdr:col>4</xdr:col>
      <xdr:colOff>1100160</xdr:colOff>
      <xdr:row>375</xdr:row>
      <xdr:rowOff>152280</xdr:rowOff>
    </xdr:to>
    <xdr:pic>
      <xdr:nvPicPr>
        <xdr:cNvPr id="3" name="image4.png">
          <a:extLst>
            <a:ext uri="{FF2B5EF4-FFF2-40B4-BE49-F238E27FC236}">
              <a16:creationId xmlns:a16="http://schemas.microsoft.com/office/drawing/2014/main" xmlns="" id="{00000000-0008-0000-0A00-000003000000}"/>
            </a:ext>
            <a:ext uri="{147F2762-F138-4A5C-976F-8EAC2B608ADB}">
              <a16:predDERef xmlns:a16="http://schemas.microsoft.com/office/drawing/2014/main" xmlns="" pred="{AC34C244-0FE4-4854-B8A7-27453776C309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3000" y="80519145"/>
          <a:ext cx="5066235" cy="4348485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63000</xdr:colOff>
      <xdr:row>328</xdr:row>
      <xdr:rowOff>165240</xdr:rowOff>
    </xdr:from>
    <xdr:to>
      <xdr:col>4</xdr:col>
      <xdr:colOff>1100160</xdr:colOff>
      <xdr:row>350</xdr:row>
      <xdr:rowOff>132120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xmlns="" id="{00000000-0008-0000-0A00-000004000000}"/>
            </a:ext>
            <a:ext uri="{147F2762-F138-4A5C-976F-8EAC2B608ADB}">
              <a16:predDERef xmlns:a16="http://schemas.microsoft.com/office/drawing/2014/main" xmlns="" pred="{CF873A96-622C-4B8E-BE5D-8368799B033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63000" y="75479415"/>
          <a:ext cx="5066235" cy="436743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253440</xdr:colOff>
      <xdr:row>379</xdr:row>
      <xdr:rowOff>41040</xdr:rowOff>
    </xdr:from>
    <xdr:to>
      <xdr:col>4</xdr:col>
      <xdr:colOff>1090800</xdr:colOff>
      <xdr:row>400</xdr:row>
      <xdr:rowOff>56880</xdr:rowOff>
    </xdr:to>
    <xdr:pic>
      <xdr:nvPicPr>
        <xdr:cNvPr id="5" name="image5.png">
          <a:extLst>
            <a:ext uri="{FF2B5EF4-FFF2-40B4-BE49-F238E27FC236}">
              <a16:creationId xmlns:a16="http://schemas.microsoft.com/office/drawing/2014/main" xmlns="" id="{00000000-0008-0000-0A00-000005000000}"/>
            </a:ext>
            <a:ext uri="{147F2762-F138-4A5C-976F-8EAC2B608ADB}">
              <a16:predDERef xmlns:a16="http://schemas.microsoft.com/office/drawing/2014/main" xmlns="" pred="{DDB9C68B-459B-4DC6-B640-740C8C3BD5EE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253440" y="85556490"/>
          <a:ext cx="4875960" cy="4216365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176040</xdr:colOff>
      <xdr:row>0</xdr:row>
      <xdr:rowOff>162000</xdr:rowOff>
    </xdr:from>
    <xdr:to>
      <xdr:col>1</xdr:col>
      <xdr:colOff>762840</xdr:colOff>
      <xdr:row>0</xdr:row>
      <xdr:rowOff>872640</xdr:rowOff>
    </xdr:to>
    <xdr:pic>
      <xdr:nvPicPr>
        <xdr:cNvPr id="6" name="image1.png">
          <a:extLst>
            <a:ext uri="{FF2B5EF4-FFF2-40B4-BE49-F238E27FC236}">
              <a16:creationId xmlns:a16="http://schemas.microsoft.com/office/drawing/2014/main" xmlns="" id="{00000000-0008-0000-0A00-000006000000}"/>
            </a:ext>
            <a:ext uri="{147F2762-F138-4A5C-976F-8EAC2B608ADB}">
              <a16:predDERef xmlns:a16="http://schemas.microsoft.com/office/drawing/2014/main" xmlns="" pred="{9EB45383-8EAF-4C2A-BA87-F3BA874A5BDB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76040" y="162000"/>
          <a:ext cx="586800" cy="710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132480</xdr:colOff>
      <xdr:row>285</xdr:row>
      <xdr:rowOff>90000</xdr:rowOff>
    </xdr:from>
    <xdr:to>
      <xdr:col>3</xdr:col>
      <xdr:colOff>406800</xdr:colOff>
      <xdr:row>301</xdr:row>
      <xdr:rowOff>60840</xdr:rowOff>
    </xdr:to>
    <xdr:pic>
      <xdr:nvPicPr>
        <xdr:cNvPr id="7" name="Figura 1">
          <a:extLst>
            <a:ext uri="{FF2B5EF4-FFF2-40B4-BE49-F238E27FC236}">
              <a16:creationId xmlns:a16="http://schemas.microsoft.com/office/drawing/2014/main" xmlns="" id="{00000000-0008-0000-0A00-000007000000}"/>
            </a:ext>
            <a:ext uri="{147F2762-F138-4A5C-976F-8EAC2B608ADB}">
              <a16:predDERef xmlns:a16="http://schemas.microsoft.com/office/drawing/2014/main" xmlns="" pred="{60329C2C-6EBB-4B0F-AFA0-F355678E28E1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132480" y="66803100"/>
          <a:ext cx="2884170" cy="31712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723900</xdr:colOff>
      <xdr:row>771</xdr:row>
      <xdr:rowOff>0</xdr:rowOff>
    </xdr:from>
    <xdr:to>
      <xdr:col>17</xdr:col>
      <xdr:colOff>857250</xdr:colOff>
      <xdr:row>795</xdr:row>
      <xdr:rowOff>152400</xdr:rowOff>
    </xdr:to>
    <xdr:pic>
      <xdr:nvPicPr>
        <xdr:cNvPr id="5" name="image4.png">
          <a:extLst>
            <a:ext uri="{FF2B5EF4-FFF2-40B4-BE49-F238E27FC236}">
              <a16:creationId xmlns:a16="http://schemas.microsoft.com/office/drawing/2014/main" xmlns="" id="{00000000-0008-0000-0D00-000005000000}"/>
            </a:ext>
            <a:ext uri="{147F2762-F138-4A5C-976F-8EAC2B608ADB}">
              <a16:predDERef xmlns:a16="http://schemas.microsoft.com/office/drawing/2014/main" xmlns="" pred="{00000000-0008-0000-06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5582900" y="361045125"/>
          <a:ext cx="5324475" cy="4352925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16</xdr:col>
      <xdr:colOff>82050</xdr:colOff>
      <xdr:row>771</xdr:row>
      <xdr:rowOff>3315</xdr:rowOff>
    </xdr:from>
    <xdr:to>
      <xdr:col>21</xdr:col>
      <xdr:colOff>23835</xdr:colOff>
      <xdr:row>795</xdr:row>
      <xdr:rowOff>170220</xdr:rowOff>
    </xdr:to>
    <xdr:pic>
      <xdr:nvPicPr>
        <xdr:cNvPr id="6" name="image3.png">
          <a:extLst>
            <a:ext uri="{FF2B5EF4-FFF2-40B4-BE49-F238E27FC236}">
              <a16:creationId xmlns:a16="http://schemas.microsoft.com/office/drawing/2014/main" xmlns="" id="{00000000-0008-0000-0D00-000006000000}"/>
            </a:ext>
            <a:ext uri="{147F2762-F138-4A5C-976F-8EAC2B608ADB}">
              <a16:predDERef xmlns:a16="http://schemas.microsoft.com/office/drawing/2014/main" xmlns="" pred="{00000000-0008-0000-06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093950" y="361048440"/>
          <a:ext cx="5132910" cy="436743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16</xdr:col>
      <xdr:colOff>438150</xdr:colOff>
      <xdr:row>771</xdr:row>
      <xdr:rowOff>2940</xdr:rowOff>
    </xdr:from>
    <xdr:to>
      <xdr:col>21</xdr:col>
      <xdr:colOff>395475</xdr:colOff>
      <xdr:row>795</xdr:row>
      <xdr:rowOff>18780</xdr:rowOff>
    </xdr:to>
    <xdr:pic>
      <xdr:nvPicPr>
        <xdr:cNvPr id="8" name="image5.png">
          <a:extLst>
            <a:ext uri="{FF2B5EF4-FFF2-40B4-BE49-F238E27FC236}">
              <a16:creationId xmlns:a16="http://schemas.microsoft.com/office/drawing/2014/main" xmlns="" id="{00000000-0008-0000-0D00-000008000000}"/>
            </a:ext>
            <a:ext uri="{147F2762-F138-4A5C-976F-8EAC2B608ADB}">
              <a16:predDERef xmlns:a16="http://schemas.microsoft.com/office/drawing/2014/main" xmlns="" pred="{00000000-0008-0000-0600-000008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9450050" y="361048065"/>
          <a:ext cx="5148450" cy="4216365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44450</xdr:colOff>
      <xdr:row>0</xdr:row>
      <xdr:rowOff>63500</xdr:rowOff>
    </xdr:from>
    <xdr:to>
      <xdr:col>1</xdr:col>
      <xdr:colOff>762000</xdr:colOff>
      <xdr:row>1</xdr:row>
      <xdr:rowOff>329831</xdr:rowOff>
    </xdr:to>
    <xdr:pic>
      <xdr:nvPicPr>
        <xdr:cNvPr id="16" name="Imagem 13">
          <a:extLst>
            <a:ext uri="{FF2B5EF4-FFF2-40B4-BE49-F238E27FC236}">
              <a16:creationId xmlns:a16="http://schemas.microsoft.com/office/drawing/2014/main" xmlns="" id="{00000000-0008-0000-0D00-000010000000}"/>
            </a:ext>
            <a:ext uri="{147F2762-F138-4A5C-976F-8EAC2B608ADB}">
              <a16:predDERef xmlns:a16="http://schemas.microsoft.com/office/drawing/2014/main" xmlns="" pred="{00000000-0008-0000-06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63500"/>
          <a:ext cx="717550" cy="7425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612000</xdr:colOff>
      <xdr:row>206</xdr:row>
      <xdr:rowOff>115560</xdr:rowOff>
    </xdr:from>
    <xdr:to>
      <xdr:col>4</xdr:col>
      <xdr:colOff>257425</xdr:colOff>
      <xdr:row>232</xdr:row>
      <xdr:rowOff>72001</xdr:rowOff>
    </xdr:to>
    <xdr:pic>
      <xdr:nvPicPr>
        <xdr:cNvPr id="3" name="Figura 2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12000" y="38631240"/>
          <a:ext cx="7375680" cy="5157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976618</xdr:colOff>
      <xdr:row>164</xdr:row>
      <xdr:rowOff>392713</xdr:rowOff>
    </xdr:from>
    <xdr:to>
      <xdr:col>18</xdr:col>
      <xdr:colOff>86559</xdr:colOff>
      <xdr:row>175</xdr:row>
      <xdr:rowOff>180017</xdr:rowOff>
    </xdr:to>
    <xdr:pic>
      <xdr:nvPicPr>
        <xdr:cNvPr id="4" name="Figura 3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2904849" y="52443175"/>
          <a:ext cx="6158441" cy="5091997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24</xdr:col>
      <xdr:colOff>183075</xdr:colOff>
      <xdr:row>173</xdr:row>
      <xdr:rowOff>48585</xdr:rowOff>
    </xdr:from>
    <xdr:to>
      <xdr:col>31</xdr:col>
      <xdr:colOff>102015</xdr:colOff>
      <xdr:row>187</xdr:row>
      <xdr:rowOff>366503</xdr:rowOff>
    </xdr:to>
    <xdr:pic>
      <xdr:nvPicPr>
        <xdr:cNvPr id="2" name="Figura 4">
          <a:extLst>
            <a:ext uri="{FF2B5EF4-FFF2-40B4-BE49-F238E27FC236}">
              <a16:creationId xmlns:a16="http://schemas.microsoft.com/office/drawing/2014/main" xmlns="" id="{00000000-0008-0000-0C00-000002000000}"/>
            </a:ext>
            <a:ext uri="{147F2762-F138-4A5C-976F-8EAC2B608ADB}">
              <a16:predDERef xmlns:a16="http://schemas.microsoft.com/office/drawing/2014/main" xmlns="" pre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1909600" y="49445235"/>
          <a:ext cx="6329265" cy="5351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208573</xdr:colOff>
      <xdr:row>0</xdr:row>
      <xdr:rowOff>161681</xdr:rowOff>
    </xdr:from>
    <xdr:to>
      <xdr:col>0</xdr:col>
      <xdr:colOff>818173</xdr:colOff>
      <xdr:row>1</xdr:row>
      <xdr:rowOff>314081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xmlns="" id="{00000000-0008-0000-0C00-000005000000}"/>
            </a:ext>
            <a:ext uri="{147F2762-F138-4A5C-976F-8EAC2B608ADB}">
              <a16:predDERef xmlns:a16="http://schemas.microsoft.com/office/drawing/2014/main" xmlns="" pre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573" y="161681"/>
          <a:ext cx="609600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93253</xdr:colOff>
      <xdr:row>0</xdr:row>
      <xdr:rowOff>77932</xdr:rowOff>
    </xdr:from>
    <xdr:to>
      <xdr:col>0</xdr:col>
      <xdr:colOff>747101</xdr:colOff>
      <xdr:row>3</xdr:row>
      <xdr:rowOff>121227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53" y="77932"/>
          <a:ext cx="653848" cy="692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197280</xdr:colOff>
      <xdr:row>40</xdr:row>
      <xdr:rowOff>144000</xdr:rowOff>
    </xdr:from>
    <xdr:to>
      <xdr:col>3</xdr:col>
      <xdr:colOff>383400</xdr:colOff>
      <xdr:row>62</xdr:row>
      <xdr:rowOff>31320</xdr:rowOff>
    </xdr:to>
    <xdr:pic>
      <xdr:nvPicPr>
        <xdr:cNvPr id="13" name="Imagem 2">
          <a:extLst>
            <a:ext uri="{FF2B5EF4-FFF2-40B4-BE49-F238E27FC236}">
              <a16:creationId xmlns:a16="http://schemas.microsoft.com/office/drawing/2014/main" xmlns="" id="{00000000-0008-0000-0F00-00000D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97280" y="8365320"/>
          <a:ext cx="5411520" cy="38685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161192</xdr:colOff>
      <xdr:row>0</xdr:row>
      <xdr:rowOff>58615</xdr:rowOff>
    </xdr:from>
    <xdr:to>
      <xdr:col>0</xdr:col>
      <xdr:colOff>1052879</xdr:colOff>
      <xdr:row>4</xdr:row>
      <xdr:rowOff>65210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xmlns="" id="{00000000-0008-0000-0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192" y="58615"/>
          <a:ext cx="891687" cy="929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76200</xdr:rowOff>
    </xdr:from>
    <xdr:to>
      <xdr:col>1</xdr:col>
      <xdr:colOff>277197</xdr:colOff>
      <xdr:row>4</xdr:row>
      <xdr:rowOff>104775</xdr:rowOff>
    </xdr:to>
    <xdr:pic>
      <xdr:nvPicPr>
        <xdr:cNvPr id="5" name="Imagem 2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6200"/>
          <a:ext cx="648672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iafer.com.br/carretel-para-rocadeira-original-husqvarna-t35-m12/p?idsku=1416&amp;gclid=Cj0KCQiAosmPBhCPARIsAHOen-O_goln-KEStLR1zfrjjNCykQQ5eGdHcEUYAnbEe0vW7XhDJHE0vF0aAhExEALw_wcB" TargetMode="External"/><Relationship Id="rId2" Type="http://schemas.openxmlformats.org/officeDocument/2006/relationships/hyperlink" Target="https://www.lojadomecanico.com.br/produto/115070/33/781/Lamina-para-Rocadeira-2-Pontas-350mm-x-20mm/153/?utm_source=googleshopping&amp;utm_campaign=xmlshopping&amp;utm_medium=cpc&amp;utm_content=115070&amp;gclid=Cj0KCQiAosmPBhCPARIsAHOen-OEffZ2WamwgVHAnJqHlUVIcDaZ9m8tlK2" TargetMode="External"/><Relationship Id="rId1" Type="http://schemas.openxmlformats.org/officeDocument/2006/relationships/hyperlink" Target="https://www.macrolub.com.br/oleo-multigerol-80w-90-bombona-de-20l-uni/p" TargetMode="External"/><Relationship Id="rId6" Type="http://schemas.openxmlformats.org/officeDocument/2006/relationships/drawing" Target="../drawings/drawing5.xml"/><Relationship Id="rId5" Type="http://schemas.openxmlformats.org/officeDocument/2006/relationships/hyperlink" Target="https://www.lojadomecanico.com.br/produto/119693/33/594/Forcado-para-Cascalho-10-Dentes--sem-Cabo/153/?utm_source=googleshopping&amp;utm_campaign=xmlshopping&amp;utm_medium=cpc&amp;utm_content=119693&amp;gclid=Cj0KCQiAosmPBhCPARIsAHOen-P3nLAxTjZ20Ui9YIU_ktx-ho7MrSYrj2IGj" TargetMode="External"/><Relationship Id="rId4" Type="http://schemas.openxmlformats.org/officeDocument/2006/relationships/hyperlink" Target="https://www.oceanob2b.com/conteiner-120l-com-pedal-cinza-un-p1014622?tsid=16&amp;gclid=Cj0KCQiAosmPBhCPARIsAHOen-NGGhjM2bBsnvh8cY7Bj8gwyEmXK_9S1jF3IVeFFzavzcPCqGuG82gaAi7AEALw_wcB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elastobor.com.br/agente-liquido-redutor-lubraquim-de-nox-arla32-20l/p?idsku=11025023&amp;gad=1&amp;gclid=EAIaIQobChMImv2vsLqCgQMV9FN_AB2BJA27EAYYAyABEgLJnvD_BwE" TargetMode="External"/><Relationship Id="rId21" Type="http://schemas.openxmlformats.org/officeDocument/2006/relationships/hyperlink" Target="https://www.leroymerlin.com.br/sacos-de-entulho/marca/Salix" TargetMode="External"/><Relationship Id="rId42" Type="http://schemas.openxmlformats.org/officeDocument/2006/relationships/hyperlink" Target="https://www.magazineluiza.com.br/motosserra-a-gasolina-cilindrada-615-cc-com-sabre-de-18-modelo-61-husqvarna-husqvarna/p/cehjjcfck0/fj/mtss/" TargetMode="External"/><Relationship Id="rId63" Type="http://schemas.openxmlformats.org/officeDocument/2006/relationships/hyperlink" Target="https://www.armazemdoslubrificantes.com.br/produto/kit-troca-de-oleo-vw-kombi-14-2006-a-2014/4962625/" TargetMode="External"/><Relationship Id="rId84" Type="http://schemas.openxmlformats.org/officeDocument/2006/relationships/hyperlink" Target="https://redeyamaharecife.com.br/" TargetMode="External"/><Relationship Id="rId138" Type="http://schemas.openxmlformats.org/officeDocument/2006/relationships/hyperlink" Target="https://jnnet.com.br/planos/" TargetMode="External"/><Relationship Id="rId159" Type="http://schemas.openxmlformats.org/officeDocument/2006/relationships/hyperlink" Target="https://www.lojahusqvarna.com.br/multifuncional-a-gasolina-525lk/p?idsku=45&amp;gclid=EAIaIQobChMIr6KZrbS2gQMVdE1_AB3wJw7XEAQYByABEgIHuPD_BwE" TargetMode="External"/><Relationship Id="rId170" Type="http://schemas.openxmlformats.org/officeDocument/2006/relationships/hyperlink" Target="https://www.triangulobombas.com.br/stihl/acessorios/oleo-para-motosserra-stihl-magnum-1l?parceiro=9411&amp;gclid=EAIaIQobChMI6bid6_P_gAMVBcaRCh07Qw7dEAQYASABEgLfu_D_BwE" TargetMode="External"/><Relationship Id="rId191" Type="http://schemas.openxmlformats.org/officeDocument/2006/relationships/hyperlink" Target="https://www.tramontina.com.br/pa-de-bico-tramontina-460%2F30-em-aco-com-cabo-de-madeira-120-cm/77460534.html?srsltid=AfmBOoo5tLsIUCBXvpn6V9fT64iHMMhj_TR8B5wIz4FwL9t2zkaAHs9iYfw" TargetMode="External"/><Relationship Id="rId205" Type="http://schemas.openxmlformats.org/officeDocument/2006/relationships/hyperlink" Target="https://www.gruplast.com.br/vassoura_em_piacava_numero_5_com_cabo_120cmcampestre/prod-9213557/?srsltid=AfmBOoqPxR6gZaC-9jMiL-gFq6XJeSMaBcdWeed-crrS2F9QGrXI_u80Bv8" TargetMode="External"/><Relationship Id="rId226" Type="http://schemas.openxmlformats.org/officeDocument/2006/relationships/hyperlink" Target="https://www.lojadomecanico.com.br/produto/122323/36/316/Luva-de-Raspa-com-Reforco-Punho-7cm/153/?srsltid=AfmBOooro6zd1pnoA_Shq5xb-rUqI9660gLtF8OlsQ3YZjhNvvzfoQ4fL_o" TargetMode="External"/><Relationship Id="rId247" Type="http://schemas.openxmlformats.org/officeDocument/2006/relationships/hyperlink" Target="https://www.lojadotriturador.com.br/trituradores-de-galhos/triturador-de-galhos-pdu-1500-tr-com-rodas-e-boca-lateral-de-alimentacao?gad_source=4&amp;gclid=CjwKCAjwte-vBhBFEiwAQSv_xWa3s86PSXerdty16BL04aDr1e2nvxieVIDeWD9XfqSJ3jfHKvvvKxoCF0cQAvD_BwE" TargetMode="External"/><Relationship Id="rId107" Type="http://schemas.openxmlformats.org/officeDocument/2006/relationships/hyperlink" Target="https://www.superepi.com.br/macacao-impermeavel-para-saneamento-com-botas-e-luvas-em-nylon-e-pvc-vertice-ca-43617-p1055122?tsid=16&amp;gclid=EAIaIQobChMIjaCF5p_4gAMVEm1MCh1EKgF2EAQYASABEgIXdvD_BwE" TargetMode="External"/><Relationship Id="rId11" Type="http://schemas.openxmlformats.org/officeDocument/2006/relationships/hyperlink" Target="https://www.amazon.com.br/Filtro-%C3%B3leo-Motocicleta-Substitui%C3%A7%C3%A3o-para/dp/B0C82XMJRJ/ref=sr_1_4?__mk_pt_BR=%C3%85M%C3%85%C5%BD%C3%95%C3%91&amp;crid=1EKCEFEV350JR&amp;keywords=filtro+de+oleo+para+motocicleta+pre%C3%A7o&amp;qid=1691780556&amp;sprefix=filtro+de+oleo+para+motocicleta+pre%C3%A7o%2Caps%2C196&amp;sr=8-4" TargetMode="External"/><Relationship Id="rId32" Type="http://schemas.openxmlformats.org/officeDocument/2006/relationships/hyperlink" Target="https://www.agrelimaquinas.com.br/enxadao-largo-forjado-3l-com-cabo-bellotto" TargetMode="External"/><Relationship Id="rId53" Type="http://schemas.openxmlformats.org/officeDocument/2006/relationships/hyperlink" Target="https://safeparksinalizacao.com/produtos/detalhes/cone-rodovia-75cm-l-b/?utm_term=&amp;campaignid=19009919027&amp;adgroupid=&amp;adid=&amp;targetid=&amp;gad=1&amp;gclid=EAIaIQobChMIyZDo0sLPgAMVmkFIAB1LNgz0EAQYBiABEgI14PD_BwE" TargetMode="External"/><Relationship Id="rId74" Type="http://schemas.openxmlformats.org/officeDocument/2006/relationships/hyperlink" Target="https://polyrocadeiras.com.br/products/1pc-2t-brush-cutter-blade-grass-cutter-parts-trimmer-knife-lawn-mower-accessories-1?variant=43258111918267&amp;currency=BRL&amp;utm_medium=product_sync&amp;utm_source=google&amp;utm_content=sag_organic&amp;utm_campaign=sag_organic&amp;srsltid=AfmBOoopmzoNlkFKnT1urK2Y0sCvRGP3wyDC6WjJkasl8MtH2DiXApWqAvM" TargetMode="External"/><Relationship Id="rId128" Type="http://schemas.openxmlformats.org/officeDocument/2006/relationships/hyperlink" Target="https://www.amazon.com.br/Smartphone-Samsung-Galaxy-128GB-Preto/dp/B0937BNX6H/ref=asc_df_B0937BNX6H/?tag=googleshopp00-20&amp;linkCode=df0&amp;hvadid=379714766595&amp;hvpos=&amp;hvnetw=g&amp;hvrand=14621698639139126526&amp;hvpone=&amp;hvptwo=&amp;hvqmt=&amp;hvdev=c&amp;hvdvcmdl=&amp;hvlocint=&amp;hvlocphy=1031764&amp;hvtargid=pla-1299139517935&amp;psc=1" TargetMode="External"/><Relationship Id="rId149" Type="http://schemas.openxmlformats.org/officeDocument/2006/relationships/hyperlink" Target="https://www.magazineluiza.com.br/cadeira-de-escritorio-diretor-lyon-ergonomica-com-bracos-n17-abnt-tecido-qualiflex-frisokar/p/hed02594fe/mo/cdpd/?seller_id=qualiflexmoveis&amp;utm_source=google&amp;utm_medium=pla&amp;utm_campaign=&amp;partner_id=69101&amp;gclid=EAIaIQobChMI35n7u5yjgQMVReVcCh2O4Qm_EAQYDyABEgJN-PD_BwE&amp;gclsrc=aw.ds" TargetMode="External"/><Relationship Id="rId5" Type="http://schemas.openxmlformats.org/officeDocument/2006/relationships/hyperlink" Target="https://www.oceanob2b.com/capacete-3m-h-700-branco-classe-b-1-un-p1007518?utm_source=google&amp;utm_medium=cpc&amp;utm_id=20025113175&amp;gclid=EAIaIQobChMI6aXh6qKvgAMVBWGRCh0c_AonEAQYAiABEgLSzfD_BwE" TargetMode="External"/><Relationship Id="rId95" Type="http://schemas.openxmlformats.org/officeDocument/2006/relationships/hyperlink" Target="https://www.amazon.com.br/Semissintetico-Mobil-10w30-Titan-Xre300/dp/B0C4HFML3M/ref=sr_1_1?__mk_pt_BR=%C3%85M%C3%85%C5%BD%C3%95%C3%91&amp;crid=24MHARVS21471&amp;keywords=%C3%93leo+de+Motor+para+Motocicleta+SAE+10W30+Mobil+Super+Moto+Semissint%C3%A9tico&amp;qid=1691779997&amp;sprefix=%C3%B3leo+de+motor+para+motocicleta+sae+10w30+mobil+super+moto+semissint%C3%A9tico%2Caps%2C428&amp;sr=8-1" TargetMode="External"/><Relationship Id="rId160" Type="http://schemas.openxmlformats.org/officeDocument/2006/relationships/hyperlink" Target="https://www.tramontina.com.br/facao-para-mato-tramontina-com-lamina-de-aco-carbono-e-cabo-em-madeira-22%22/26621022.html?gclid=EAIaIQobChMInL3xs7e2gQMVJEp_AB35hQjUEAQYAyABEgIzwfD_BwE" TargetMode="External"/><Relationship Id="rId181" Type="http://schemas.openxmlformats.org/officeDocument/2006/relationships/hyperlink" Target="https://www.decato.com.br/limpeza/rodos/rodo-de-madeira-60cm-vss-sao-joao" TargetMode="External"/><Relationship Id="rId216" Type="http://schemas.openxmlformats.org/officeDocument/2006/relationships/hyperlink" Target="https://www.astrodistribuidora.com/capa-de-chuva-de-pvc-com-forro-manga-longa-linha-economica-maicol?gad_source=4&amp;gclid=CjwKCAjwkuqvBhAQEiwA65XxQJ27ztNw5X_1-fkt8P3GJ1va0g7-Oo15PX4PBe4HE6GFba1kcdiOihoCIHIQAvD_BwE" TargetMode="External"/><Relationship Id="rId237" Type="http://schemas.openxmlformats.org/officeDocument/2006/relationships/hyperlink" Target="https://pointdoprecinho.mercadoshops.com.br/MLB-2758250510-luva-de-latex-reforcada-amarela-limpeza-multiuso-pmg-_JM?variation=175036288738&amp;gad_source=4&amp;gclid=CjwKCAjwkuqvBhAQEiwA65XxQBZRLR8b5hqku_9sCI9D6oxo2TNDwjou03jdKUR5t_k0J6Fn1sE5gxoC-iYQAvD_BwE" TargetMode="External"/><Relationship Id="rId22" Type="http://schemas.openxmlformats.org/officeDocument/2006/relationships/hyperlink" Target="https://www.magazineluiza.com.br/forcado-metalico-para-terra-4-dentes-cabo-de-madeira-71-cm-empunhadura-plastica-tramontina/p/fchg9g60hk/fj/fcdo/?seller_id=uselaosmagazine2&amp;utm_source=google&amp;utm_medium=pla&amp;utm_campaign=&amp;partner_id=69095&amp;gclid=EAIaIQobChMIn6f-rJ-xgAMVa0FIAB0GrQiAEAQYECABEgJyifD_BwE&amp;gclsrc=aw.ds" TargetMode="External"/><Relationship Id="rId43" Type="http://schemas.openxmlformats.org/officeDocument/2006/relationships/hyperlink" Target="https://www.magazineluiza.com.br/busca/filtro+oleo+iveco/" TargetMode="External"/><Relationship Id="rId64" Type="http://schemas.openxmlformats.org/officeDocument/2006/relationships/hyperlink" Target="https://www.fastoleo.com.br/oleo-carro/castrol/kit-troca-oleo-filtro-kombi-1-4-flex-castrol-5w40-stop-start" TargetMode="External"/><Relationship Id="rId118" Type="http://schemas.openxmlformats.org/officeDocument/2006/relationships/hyperlink" Target="https://www.funeart.com.br/saco-para-ossos-20-mmc-5/" TargetMode="External"/><Relationship Id="rId139" Type="http://schemas.openxmlformats.org/officeDocument/2006/relationships/hyperlink" Target="https://voeinternet.com.br/" TargetMode="External"/><Relationship Id="rId85" Type="http://schemas.openxmlformats.org/officeDocument/2006/relationships/hyperlink" Target="https://redeyamaharecife.com.br/ofertas/factor-150-ed-ubs-2023-em-ate-48x/" TargetMode="External"/><Relationship Id="rId150" Type="http://schemas.openxmlformats.org/officeDocument/2006/relationships/hyperlink" Target="https://www.shoppingmatrizfabril.com.br/cadeira-secretaria-fixa-export-especial/p?idsku=6586&amp;gad=1&amp;gclid=EAIaIQobChMIho_Z0pujgQMVe25vBB1amArxEAQYECABEgL6xfD_BwE" TargetMode="External"/><Relationship Id="rId171" Type="http://schemas.openxmlformats.org/officeDocument/2006/relationships/hyperlink" Target="https://rental.armac.com.br/tipos-de-equipamento/pa-carregadeira?utm_term=loca%C3%A7%C3%A3o%20p%C3%A1%20carregadeira&amp;utm_campaign=Google+%7Cpaid%7Clocacao%7Ces%7Clinha_amarela%7Csearch+%7Cgenerica_interesse%7Cperformance%7Cmar_aberto%7Cpa_carregadeira%7C&amp;utm_source=adwords&amp;utm_medium=ppc&amp;hsa_acc=3885975030&amp;hsa_cam=18862331034&amp;hsa_grp=145828655000&amp;hsa_ad=667809593930&amp;hsa_src=g&amp;hsa_tgt=kwd-333269572742&amp;hsa_kw=loca%C3%A7%C3%A3o%20p%C3%A1%20carregadeira&amp;hsa_mt=e&amp;hsa_net=adwords&amp;hsa_ver=3&amp;gclid=EAIaIQobChMI-qbNxOOBgQMVN0FIAB0AEQ5TEAAYASAAEgJQ3vD_BwE" TargetMode="External"/><Relationship Id="rId192" Type="http://schemas.openxmlformats.org/officeDocument/2006/relationships/hyperlink" Target="https://www.lojaagrometal.com.br/produto/pa-de-bico-ajuntadeira-n-4-c-cabo-reto-leve-ramada-92622?utm_source=&amp;utm_medium=&amp;utm_campaign=&amp;srsltid=AfmBOop0UdLz133Jsvb6zJcV_xLwaRzszDT77GLHo9cR1pXRXhekwBadodA" TargetMode="External"/><Relationship Id="rId206" Type="http://schemas.openxmlformats.org/officeDocument/2006/relationships/hyperlink" Target="https://www.brasilepionline.com.br/bone-arabe-brim-azul-ca44963?parceiro=4078&amp;srsltid=AfmBOorswJQ08-0vDGToR__sPaqxIS0ZWMYjFrgsCSAvNCq6t02qRzZzX5c" TargetMode="External"/><Relationship Id="rId227" Type="http://schemas.openxmlformats.org/officeDocument/2006/relationships/hyperlink" Target="https://loja.atacadaodoepi.com/produto/luva-vaqueta-mista-tamanho-9-protebom-ca-40750/?attribute_pa_cor=padrao&amp;attribute_tamanho=9" TargetMode="External"/><Relationship Id="rId248" Type="http://schemas.openxmlformats.org/officeDocument/2006/relationships/hyperlink" Target="https://trackplus.mercadoshops.com.br/MLB-1844448226-gps-rastreador-de-carro-plataforma-e-chip-m2m-_JM" TargetMode="External"/><Relationship Id="rId12" Type="http://schemas.openxmlformats.org/officeDocument/2006/relationships/hyperlink" Target="https://www.amazon.com.br/Perneira-Ro%C3%A7adeira-Caneleira-Qualidade-Seguran%C3%A7a/dp/B09LNJ2KPJ/ref=asc_df_B09LNJ2KPJ/?tag=googleshopp00-20&amp;linkCode=df0&amp;hvadid=379685396853&amp;hvpos=&amp;hvnetw=g&amp;hvrand=9506564968001691196&amp;hvpone=&amp;hvptwo=&amp;hvqmt=&amp;hvdev=c&amp;hvdvcmdl=&amp;hvlocint=&amp;hvlocphy=1031764&amp;hvtargid=pla-1621047066921&amp;psc=1" TargetMode="External"/><Relationship Id="rId33" Type="http://schemas.openxmlformats.org/officeDocument/2006/relationships/hyperlink" Target="https://www.lojadomecanico.com.br/produto/119704/31/327/enxadao-largo-20-com-cabo-de-madeira-130-cm-tramontina-77270704" TargetMode="External"/><Relationship Id="rId108" Type="http://schemas.openxmlformats.org/officeDocument/2006/relationships/hyperlink" Target="https://www.lojas360.com.br/macac-o-de-saneamento-basico?variant_id=737&amp;parceiro=7302&amp;gclid=EAIaIQobChMIjaCF5p_4gAMVEm1MCh1EKgF2EAQYEyABEgJvyPD_BwE" TargetMode="External"/><Relationship Id="rId129" Type="http://schemas.openxmlformats.org/officeDocument/2006/relationships/hyperlink" Target="https://www.americanas.com.br/produto/7466364857/samsung-galaxy-a51-128-gb-prism-crush-white-4-gb-ram?opn=YSMESP&amp;offerId=64ee0bc7cc553093850560de&amp;srsltid=AfmBOoqC4blITRg7Ewcec58xGDB9xh4MQI7eZVtbQ5eT_F75j3t3D2sf8Zw" TargetMode="External"/><Relationship Id="rId54" Type="http://schemas.openxmlformats.org/officeDocument/2006/relationships/hyperlink" Target="https://www.pitonipneus.com.br/camara-de-ar-275-80r22-5-maggion-tr-462-caminh-o.html?gclid=EAIaIQobChMIucGy9NfPgAMVIeVcCh2d2glAEAQYBiABEgIt7PD_BwE" TargetMode="External"/><Relationship Id="rId75" Type="http://schemas.openxmlformats.org/officeDocument/2006/relationships/hyperlink" Target="https://yamashi.mercadoshops.com.br/" TargetMode="External"/><Relationship Id="rId96" Type="http://schemas.openxmlformats.org/officeDocument/2006/relationships/hyperlink" Target="https://www.oceanob2b.com/encontre-mesa-plastica-mor-com-ofertas-exclusivas-oceano-b2b-p1011930?utm_source=google&amp;utm_medium=cpc&amp;utm_campaign=perf_max&amp;utm_term=diversos&amp;gclid=EAIaIQobChMI9LPl5Oj1gAMVs0FIAB32ywT8EAQYAiABEgLAU_D_BwE" TargetMode="External"/><Relationship Id="rId140" Type="http://schemas.openxmlformats.org/officeDocument/2006/relationships/hyperlink" Target="https://loga.net.br/planos/" TargetMode="External"/><Relationship Id="rId161" Type="http://schemas.openxmlformats.org/officeDocument/2006/relationships/hyperlink" Target="https://www.amazon.com.br/Fac%C3%A3o-para-Afiado-Corneta-7870122/dp/B0776VSHLL/ref=asc_df_B0776VSHLL/?tag=googleshopp00-20&amp;linkCode=df0&amp;hvadid=379699300471&amp;hvpos=&amp;hvnetw=g&amp;hvrand=17855412678479704916&amp;hvpone=&amp;hvptwo=&amp;hvqmt=&amp;hvdev=c&amp;hvdvcmdl=&amp;hvlocint=&amp;hvlocphy=1031764&amp;hvtargid=pla-1849995017232&amp;psc=1" TargetMode="External"/><Relationship Id="rId182" Type="http://schemas.openxmlformats.org/officeDocument/2006/relationships/hyperlink" Target="https://biripelembalagens.com.br/produto/saco-lixo-100-litros-80x100-cm-com-100-unidades" TargetMode="External"/><Relationship Id="rId217" Type="http://schemas.openxmlformats.org/officeDocument/2006/relationships/hyperlink" Target="https://www.amazon.com.br/Capa-chuva-forro-amarela-NOVE54/dp/B07GFN1WQV/ref=asc_df_B07GFN1WQV/?tag=googleshopp00-20&amp;linkCode=df0&amp;hvadid=441910347599&amp;hvpos=&amp;hvnetw=g&amp;hvrand=7786651939223464469&amp;hvpone=&amp;hvptwo=&amp;hvqmt=&amp;hvdev=c&amp;hvdvcmdl=&amp;hvlocint=&amp;hvlocphy=1031764&amp;hvtargid=pla-922706104453&amp;psc=1&amp;mcid=ade9cc20ce193549b3080af6ca742a56" TargetMode="External"/><Relationship Id="rId6" Type="http://schemas.openxmlformats.org/officeDocument/2006/relationships/hyperlink" Target="https://www.dimensional.com.br/capacete-aba-frontal-em-cor-branca-com-jugular-h-700-hb004570881-3m/p?idsku=1105132&amp;gclid=EAIaIQobChMI6aXh6qKvgAMVBWGRCh0c_AonEAQYBCABEgLlGPD_BwE" TargetMode="External"/><Relationship Id="rId238" Type="http://schemas.openxmlformats.org/officeDocument/2006/relationships/hyperlink" Target="https://www.netsuprimentos.com.br/luva-latex-flocada-30cm-060mm-sanro-top-647/p?idsku=5063&amp;gad_source=4&amp;gclid=CjwKCAjwkuqvBhAQEiwA65XxQPobrofjQWZiaYVJ0MHFZPgQkag1_blaDb0PlRKJBaCkYtntXxqFNRoCn9kQAvD_BwE" TargetMode="External"/><Relationship Id="rId23" Type="http://schemas.openxmlformats.org/officeDocument/2006/relationships/hyperlink" Target="https://www.dutramaquinas.com.br/p/forcado-para-terra-4-dentes-cabo-de-madeira-71?gclid=EAIaIQobChMI_LjY9J-xgAMVrkFIAB1Pmgi6EAQYAiABEgKAPvD_BwE" TargetMode="External"/><Relationship Id="rId119" Type="http://schemas.openxmlformats.org/officeDocument/2006/relationships/hyperlink" Target="https://www.portaliembalagens.com.br/produto/sacos-para-ossos/" TargetMode="External"/><Relationship Id="rId44" Type="http://schemas.openxmlformats.org/officeDocument/2006/relationships/hyperlink" Target="https://www.vpereck.com.br/motor/filtro-lubrificante-para-iveco-tector-2992242" TargetMode="External"/><Relationship Id="rId65" Type="http://schemas.openxmlformats.org/officeDocument/2006/relationships/hyperlink" Target="https://www.reidasferramentas.com.br/MLB-1933537376-bobina-fio-nylon-rocadeira-3mm-redondo-2kg-248m-duraline-_JM?variation=89563531420&amp;gclid=EAIaIQobChMI6OmfsIrSgAMVx3pMCh0ObAFZEAQYAyABEgIF3_D_BwE" TargetMode="External"/><Relationship Id="rId86" Type="http://schemas.openxmlformats.org/officeDocument/2006/relationships/hyperlink" Target="https://www.honda.com.br/motos/street/city/cg-160-titan?utm_campaign=hda_cg160titan_conv_aoncriteo_pbc_87172&amp;utm_content=hda_cg160titan_conv_aoncriteo-conversao-cg160titan_criteo-criteo_pbc_87172_.-.-.-.-.-.-._._azul-alwayson_campanha.dinamica_0x0_cpc&amp;utm_term=hda_cg160titan_conv_aoncriteo-conversao-cg160titan_criteo-criteo_pbc_87172_.-.-.-.-.-.-._._azul-alwayson_campanha.dinamica_0x0_cpc&amp;utm_source=criteo&amp;utm_medium=display&amp;utm_campaign=criteogrupo1&amp;cto_pld=4BBmRCP3AAB43hrqvYqpJA" TargetMode="External"/><Relationship Id="rId130" Type="http://schemas.openxmlformats.org/officeDocument/2006/relationships/hyperlink" Target="https://www.americanas.com.br/produto/6344443227/notebook-samsung-galaxy-book2-intel-core-i7-1255u-windows-11-home-8gb-512gb-ssd-15-6-full-hd-led?pfm_carac=notebook-samsung&amp;pfm_index=10&amp;pfm_page=search&amp;pfm_pos=grid&amp;pfm_type=search_page&amp;offerId=64553d4a579fbc8d9172cadf&amp;cor=Grafite&amp;condition=NEW" TargetMode="External"/><Relationship Id="rId151" Type="http://schemas.openxmlformats.org/officeDocument/2006/relationships/hyperlink" Target="https://www.acimaq.com.br/cadeira-fixa-pes-palito-tecido-preto---lorenzzo/p" TargetMode="External"/><Relationship Id="rId172" Type="http://schemas.openxmlformats.org/officeDocument/2006/relationships/hyperlink" Target="https://www.honda.com.br/motores-e-maquinas/umk450?utm_source=google-ads&amp;utm_medium=search&amp;utm_content=pbc_hda_aon-motores-e-maquinas_generica_sustain_awareness_google-ads_search_texto_cpc_concorrentes-categoria_nd_umk450_rocadeira_nd-nd-nd&amp;utm_campaign=pbc_hda_aon-motores-e-maquinas_generica_sustain_awareness_google-ads_texto&amp;origem=google&amp;midia=cpc&amp;campanha=pbc_hm_s_aon_mod_honda_cbr_650f&amp;grupo=&amp;palavra=rocadeira%20stihl&amp;gclid=EAIaIQobChMIiOz4sIKygAMVTltIAB1ENw13EAAYAyAAEgI-QvD_BwE" TargetMode="External"/><Relationship Id="rId193" Type="http://schemas.openxmlformats.org/officeDocument/2006/relationships/hyperlink" Target="https://www.ferpam.com.br/pa-com-cabo-reto-n-4-1-20mt-famastil.html?srsltid=AfmBOoqKCUt85QpxyY5ke7NInDLiOsuc6pIFHyL-Yfx3mkhncHiFNH9duKI" TargetMode="External"/><Relationship Id="rId207" Type="http://schemas.openxmlformats.org/officeDocument/2006/relationships/hyperlink" Target="https://www.maquisul.com/bone-tipo-arabe-azul-em-brim-0127700023-01" TargetMode="External"/><Relationship Id="rId228" Type="http://schemas.openxmlformats.org/officeDocument/2006/relationships/hyperlink" Target="https://www.lojadomecanico.com.br/produto/142300/36/316/Luva-de-Vaqueta-e-Raspa-Fit-Tamanho-95/153/?srsltid=AfmBOopvs6-sozZ9Au8weLXuBV71meLZET6eoDpLaRES4VSWIvcy_FuoqGs" TargetMode="External"/><Relationship Id="rId249" Type="http://schemas.openxmlformats.org/officeDocument/2006/relationships/hyperlink" Target="https://obadalodosino.com/products/car-gps-tracker-st-907-tracking-relay-device-gsm-locator-remote-control-anti-theft-monitoring-cut-off-oil-system-with-free-app?currency=BRL&amp;variant=42617530679475&amp;utm_medium=cpc&amp;utm_source=google&amp;utm_campaign=Google%20Shopping&amp;stkn=e833831f357f&amp;srsltid=AfmBOory1udP2ZIFvpqfUt5makjObVBOJ5cPHwy6bOPI565r50KX0bLzHJs" TargetMode="External"/><Relationship Id="rId13" Type="http://schemas.openxmlformats.org/officeDocument/2006/relationships/hyperlink" Target="https://www.americanas.com.br/produto/3286895591?pfm_carac=filtro-de-oleo-da-motocicleta-substituicao-do-filtro-de-oleo-para-lx-s-et4-gts-gtv-50-125-150-200-250-300-300i-x7-x8-x9&amp;pfm_index=1&amp;pfm_page=search&amp;pfm_pos=grid&amp;pfm_type=search_page&amp;offerId=609eb6bd52131c3c817bb8d6" TargetMode="External"/><Relationship Id="rId109" Type="http://schemas.openxmlformats.org/officeDocument/2006/relationships/hyperlink" Target="https://www.renascerepi.com.br/vestimenta/macacao/macacao-saneamento-pl500-cbota-acoplada-ca-33296?variant_id=1177&amp;parceiro=5163&amp;gclid=EAIaIQobChMIy8XKuaH4gAMVCu6RCh27FASpEAQYBCABEgJbTfD_BwE" TargetMode="External"/><Relationship Id="rId34" Type="http://schemas.openxmlformats.org/officeDocument/2006/relationships/hyperlink" Target="https://salaodocarro.com.br/tabela-fipe/mercedes-benz/sprinter/2024/315-furgao-strcurto-22-dies.html" TargetMode="External"/><Relationship Id="rId55" Type="http://schemas.openxmlformats.org/officeDocument/2006/relationships/hyperlink" Target="https://www.pontodoborracheiromga.com.br/pneus-e-camaras-de-ar/camaras-de-ar/camara-de-ar-para-caminhao-e-onibus-275-80-22-5-637cfe90cb8d1?gclid=EAIaIQobChMIucGy9NfPgAMVIeVcCh2d2glAEAQYByABEgKPLvD_BwE" TargetMode="External"/><Relationship Id="rId76" Type="http://schemas.openxmlformats.org/officeDocument/2006/relationships/hyperlink" Target="https://yamashi.mercadoshops.com.br/MLB-3280111998-carretel-manual-trimcut-rocadeira-stihl-fs160-fs220-fs280-_JM?variation=177035523899&amp;gclid=EAIaIQobChMI5t6xo7vSgAMVUSrUAR1mawiREAQYAiABEgKdNPD_BwE" TargetMode="External"/><Relationship Id="rId97" Type="http://schemas.openxmlformats.org/officeDocument/2006/relationships/hyperlink" Target="https://www.lojadomecanico.com.br/produto/80293/59/513/Mesa-Plastica-30kg/153/?utm_source=googleshopping&amp;utm_campaign=xmlshopping&amp;utm_medium=cpc&amp;utm_content=80293&amp;gclid=EAIaIQobChMI9LPl5Oj1gAMVs0FIAB32ywT8EAQYBiABEgJW3PD_BwE" TargetMode="External"/><Relationship Id="rId120" Type="http://schemas.openxmlformats.org/officeDocument/2006/relationships/hyperlink" Target="https://polytoty.mercadoshops.com.br/MLB-1933504389-saco-para-ossosexumaco-reforcado-e-impermeavel-branco-_JM" TargetMode="External"/><Relationship Id="rId141" Type="http://schemas.openxmlformats.org/officeDocument/2006/relationships/hyperlink" Target="https://www.impressora.com.br/toner-brother-tn-b021?gclid=EAIaIQobChMIw9Ws046jgQMVQEB_AB18xg_yEAQYASABEgLwBfD_BwE" TargetMode="External"/><Relationship Id="rId7" Type="http://schemas.openxmlformats.org/officeDocument/2006/relationships/hyperlink" Target="https://lojazeusdobrasil.com.br/produtos/detalhes/oculos-kalipso-panda-incolor-antirrisco/" TargetMode="External"/><Relationship Id="rId162" Type="http://schemas.openxmlformats.org/officeDocument/2006/relationships/hyperlink" Target="https://palaciodasferramentas.com.br/facao-para-mato-de-aco-carbono-18-pol-tramontina?gclid=EAIaIQobChMInL3xs7e2gQMVJEp_AB35hQjUEAQYFCABEgLEjfD_BwE" TargetMode="External"/><Relationship Id="rId183" Type="http://schemas.openxmlformats.org/officeDocument/2006/relationships/hyperlink" Target="https://www.amazon.com.br/75x85cm-Micras-Coleta-Seletiva-unidades/dp/B0BX78K823/ref=asc_df_B0BX78K823/?tag=googleshopp00-20&amp;linkCode=df0&amp;hvadid=647517514031&amp;hvpos=&amp;hvnetw=g&amp;hvrand=9258298505589660267&amp;hvpone=&amp;hvptwo=&amp;hvqmt=&amp;hvdev=c&amp;hvdvcmdl=&amp;hvlocint=&amp;hvlocphy=1031764&amp;hvtargid=pla-2202470878539&amp;psc=1&amp;mcid=c30aa632b3c633dc997d9967ca868f99" TargetMode="External"/><Relationship Id="rId218" Type="http://schemas.openxmlformats.org/officeDocument/2006/relationships/hyperlink" Target="https://www.netepi.com.br/protecao-respiratoria/respiradores-descartaveis/respirador-delta-plus-descartavel-wps1327-pff2-com-valvula-c-a-38503?parceiro=2479&amp;gad_source=4&amp;gclid=CjwKCAjwkuqvBhAQEiwA65XxQCYRUP9qu87R908J4e48JNnrRGduivfAYSrToghduN9TB6FC7YIj3xoCMBcQAvD_BwE" TargetMode="External"/><Relationship Id="rId239" Type="http://schemas.openxmlformats.org/officeDocument/2006/relationships/hyperlink" Target="https://www.zigferramentas.com.br/mascara-protetor-facial-artoch-200mm?utm_source=Site&amp;utm_medium=GoogleMerchant&amp;utm_campaign=GoogleMerchant&amp;gad_source=1&amp;gclid=CjwKCAjwkuqvBhAQEiwA65XxQLIE3sEzsh6Betg07ZyxMOzS_9AAF3HBQi6QDdGYwYpDR_kVvhc_dxoCHPQQAvD_BwE" TargetMode="External"/><Relationship Id="rId250" Type="http://schemas.openxmlformats.org/officeDocument/2006/relationships/hyperlink" Target="https://www.amazon.com.br/Brasilsat-GPS-Rastreador-Aplicativo-Instala%C3%A7%C3%A3o/dp/B0CT673ZCT?source=ps-sl-shoppingads-lpcontext&amp;ref_=fplfs&amp;psc=1&amp;smid=A14RQCIN8827TF" TargetMode="External"/><Relationship Id="rId24" Type="http://schemas.openxmlformats.org/officeDocument/2006/relationships/hyperlink" Target="https://www.tramontina.com.br/forcado-para-terra-com-4-dentes-tramontina-em-aco-com-cabo-de-madeira-74-cm/77119344.html?gclid=EAIaIQobChMIu7Wdm6WxgAMVmkFIAB1VFQaaEAQYByABEgI9KPD_BwE" TargetMode="External"/><Relationship Id="rId45" Type="http://schemas.openxmlformats.org/officeDocument/2006/relationships/hyperlink" Target="https://www.sermi.com.br/filtro-lubrificante-caminhao-volvo-fh12-fm12-nh12" TargetMode="External"/><Relationship Id="rId66" Type="http://schemas.openxmlformats.org/officeDocument/2006/relationships/hyperlink" Target="https://www.magazineluiza.com.br/abracadeira-nylon-150x36-preto-100-unidades-forceline-force-line/p/fck5g781h5/fs/adra/?seller_id=neteletrica2&amp;utm_source=google&amp;utm_medium=pla&amp;utm_campaign=&amp;partner_id=69996&amp;gclid=EAIaIQobChMIu-avsKn1gAMVDUWRCh05nQuiEAQYBCABEgKpkPD_BwE&amp;gclsrc=aw.ds" TargetMode="External"/><Relationship Id="rId87" Type="http://schemas.openxmlformats.org/officeDocument/2006/relationships/hyperlink" Target="https://www.zema.com/gazebo-mor-3537-r%C3%A1fia-3x3/P12532S1Zema?gclid=EAIaIQobChMItrrO8eX1gAMVDPaRCh3bqQ2_EAQYFCABEgIaaPD_BwE" TargetMode="External"/><Relationship Id="rId110" Type="http://schemas.openxmlformats.org/officeDocument/2006/relationships/hyperlink" Target="https://www.magazineluiza.com.br/corrente-motosserra-435-445-18-pol-36d-13mm-0-325-original-vespa-shop/p/edh8k8de7j/fj/ctem/?seller_id=casadasmotosserras&amp;utm_source=google&amp;utm_medium=pla&amp;utm_campaign=&amp;partner_id=73499&amp;gclid=EAIaIQobChMIm4P6mfH_gAMVvDHUAR0CFgpYEAQYBCABEgKmmfD_BwE&amp;gclsrc=aw.ds" TargetMode="External"/><Relationship Id="rId131" Type="http://schemas.openxmlformats.org/officeDocument/2006/relationships/hyperlink" Target="https://www.magazineluiza.com.br/notebook-samsung-galaxy-book2-intel-core-i7-1255u-windows-11-home-8gb-512gb-ssd-15-6-full-hd-led/p/ha6ef3c966/in/note/" TargetMode="External"/><Relationship Id="rId152" Type="http://schemas.openxmlformats.org/officeDocument/2006/relationships/hyperlink" Target="https://www.magazineluiza.com.br/cadeira-de-escritorio-secretaria-fixa-1058-ms-system-matriz-export/p/ka2jbfj2kf/mo/cdfi/?seller_id=shoppingmatrizfabril&amp;utm_source=google&amp;utm_medium=pla&amp;utm_campaign=&amp;partner_id=69101&amp;gclid=EAIaIQobChMIn7Hi0Z6jgQMVNTrUAR0ivQ1IEAQYDCABEgLdGfD_BwE&amp;gclsrc=aw.ds" TargetMode="External"/><Relationship Id="rId173" Type="http://schemas.openxmlformats.org/officeDocument/2006/relationships/hyperlink" Target="https://www.linhaforte.com/product-page/vassoura-piacava-tipo-gari-60cm-com-cabo-em-madeira" TargetMode="External"/><Relationship Id="rId194" Type="http://schemas.openxmlformats.org/officeDocument/2006/relationships/hyperlink" Target="https://www.anhangueraferramentas.com.br/produto/pa-quadrada-com-cabo-120cm-77465534-tramontina-96445" TargetMode="External"/><Relationship Id="rId208" Type="http://schemas.openxmlformats.org/officeDocument/2006/relationships/hyperlink" Target="https://www.magazineluiza.com.br/bone-verde-arabe-brim-sayro-22158-ca43078/p/dc3814g7cb/md/bbne/?seller_id=agrelimaquinaseequipamentos&amp;srsltid=AfmBOopRqQreXy_bCWMN4Qyp0ORRMPf9VJBuXTol-H8CmZuXedOtkC5FI60" TargetMode="External"/><Relationship Id="rId229" Type="http://schemas.openxmlformats.org/officeDocument/2006/relationships/hyperlink" Target="https://www.magazineluiza.com.br/luva-de-vaqueta-petroleira-plastcor-c-a-35693/p/eh8d85a9j5/pi/lvpo/?seller_id=protemachequipamentos&amp;srsltid=AfmBOor27dpmDnGMIG-mZO9v3obfsiHmNuXOVjuk0p7ePRUug88YJf7ZTnI" TargetMode="External"/><Relationship Id="rId240" Type="http://schemas.openxmlformats.org/officeDocument/2006/relationships/hyperlink" Target="https://www.magazineluiza.com.br/mascara-facial-artoch-transp-200mm/p/aa0bkf1kae/pf/pfmf/?&amp;seller_id=rcdeletrica2&amp;utm_source=google&amp;utm_medium=pla&amp;utm_campaign=&amp;partner_id=73713&amp;gclsrc=aw.ds&amp;gad_source=1&amp;gclid=CjwKCAjwkuqvBhAQEiwA65XxQB89Qul4nw5z7rCsP5lzJivRUnaXoBnhBuwiEnlmGUikSStR7thxmhoC-fAQAvD_BwE" TargetMode="External"/><Relationship Id="rId14" Type="http://schemas.openxmlformats.org/officeDocument/2006/relationships/hyperlink" Target="https://www.casasbahia.com.br/pneu-aro-14-pirelli-cinturato-p1-175-65-r14-82t-55021133/p/55021133?utm_medium=Cpc&amp;utm_source=GP_PLA&amp;IdSku=55021133&amp;idLojista=25082&amp;tipoLojista=3P&amp;&amp;utm_campaign=3p_gg_pmax_longtail_auto_apostas&amp;gclid=EAIaIQobChMIvKKLyKjwgAMVZUFIAB1zuAgpEAQYAiABEgJuCPD_BwE&amp;gclsrc=aw.ds" TargetMode="External"/><Relationship Id="rId35" Type="http://schemas.openxmlformats.org/officeDocument/2006/relationships/hyperlink" Target="https://www.magazineluiza.com.br/filtro-ar-vw-caminhoes-ford-cargo-cummins-mwm-vox/p/hb8g68419k/au/famc/" TargetMode="External"/><Relationship Id="rId56" Type="http://schemas.openxmlformats.org/officeDocument/2006/relationships/hyperlink" Target="https://www.magazineluiza.com.br/tela-fachadeiro-privacidade-quintal-acabamento-15m-x-10m-solpack/p/eckb61e454/fj/tsom/" TargetMode="External"/><Relationship Id="rId77" Type="http://schemas.openxmlformats.org/officeDocument/2006/relationships/hyperlink" Target="https://shopee.com.br/Cabe%C3%A7ote-de-Corte-TrimCut-42-2-Stihl-p-FS-160-FS-220-FS-280-i.385351428.8614586863" TargetMode="External"/><Relationship Id="rId100" Type="http://schemas.openxmlformats.org/officeDocument/2006/relationships/hyperlink" Target="https://www.oceanob2b.com/cadeira-plastica-mor-em-promocao-oceano-b2b-p1007142" TargetMode="External"/><Relationship Id="rId8" Type="http://schemas.openxmlformats.org/officeDocument/2006/relationships/hyperlink" Target="https://www.lojadomecanico.com.br/produto/3005/36/313/oculos-de-protecao-incolor-anti-risco-spectra-2000-carbogr-012228512" TargetMode="External"/><Relationship Id="rId98" Type="http://schemas.openxmlformats.org/officeDocument/2006/relationships/hyperlink" Target="https://www.benoit.com.br/cadeira-plastica-tramontina-92012010-buzios-branca-10008594-p1056983?pp=/139.1649/&amp;v=1056982" TargetMode="External"/><Relationship Id="rId121" Type="http://schemas.openxmlformats.org/officeDocument/2006/relationships/hyperlink" Target="https://www.wermar.com.br/produto/4248/71434-cavadeira-reta-com-cabo-de-ferro-15-metro-274-lp" TargetMode="External"/><Relationship Id="rId142" Type="http://schemas.openxmlformats.org/officeDocument/2006/relationships/hyperlink" Target="https://www.creativecopias.com.br/toner-brother-tn-b021-preto-dcp-b7520dw-b7520dw-dcp-b7535dw-b7535dw-original-26k.html?gclid=EAIaIQobChMIw9Ws046jgQMVQEB_AB18xg_yEAQYAiABEgLREPD_BwE" TargetMode="External"/><Relationship Id="rId163" Type="http://schemas.openxmlformats.org/officeDocument/2006/relationships/hyperlink" Target="https://loja.powerbear.com.br/produto/container-de-lixo-1100-litros-azul/?gclid=EAIaIQobChMIoOmvm5vhgQMVFjXUAR2KoQJ0EAYYBSABEgI-nPD_BwE" TargetMode="External"/><Relationship Id="rId184" Type="http://schemas.openxmlformats.org/officeDocument/2006/relationships/hyperlink" Target="https://www.leroymerlin.com.br/saco-lixo-100-litros-100-unidades-preto_1571365974?region=outros" TargetMode="External"/><Relationship Id="rId219" Type="http://schemas.openxmlformats.org/officeDocument/2006/relationships/hyperlink" Target="https://www.netsuprimentos.com.br/respirador-descartavel-pff1-com-valvula-dobravel-alliance-ual101700/p?idsku=3315&amp;gad_source=4&amp;gclid=CjwKCAjwkuqvBhAQEiwA65XxQH3AG8UmzKCdKuvjhvDtQ7obMT2oFYefmWfzHzwn0_1PeM9HcjXDfxoCaWwQAvD_BwE" TargetMode="External"/><Relationship Id="rId230" Type="http://schemas.openxmlformats.org/officeDocument/2006/relationships/hyperlink" Target="https://lojazeusdobrasil.com.br/produtos/detalhes/luvas-de-algodao-com-pigmentos-de-pvc/?idn=P-S-G1-LUVAS-SP-D-366&amp;gad_source=4&amp;gclid=CjwKCAjwkuqvBhAQEiwA65XxQHwP3t6nn8mRAS-WEx8-BrluaqozF_VlZkK0pX6QS1qxjWD536lY9xoCzHYQAvD_BwE" TargetMode="External"/><Relationship Id="rId251" Type="http://schemas.openxmlformats.org/officeDocument/2006/relationships/hyperlink" Target="https://www.painelconstru.com.br/product/detail/1555" TargetMode="External"/><Relationship Id="rId25" Type="http://schemas.openxmlformats.org/officeDocument/2006/relationships/hyperlink" Target="https://www.gadotticar.com.br/carro-lutocar?gclid=EAIaIQobChMIqbGX0rqxgAMVnUx_AB2xKQVzEAQYASABEgK5H_D_BwE" TargetMode="External"/><Relationship Id="rId46" Type="http://schemas.openxmlformats.org/officeDocument/2006/relationships/hyperlink" Target="https://www.dutramaquinas.com.br/p/motosserra-a-gasolina-61-5-cc-com-sabre-de-18-61-967062488br?gclid=EAIaIQobChMIgYG29fvwgAMVvUd_AB2Aag_9EAQYAiABEgIw5PD_BwE" TargetMode="External"/><Relationship Id="rId67" Type="http://schemas.openxmlformats.org/officeDocument/2006/relationships/hyperlink" Target="https://www.lojahusqvarna.com.br/fio-de-nylon-30mm---240m-whisper/p?idsku=141&amp;gclid=EAIaIQobChMI6OmfsIrSgAMVx3pMCh0ObAFZEAQYByABEgIROvD_BwE" TargetMode="External"/><Relationship Id="rId88" Type="http://schemas.openxmlformats.org/officeDocument/2006/relationships/hyperlink" Target="https://www.amazon.com.br/90-18-Levorin-Matrix-Traseiro-Titan/dp/B07K7LW9ZY/ref=asc_df_B07K7LW9ZY/?tag=googleshopp00-20&amp;linkCode=df0&amp;hvadid=405217765855&amp;hvpos=&amp;hvnetw=g&amp;hvrand=7961546495691881651&amp;hvpone=&amp;hvptwo=&amp;hvqmt=&amp;hvdev=c&amp;hvdvcmdl=&amp;hvlocint=&amp;hvlocphy=1031764&amp;hvtargid=pla-1186648404845&amp;psc=1" TargetMode="External"/><Relationship Id="rId111" Type="http://schemas.openxmlformats.org/officeDocument/2006/relationships/hyperlink" Target="https://www.rota166.com.br/corrente-para-motosserra-sabre-18-528099668-makita?parceiro=4956&amp;gad=1&amp;gclid=EAIaIQobChMI1-njqPL_gAMVTm1MCh0ifwbdEAQYBCABEgIC5_D_BwE" TargetMode="External"/><Relationship Id="rId132" Type="http://schemas.openxmlformats.org/officeDocument/2006/relationships/hyperlink" Target="https://www.oceanob2b.com/papel-report-a4-75g-pct-500fls-p1019187?utm_source=google&amp;utm_medium=cpc&amp;utm_campaign=perf_max&amp;utm_term=10_a_50&amp;gclid=EAIaIQobChMIuI-mrPyigQMVFc3CBB2j4ACIEAQYASABEgLr2_D_BwE" TargetMode="External"/><Relationship Id="rId153" Type="http://schemas.openxmlformats.org/officeDocument/2006/relationships/hyperlink" Target="https://www.sipolatti.com.br/ar-condicionado-samsung-digital-inverter-ultra-frio-18-000-btus-ar18bvhzc/p?idsku=484657&amp;gclid=EAIaIQobChMI0bX8_PGkgQMV8U9IAB28qAbqEAQYAiABEgLjuvD_BwE" TargetMode="External"/><Relationship Id="rId174" Type="http://schemas.openxmlformats.org/officeDocument/2006/relationships/hyperlink" Target="https://www.magazineluiza.com.br/vassourao-piacava-gari-60cm-faxi/p/fg5hk7299a/ud/vour/?seller_id=filhosdoreipapelariaebazar&amp;srsltid=AfmBOorVF69vS1ngZDpRgS6_Y06oZqmi-Nr0SX2asaYyuPru1-3M3iL3Iac" TargetMode="External"/><Relationship Id="rId195" Type="http://schemas.openxmlformats.org/officeDocument/2006/relationships/hyperlink" Target="https://www.emporiovilareal.com/produtos/pa-quadrada-c-cabo-y-n4-tramontina/?variant=641803621&amp;pf=mc&amp;srsltid=AfmBOopFFyTL3ftgor21HYNjsXRO9eOR1f-ddwYoscQjNzMky9t9FAXTaHs" TargetMode="External"/><Relationship Id="rId209" Type="http://schemas.openxmlformats.org/officeDocument/2006/relationships/hyperlink" Target="https://www.casadosuniformes.com.br/operacional/kit-conjunto-italiano-de-brim-cinza?parceiro=6694&amp;srsltid=AfmBOoq2RtcIiNXwli7zLv9YUlQSIn5MUeUliOGQ97fjj45PhpRY3jr0kSA" TargetMode="External"/><Relationship Id="rId220" Type="http://schemas.openxmlformats.org/officeDocument/2006/relationships/hyperlink" Target="https://www.distribuidorack.com.br/produto/mascara-pff2-com-valvula-camper/?gad_source=4&amp;gclid=CjwKCAjwkuqvBhAQEiwA65XxQGMu4RTgB7enaqQRvZg0NiXZjSYaU63yzadcHMID5OofuhnuEeBKgRoCnt8QAvD_BwE" TargetMode="External"/><Relationship Id="rId241" Type="http://schemas.openxmlformats.org/officeDocument/2006/relationships/hyperlink" Target="https://www.amazon.com.br/Protetor-Facial-Incolor-Polegadas-15019/dp/B08VSBFFGT/ref=asc_df_B08VSBFFGT/?tag=googleshopp00-20&amp;linkCode=df0&amp;hvadid=379685396853&amp;hvpos=&amp;hvnetw=g&amp;hvrand=13162656109085083157&amp;hvpone=&amp;hvptwo=&amp;hvqmt=&amp;hvdev=c&amp;hvdvcmdl=&amp;hvlocint=&amp;hvlocphy=1031764&amp;hvtargid=pla-1782090299006&amp;psc=1&amp;mcid=1944d0a62f483b30a8a2214364a09c2f" TargetMode="External"/><Relationship Id="rId15" Type="http://schemas.openxmlformats.org/officeDocument/2006/relationships/hyperlink" Target="https://www.pneustore.com.br/categorias/pneus-de-carro/pneus-175-65r14/produto/pneu-pirelli-aro-14-cinturato-p1-175-65r14-82t-16002501?dfw_tracker=83599-16002501&amp;gclid=EAIaIQobChMIx9-N66nwgAMVGneRCh26GQKZEAQYAiABEgItAfD_BwE" TargetMode="External"/><Relationship Id="rId36" Type="http://schemas.openxmlformats.org/officeDocument/2006/relationships/hyperlink" Target="https://www.lojahusqvarna.com.br/motosserra-a-gasolina-435-ii-com-sabre-de-18-pol/p?idsku=4&amp;gclid=EAIaIQobChMIgYKjrvnwgAMVCENIAB0tFwQDEAQYAyABEgJQuPD_BwE" TargetMode="External"/><Relationship Id="rId57" Type="http://schemas.openxmlformats.org/officeDocument/2006/relationships/hyperlink" Target="https://www.prudentepneus.com.br/camara-275-r-22-5-maggion?utm_source=Site&amp;utm_medium=GoogleMerchant&amp;utm_campaign=GoogleMerchant" TargetMode="External"/><Relationship Id="rId78" Type="http://schemas.openxmlformats.org/officeDocument/2006/relationships/hyperlink" Target="https://www.magazineluiza.com.br/stihl-cabecote-de-corte-trimcut-c-42-2/p/ef9c122e5a/fj/dcrd/" TargetMode="External"/><Relationship Id="rId99" Type="http://schemas.openxmlformats.org/officeDocument/2006/relationships/hyperlink" Target="https://www.lojadomecanico.com.br/produto/98415/59/513/cadeira-branca-torres-tramontina-92015010" TargetMode="External"/><Relationship Id="rId101" Type="http://schemas.openxmlformats.org/officeDocument/2006/relationships/hyperlink" Target="https://www.oceanob2b.com/garrafa-termica-termolar-maxitermo-12l-azul-p1003568?utm_source=google&amp;utm_medium=google_cpc&amp;utm_campaign=perf_max&amp;utm_term=descartaveis_utensilios&amp;gclid=EAIaIQobChMIvJinye31gAMVDGuRCh2gSQZoEAQYAiABEgI4xPD_BwE" TargetMode="External"/><Relationship Id="rId122" Type="http://schemas.openxmlformats.org/officeDocument/2006/relationships/hyperlink" Target="https://www.lojadomecanico.com.br/produto/180273/31/327/cavadeira-reta-em-aco-com-cabo-metalico-120cm-tramontina-77553945-" TargetMode="External"/><Relationship Id="rId143" Type="http://schemas.openxmlformats.org/officeDocument/2006/relationships/hyperlink" Target="https://www.kalunga.com.br/prod/cartucho-toner-para-preto-tnb021br-brother-un-1-un/217366?cq_src=google_ads&amp;cq_cmp=17622485734&amp;cq_con=&amp;cq_term=&amp;cq_med=pla&amp;cq_plac=&amp;cq_net=x&amp;cq_pos=&amp;cq_plt=gp&amp;pcID=3915&amp;gclid=EAIaIQobChMIw9Ws046jgQMVQEB_AB18xg_yEAQYAyABEgIno_D_BwE" TargetMode="External"/><Relationship Id="rId164" Type="http://schemas.openxmlformats.org/officeDocument/2006/relationships/hyperlink" Target="https://www.oceanob2b.com/conteiner-1000l-azul-un-p1012377?utm_source=google&amp;utm_medium=cpc&amp;utm_campaign=perf_max&amp;utm_term=300&amp;gclid=EAIaIQobChMInuWk0srhgQMVZCStBh0WnQKEEAQYBCABEgLiH_D_BwE" TargetMode="External"/><Relationship Id="rId185" Type="http://schemas.openxmlformats.org/officeDocument/2006/relationships/hyperlink" Target="https://www.amazon.com.br/Enxada-Carbono-Madeira-77214704-Tramontina/dp/B077ZKCZXM/ref=asc_df_B077ZKCZXM/?tag=googleshopp00-20&amp;linkCode=df0&amp;hvadid=405183917262&amp;hvpos=&amp;hvnetw=g&amp;hvrand=4932620035812382047&amp;hvpone=&amp;hvptwo=&amp;hvqmt=&amp;hvdev=c&amp;hvdvcmdl=&amp;hvlocint=&amp;hvlocphy=1031764&amp;hvtargid=pla-1409550647933&amp;psc=1&amp;mcid=9b81649681a33895be156592e4f48420" TargetMode="External"/><Relationship Id="rId9" Type="http://schemas.openxmlformats.org/officeDocument/2006/relationships/hyperlink" Target="https://www.leroymerlin.com.br/oculos-pro-vision-incolor-nac--carbografite_90949656" TargetMode="External"/><Relationship Id="rId210" Type="http://schemas.openxmlformats.org/officeDocument/2006/relationships/hyperlink" Target="https://www.magazineluiza.com.br/uniforme-de-brim-com-faixa-refletiva-calca-e-camisa-manga-longa-construcao-civil-industria-rodovias-eqpro/p/kd429k5611/pi/undo/?seller_id=ldsepi&amp;srsltid=AfmBOoqJstXqsRuXxvawevfli4J7-ZeFEXoNdrOdstGwYcqWRARb7iSDDfY" TargetMode="External"/><Relationship Id="rId26" Type="http://schemas.openxmlformats.org/officeDocument/2006/relationships/hyperlink" Target="https://www.lojadomecanico.com.br/produto/277355/42/447/Carro-Carga-Aco-Gari-para-Coleta-de-Lixo-ate-88L/153/?utm_source=googleshopping&amp;utm_campaign=xmlshopping&amp;utm_medium=cpc&amp;utm_content=277355&amp;gclid=EAIaIQobChMIqbGX0rqxgAMVnUx_AB2xKQVzEAQYCCABEgKVcPD_BwE" TargetMode="External"/><Relationship Id="rId231" Type="http://schemas.openxmlformats.org/officeDocument/2006/relationships/hyperlink" Target="https://www.ferramentaskennedy.com.br/100047422/luva-tricotada-poliester-branca-com-3-fios-pigmentada-g-worker?gad_source=4&amp;gclid=CjwKCAjwkuqvBhAQEiwA65XxQIgk8c1bLpgUDi5npufg2iQfT4oUWPYo_3Xke8EGHm43B0DW8la2cxoCEZAQAvD_BwE" TargetMode="External"/><Relationship Id="rId252" Type="http://schemas.openxmlformats.org/officeDocument/2006/relationships/hyperlink" Target="mailto:palaorocorretora@gmail.com" TargetMode="External"/><Relationship Id="rId47" Type="http://schemas.openxmlformats.org/officeDocument/2006/relationships/hyperlink" Target="https://shoppingruralcoopercitrus.com.br/pneu-275-80r22-5-fg01-plus-pirelli-promo?gclid=EAIaIQobChMIptOc1ajAgAMVAjKRCh2IzAyhEAQYASABEgJMpvD_BwE" TargetMode="External"/><Relationship Id="rId68" Type="http://schemas.openxmlformats.org/officeDocument/2006/relationships/hyperlink" Target="https://www.lojadomecanico.com.br/produto/148825/33/781/Fio-de-Nylon-Vermelho-3mm-x-248-Metros-para-Rocadeira/153/?utm_source=googleshopping&amp;utm_campaign=xmlshopping&amp;utm_medium=cpc&amp;utm_content=148825&amp;gclid=EAIaIQobChMI6OmfsIrSgAMVx3pMCh0ObAFZEAQYCyABEgJFsPD_BwE" TargetMode="External"/><Relationship Id="rId89" Type="http://schemas.openxmlformats.org/officeDocument/2006/relationships/hyperlink" Target="https://www.magazineluiza.com.br/busca/pneu+para+moto+titan+150/?partner_id=9812&amp;gclid=EAIaIQobChMIuuCfh5jVgAMV0uFcCh1b5wuTEAAYASAAEgKdHvD_BwE&amp;gclsrc=aw.ds" TargetMode="External"/><Relationship Id="rId112" Type="http://schemas.openxmlformats.org/officeDocument/2006/relationships/hyperlink" Target="https://www.piatatem.com.br/corrente-para-motosserra-sabre-18--528099668----makita-47489566?parceiro=5635&amp;gad=1&amp;gclid=EAIaIQobChMI1-njqPL_gAMVTm1MCh0ifwbdEAQYBSABEgKD5_D_BwE" TargetMode="External"/><Relationship Id="rId133" Type="http://schemas.openxmlformats.org/officeDocument/2006/relationships/hyperlink" Target="https://www.amazon.com.br/Papel-sulfite-chamex-office-A4/dp/B01CZXF4XW/ref=asc_df_B01CZXF4XW/?tag=googleshopp00-20&amp;linkCode=df0&amp;hvadid=379816281287&amp;hvpos=&amp;hvnetw=g&amp;hvrand=13975713327670888105&amp;hvpone=&amp;hvptwo=&amp;hvqmt=&amp;hvdev=c&amp;hvdvcmdl=&amp;hvlocint=&amp;hvlocphy=1031764&amp;hvtargid=pla-809752015590&amp;psc=1" TargetMode="External"/><Relationship Id="rId154" Type="http://schemas.openxmlformats.org/officeDocument/2006/relationships/hyperlink" Target="https://www.adias.com.br/ar-condicionado-inverter-tcl-18000-btus-quente-e-frio-220v-t-pro?gclid=EAIaIQobChMI0bX8_PGkgQMV8U9IAB28qAbqEAQYBCABEgJlHfD_BwE" TargetMode="External"/><Relationship Id="rId175" Type="http://schemas.openxmlformats.org/officeDocument/2006/relationships/hyperlink" Target="https://www.benzolimp.com.br/vassoura-de-piaava-tipo-prefeitura-com-cabo-plastificado-60cm?srsltid=AfmBOooLZ7gFTAklcRTZ1wiHXdfALcVDrhWiX0leUEPOemV7ul01saS8a0U" TargetMode="External"/><Relationship Id="rId196" Type="http://schemas.openxmlformats.org/officeDocument/2006/relationships/hyperlink" Target="https://www.catizani.com.br/pa-quadrada-com-cabo-de-madeira-tramontina-pr-16235-3063-p4032?utm_source=google&amp;utm_medium=cpc&amp;utm_campaign=lojavirtual&amp;pp=/165.1438&amp;srsltid=AfmBOoqqXnRYlN7i7E5h2UCDsnNCQRvR-DBGCkLO1jjCJYc9n_V31lUpBbY" TargetMode="External"/><Relationship Id="rId200" Type="http://schemas.openxmlformats.org/officeDocument/2006/relationships/hyperlink" Target="https://www.carrefour.com.br/vassoura-de-ancinho-14-dentes-com-cabo-2930084-trapp-mp930839700/p" TargetMode="External"/><Relationship Id="rId16" Type="http://schemas.openxmlformats.org/officeDocument/2006/relationships/hyperlink" Target="https://www.superepi.com.br/perneira-de-protecao-em-couro-com-talas-e-velcro-sayro-ca-14750-p1051852?tsid=16&amp;gclid=EAIaIQobChMIlJiJ_KyvgAMV6CzUAR1rDgjrEAQYAiABEgLb7_D_BwE" TargetMode="External"/><Relationship Id="rId221" Type="http://schemas.openxmlformats.org/officeDocument/2006/relationships/hyperlink" Target="https://www.amazon.com.br/Galocha-Imperme%C3%A1vel-M%C3%A9dio-Grendene-Amarelo/dp/B0916PT666/ref=asc_df_B0916PT666/?tag=googleshopp00-20&amp;linkCode=df0&amp;hvadid=486946782426&amp;hvpos=&amp;hvnetw=g&amp;hvrand=3482650524870035768&amp;hvpone=&amp;hvptwo=&amp;hvqmt=&amp;hvdev=c&amp;hvdvcmdl=&amp;hvlocint=&amp;hvlocphy=1031764&amp;hvtargid=pla-1316154624607&amp;psc=1&amp;mcid=2c3eed5b9a413aacb674119b6f2de5f7" TargetMode="External"/><Relationship Id="rId242" Type="http://schemas.openxmlformats.org/officeDocument/2006/relationships/hyperlink" Target="https://precos.petrobras.com.br/sele%C3%A7%C3%A3o-de-estados-gasolina" TargetMode="External"/><Relationship Id="rId37" Type="http://schemas.openxmlformats.org/officeDocument/2006/relationships/hyperlink" Target="https://www.loja.kaizenautopecas.com.br/MLB-1614347294-filtro-ar-vw-caminhoesford-cargo-cumminsmwm-_JM" TargetMode="External"/><Relationship Id="rId58" Type="http://schemas.openxmlformats.org/officeDocument/2006/relationships/hyperlink" Target="https://www.amazon.com.br/Abra%C3%A7adeira-Nylon-Branca-150-Unidades-TRAMONTINA-57530115/dp/B076X6WYW9/ref=asc_df_B076X6WYW9/?tag=googleshopp00-20&amp;linkCode=df0&amp;hvadid=379787187599&amp;hvpos=&amp;hvnetw=g&amp;hvrand=5295832509774675394&amp;hvpone=&amp;hvptwo=&amp;hvqmt=&amp;hvdev=c&amp;hvdvcmdl=&amp;hvlocint=&amp;hvlocphy=1031764&amp;hvtargid=pla-1602365283485&amp;psc=1" TargetMode="External"/><Relationship Id="rId79" Type="http://schemas.openxmlformats.org/officeDocument/2006/relationships/hyperlink" Target="https://www.magazineluiza.com.br/tenda-gazebo-azul-em-polietileno-3x3-metros-desmontavel-301202-belfix-bel-fix/p/6672535/es/gaze/?seller_id=palaciodasferramentas&amp;utm_source=google&amp;utm_medium=pla&amp;utm_campaign=&amp;partner_id=70035&amp;gclid=EAIaIQobChMItrrO8eX1gAMVDPaRCh3bqQ2_EAQYByABEgJUIPD_BwE&amp;gclsrc=aw.ds" TargetMode="External"/><Relationship Id="rId102" Type="http://schemas.openxmlformats.org/officeDocument/2006/relationships/hyperlink" Target="https://www.ferpam.com.br/botij-o-termico-azul-12-litros-com-torneira-invicta.html?gclid=EAIaIQobChMIvJinye31gAMVDGuRCh2gSQZoEAQYBSABEgIY9_D_BwE" TargetMode="External"/><Relationship Id="rId123" Type="http://schemas.openxmlformats.org/officeDocument/2006/relationships/hyperlink" Target="https://ferramentaslp.com.br/produto/cavadeira-reta-c-cabo-ferro-1-50/" TargetMode="External"/><Relationship Id="rId144" Type="http://schemas.openxmlformats.org/officeDocument/2006/relationships/hyperlink" Target="https://loja.kappesberg.com.br/mesa-de-escritorio-em-l-kappesberg-2-gavetas-versatile-munique-1-70m-x-1-50m-24/p?idsku=24&amp;gclid=EAIaIQobChMI_ezsppmjgQMVZ3xvBB3xHw97EAQYBSABEgIaa_D_BwE" TargetMode="External"/><Relationship Id="rId90" Type="http://schemas.openxmlformats.org/officeDocument/2006/relationships/hyperlink" Target="https://www.americanas.com.br/produto/6754625103?pfm_carac=camara-de-ar-para-moto&amp;pfm_index=3&amp;pfm_page=search&amp;pfm_pos=grid&amp;pfm_type=search_page&amp;offerId=63978640401db3b86bf2eacb" TargetMode="External"/><Relationship Id="rId165" Type="http://schemas.openxmlformats.org/officeDocument/2006/relationships/hyperlink" Target="https://www.americanas.com.br/produto/5784876536/container-para-lixo-com-rodas-1000-litros?epar=bp_pl_px_go_pmax_ud_3p_pb_2&amp;opn=YSMESP&amp;WT.srch=1&amp;offerId=630a32de9064f2befb641c33&amp;gclsrc=aw.ds&amp;gclid=EAIaIQobChMInuWk0srhgQMVZCStBh0WnQKEEAQYBiABEgKE7fD_BwE&amp;cor=Vermelho&amp;condition=NEW" TargetMode="External"/><Relationship Id="rId186" Type="http://schemas.openxmlformats.org/officeDocument/2006/relationships/hyperlink" Target="https://www.toccomc.com.br/enxada-c-cabo-tramontina-larga-ref-77214-754-tradicional?utm_source=Site&amp;utm_medium=GoogleMerchant&amp;utm_campaign=GoogleMerchant" TargetMode="External"/><Relationship Id="rId211" Type="http://schemas.openxmlformats.org/officeDocument/2006/relationships/hyperlink" Target="https://www.equivale.com.br/vestimentas/camisetas/conjunto-calca-e-camisa-manga-longa-brim" TargetMode="External"/><Relationship Id="rId232" Type="http://schemas.openxmlformats.org/officeDocument/2006/relationships/hyperlink" Target="https://www.netsuprimentos.com.br/luva-tricotada-3-fios-pig-palma-algodao-jundtex-branca-582-4-jund/p?idsku=1243&amp;srsltid=AfmBOorAAD_pr9YSWH_kKCkcyHk4rZ5snLXTn9LkaXOJ5l2eFHnf1qOZO7w" TargetMode="External"/><Relationship Id="rId253" Type="http://schemas.openxmlformats.org/officeDocument/2006/relationships/hyperlink" Target="mailto:palaorocorretora@gmail.com" TargetMode="External"/><Relationship Id="rId27" Type="http://schemas.openxmlformats.org/officeDocument/2006/relationships/hyperlink" Target="https://loja.bahialixeiras.com.br/produto/carrinho-coletor-lixo-de-120-litros-lutocar-jsn/?attribute_pa_cores=cinza" TargetMode="External"/><Relationship Id="rId48" Type="http://schemas.openxmlformats.org/officeDocument/2006/relationships/hyperlink" Target="https://www.pneufree.com.br/blacklion/pneu-275-80r22-5-16-lonas-146-143l-bf188-blacklion?gad=1&amp;gclid=EAIaIQobChMIptOc1ajAgAMVAjKRCh2IzAyhEAQYBSABEgLfxPD_BwE" TargetMode="External"/><Relationship Id="rId69" Type="http://schemas.openxmlformats.org/officeDocument/2006/relationships/hyperlink" Target="https://www.shoptime.com.br/produto/7447337822?pfm_carac=oleo-para-rocadeira&amp;pfm_index=1&amp;pfm_page=search&amp;pfm_pos=grid&amp;pfm_type=search_page&amp;offerId=649ec74c579fbc8d91637de6" TargetMode="External"/><Relationship Id="rId113" Type="http://schemas.openxmlformats.org/officeDocument/2006/relationships/hyperlink" Target="https://www.jsagropecuaria.com.br/MLB-2932471114-castrol-stihl-magnum-1l-_JM?gclid=EAIaIQobChMI6bid6_P_gAMVBcaRCh07Qw7dEAQYBCABEgI_5PD_BwE" TargetMode="External"/><Relationship Id="rId134" Type="http://schemas.openxmlformats.org/officeDocument/2006/relationships/hyperlink" Target="https://www.lojasmmsantos.com.br/MLB-3293003433-papel-sulfite-chamex-a4-1-resma-com-500-folha-75g-210x297mm-_JM?variation=177794315783&amp;gclid=EAIaIQobChMIuI-mrPyigQMVFc3CBB2j4ACIEAQYByABEgL9vvD_BwE" TargetMode="External"/><Relationship Id="rId80" Type="http://schemas.openxmlformats.org/officeDocument/2006/relationships/hyperlink" Target="https://www.sousamotos.com.br/produto/triciclo-cargo-150cc" TargetMode="External"/><Relationship Id="rId155" Type="http://schemas.openxmlformats.org/officeDocument/2006/relationships/hyperlink" Target="https://www.casasbahia.com.br/ar-condicionado-split-samsung-inverter-windfree-ar18avhabwk-frio-18-000-btus-220v-1001306198/p/1001306198?utm_medium=Cpc&amp;utm_source=GP_PLA&amp;IdSku=1001306198&amp;idLojista=10037&amp;tipoLojista=1P&amp;&amp;utm_campaign=gg_pmax_inter_arve_apostas&amp;gclid=EAIaIQobChMI0bX8_PGkgQMV8U9IAB28qAbqEAQYBSABEgLxPfD_BwE&amp;gclsrc=aw.ds" TargetMode="External"/><Relationship Id="rId176" Type="http://schemas.openxmlformats.org/officeDocument/2006/relationships/hyperlink" Target="https://www.lojaemplasul.com.br/bombona-200-litros-higienizada-175-2?utm_source=Site&amp;utm_medium=GoogleMerchant&amp;utm_campaign=GoogleMerchant&amp;srsltid=AfmBOor_8uRRjNKXoBPlu2SP51irnHeip-wpZGYyLbij8BwOejsPGOmi7cE" TargetMode="External"/><Relationship Id="rId197" Type="http://schemas.openxmlformats.org/officeDocument/2006/relationships/hyperlink" Target="https://www.tramontina.com.br/picareta-alviao-tramontina-em-aco-tamanho-4-com-cabo-de-madeira-90-cm/77303543.html?srsltid=AfmBOorcvyDDf0958rAsEtvZpmxJ9dgepzM0bCwX6Zj6z9Q4zuusmkwDvrY" TargetMode="External"/><Relationship Id="rId201" Type="http://schemas.openxmlformats.org/officeDocument/2006/relationships/hyperlink" Target="https://www.amazon.com.br/Vassoura-Ancinho-Pl%C3%A1stica-Rastelo-Jardim/dp/B0C5JTHC5X/ref=asc_df_B0C5JTHC5X/?tag=googleshopp00-20&amp;linkCode=df0&amp;hvadid=646973506949&amp;hvpos=&amp;hvnetw=g&amp;hvrand=2158464525317633973&amp;hvpone=&amp;hvptwo=&amp;hvqmt=&amp;hvdev=c&amp;hvdvcmdl=&amp;hvlocint=&amp;hvlocphy=1031764&amp;hvtargid=pla-2201810070464&amp;psc=1&amp;mcid=72ff9adf8071330e932df005a678d4d2" TargetMode="External"/><Relationship Id="rId222" Type="http://schemas.openxmlformats.org/officeDocument/2006/relationships/hyperlink" Target="https://www.superepi.com.br/bota-de-pvc-preta-com-solado-amarelo-cano-medio-marluvas-vulcaflex-ca-42291--p1052152?tsid=16&amp;gad_source=4&amp;gclid=CjwKCAjwkuqvBhAQEiwA65XxQFAYUCehBm6UoBqzzG8Bx5SMT0IVUDVXl3lka3usGfw0YNknRnMkMxoCvMAQAvD_BwE" TargetMode="External"/><Relationship Id="rId243" Type="http://schemas.openxmlformats.org/officeDocument/2006/relationships/hyperlink" Target="https://www.tudoparaborracharia.com/protetor-aro-16?gad_source=4&amp;gclid=CjwKCAjwte-vBhBFEiwAQSv_xXDkqqEcLKRKECOWOR7qp-Cfh73CfZysLRCr6axEY2slAI59bZC5fxoCQ_oQAvD_BwE" TargetMode="External"/><Relationship Id="rId17" Type="http://schemas.openxmlformats.org/officeDocument/2006/relationships/hyperlink" Target="https://www.magazineluiza.com.br/pneu-aro-14-pirelli-p1-cinturato-175-65r14-82t/p/7491693/au/aupa/?seller_id=pneustore&amp;utm_source=google&amp;utm_medium=pla&amp;utm_campaign=&amp;partner_id=71195&amp;gclid=EAIaIQobChMIx9-N66nwgAMVGneRCh26GQKZEAQYBCABEgLncfD_BwE&amp;gclsrc=aw.ds" TargetMode="External"/><Relationship Id="rId38" Type="http://schemas.openxmlformats.org/officeDocument/2006/relationships/hyperlink" Target="https://www.sermi.com.br/filtro-de-ar-caminhoes-ford-volkswagen-c-motor-cummins-serie-c" TargetMode="External"/><Relationship Id="rId59" Type="http://schemas.openxmlformats.org/officeDocument/2006/relationships/hyperlink" Target="https://www.compresuapeca.com.br/protetor-aro-22-radial---carreteiro/p?idsku=78852&amp;gclid=EAIaIQobChMI2d2m8orQgAMVSuZcCh3ktABYEAQYASABEgLiWfD_BwE" TargetMode="External"/><Relationship Id="rId103" Type="http://schemas.openxmlformats.org/officeDocument/2006/relationships/hyperlink" Target="https://tabelafipecarros.com.br/veiculo/5967/105/FORD/CARGO/CARGO+1933+E+Turbo+2p+(diesel)(E5)/2019/Diesel?utm_source=Caminh%C3%B5es&amp;utm_medium=undefined&amp;utm_campaign=ORGANIC" TargetMode="External"/><Relationship Id="rId124" Type="http://schemas.openxmlformats.org/officeDocument/2006/relationships/hyperlink" Target="https://www.impressora.com.br/multifuncional-brother-7535-dcp-b7535dw-wireless?gclid=EAIaIQobChMI0YqA2fKigQMV3BatBh2LTgk4EAYYByABEgKyvfD_BwE" TargetMode="External"/><Relationship Id="rId70" Type="http://schemas.openxmlformats.org/officeDocument/2006/relationships/hyperlink" Target="https://www.magazineluiza.com.br/oleo-stihl-2-tempos-8017-h-500ml/p/kh98dgkd8c/au/lbau/" TargetMode="External"/><Relationship Id="rId91" Type="http://schemas.openxmlformats.org/officeDocument/2006/relationships/hyperlink" Target="https://www.amazon.com.br/C%C3%A2mara-Pirelli-48mm-Schrader-Grosso/dp/B07D6X2YHP/ref=sr_1_15?__mk_pt_BR=%C3%85M%C3%85%C5%BD%C3%95%C3%91&amp;crid=15F1IFQCHAH2J&amp;keywords=C%C3%A2mara+Ar+Moto+Aro+18+Cg+Titan+Fan+125+150+160%2F+Ybr+125%2F+Yes&amp;qid=1691778602&amp;sprefix=c%C3%A2mara+ar+moto+aro+18+cg+titan+fan+125+150+160%2F+ybr+125%2F+yes%2Caps%2C439&amp;sr=8-15" TargetMode="External"/><Relationship Id="rId145" Type="http://schemas.openxmlformats.org/officeDocument/2006/relationships/hyperlink" Target="https://www.benoit.com.br/kit-mesa-office-kappesberg-1170-mdp-75x150x170cm-10009152-p1064413?tsid=33&amp;v=1064412&amp;gclid=EAIaIQobChMIl4z3spqjgQMVGemRCh2KVQcPEAQYBiABEgJAqvD_BwE" TargetMode="External"/><Relationship Id="rId166" Type="http://schemas.openxmlformats.org/officeDocument/2006/relationships/hyperlink" Target="https://www.pneustore.com.br/categorias/pneus-de-vans-e-utilit%C3%A1rios/pneus-225-75r16c/produto/pneu-michelin-aro-16-agilis-3-225-75r16c-118-116r-16005692?dfw_tracker=83599-16005692&amp;gclid=EAIaIQobChMIuN6B78j6gQMVKVlIAB3hWQtGEAQYBCABEgKSP_D_BwE" TargetMode="External"/><Relationship Id="rId187" Type="http://schemas.openxmlformats.org/officeDocument/2006/relationships/hyperlink" Target="https://www.carrefour.com.br/enxada-goivada-larga-25-com-cabo-150cm-1889-ramada-mp932311667/p" TargetMode="External"/><Relationship Id="rId1" Type="http://schemas.openxmlformats.org/officeDocument/2006/relationships/hyperlink" Target="https://www.astrodistribuidora.com/abafador-concha-confort-plus-camper-ca-48054?gclid=EAIaIQobChMI5caBxuKugAMVBWGRCh150gw0EAQYASABEgIRz_D_BwE" TargetMode="External"/><Relationship Id="rId212" Type="http://schemas.openxmlformats.org/officeDocument/2006/relationships/hyperlink" Target="https://www.astrodistribuidora.com/botina-bidensidade-com-bico-de-pvc-fujiwara-usafe-ca-32807" TargetMode="External"/><Relationship Id="rId233" Type="http://schemas.openxmlformats.org/officeDocument/2006/relationships/hyperlink" Target="https://www.amazon.com.br/Avental-Raspa-Couro-1-2x0-Emenda/dp/B089ZGF7QJ/ref=asc_df_B089ZGF7QJ/?tag=googleshopp00-20&amp;linkCode=df0&amp;hvadid=379792469987&amp;hvpos=&amp;hvnetw=g&amp;hvrand=14666203836328387017&amp;hvpone=&amp;hvptwo=&amp;hvqmt=&amp;hvdev=c&amp;hvdvcmdl=&amp;hvlocint=&amp;hvlocphy=1031764&amp;hvtargid=pla-967172723671&amp;psc=1&amp;mcid=1f9a3c79b75f353a858aceb3b2f2732e" TargetMode="External"/><Relationship Id="rId254" Type="http://schemas.openxmlformats.org/officeDocument/2006/relationships/hyperlink" Target="https://www.mfrural.com.br/detalhe/205501/banheiro-quimico-standard" TargetMode="External"/><Relationship Id="rId28" Type="http://schemas.openxmlformats.org/officeDocument/2006/relationships/hyperlink" Target="https://www.magazineluiza.com.br/carrinho-de-mao-tramontina-com-cacamba-funda-plastica-laranja-55-l-braco-de-madeira-e-pneu-com-camara/p/be02c5e6c7/cj/eqpc/?&amp;seller_id=tramontinastore&amp;utm_source=google&amp;utm_medium=pla&amp;utm_campaign=&amp;partner_id=69095&amp;gclid=EAIaIQobChMIibyx8OOxgAMV9zbUAR1jMA1WEAQYDyABEgIOBvD_BwE&amp;gclsrc=aw.ds" TargetMode="External"/><Relationship Id="rId49" Type="http://schemas.openxmlformats.org/officeDocument/2006/relationships/hyperlink" Target="https://www.pneustore.com.br/categorias/pneus-de-caminh%C3%A3o-e-%C3%B4nibus/regional/produto/pneu-pirelli-aro-22-5-fr88-275-80r22-5-149-146m-9030085?dfw_tracker=83599-9030085&amp;gclid=EAIaIQobChMIptOc1ajAgAMVAjKRCh2IzAyhEAQYByABEgKPm_D_BwE" TargetMode="External"/><Relationship Id="rId114" Type="http://schemas.openxmlformats.org/officeDocument/2006/relationships/hyperlink" Target="https://www.magazineluiza.com.br/lubrificante-01-litro-especial-para-conjunto-de-corte-de-motosserras-stihl/p/fc9a8800gg/es/olbc/?seller_id=jjdudumotos&amp;utm_source=google&amp;utm_medium=pla&amp;utm_campaign=&amp;partner_id=68115&amp;gclid=EAIaIQobChMI6bid6_P_gAMVBcaRCh07Qw7dEAQYBiABEgIP0vD_BwE" TargetMode="External"/><Relationship Id="rId60" Type="http://schemas.openxmlformats.org/officeDocument/2006/relationships/hyperlink" Target="https://www.trocadeoleoonline.com.br/" TargetMode="External"/><Relationship Id="rId81" Type="http://schemas.openxmlformats.org/officeDocument/2006/relationships/hyperlink" Target="https://www.primarveiculos.com.br/triciclo-eletrico-super-cargo-600-kg-22-ah" TargetMode="External"/><Relationship Id="rId135" Type="http://schemas.openxmlformats.org/officeDocument/2006/relationships/hyperlink" Target="https://www.vivo.com.br/para-empresas/ofertas/smart-empresas/planos?criteria-id=1031764&amp;gad=1&amp;gclid=EAIaIQobChMIhv-Nrf-igQMVCENIAB3SbQMvEAAYASAAEgKSdvD_BwE&amp;gclsrc=aw.ds" TargetMode="External"/><Relationship Id="rId156" Type="http://schemas.openxmlformats.org/officeDocument/2006/relationships/hyperlink" Target="https://www.rota166.com.br/protetor-para-camara-de-ar-aro-22-5-275295-radial-2000?parceiro=4956&amp;gad=1&amp;gclid=EAIaIQobChMI2d2m8orQgAMVSuZcCh3ktABYEAQYBSABEgIeA_D_BwE" TargetMode="External"/><Relationship Id="rId177" Type="http://schemas.openxmlformats.org/officeDocument/2006/relationships/hyperlink" Target="https://www.elastobor.com.br/bombona-plastica-tampa-rosqueavel-elastobor-azul-200l/p?idsku=51086002&amp;srsltid=AfmBOopuad_FYwJzZLmjL_LI2BsGFairSLlyoc6aw5tP_x_8lVX93gfw_lM" TargetMode="External"/><Relationship Id="rId198" Type="http://schemas.openxmlformats.org/officeDocument/2006/relationships/hyperlink" Target="https://www.lojadomecanico.com.br/produto/20587/31/327/Picareta-Chibanca-com-Cabo-de-Madeira-de-90cm/153/?srsltid=AfmBOopQ-DBlYoltiih1GQn66fFNEE7fjBUH3nBanby3jjKaQFw3ERasyRI" TargetMode="External"/><Relationship Id="rId202" Type="http://schemas.openxmlformats.org/officeDocument/2006/relationships/hyperlink" Target="https://dccor.com.br/produto/compel-vassoura-para-grama-20-dentes-compel/" TargetMode="External"/><Relationship Id="rId223" Type="http://schemas.openxmlformats.org/officeDocument/2006/relationships/hyperlink" Target="https://www.superepi.com.br/bota-de-pvc-preta-com-solado-amarelo-cano-medio-marluvas-vulcaflex-ca-42291--p1052152?tsid=16&amp;gad_source=4&amp;gclid=CjwKCAjwkuqvBhAQEiwA65XxQFAYUCehBm6UoBqzzG8Bx5SMT0IVUDVXl3lka3usGfw0YNknRnMkMxoCvMAQAvD_BwE" TargetMode="External"/><Relationship Id="rId244" Type="http://schemas.openxmlformats.org/officeDocument/2006/relationships/hyperlink" Target="https://www.magazineluiza.com.br/protetor-camara-de-ar-aro-16-g-a-flex-650-16-700-16-750-16-ga-flex/p/eb2fedc8k1/au/armo/?seller_id=fabor&amp;srsltid=AfmBOorpS61dZDRn5DnYsjMPG2FMa2AesNYlnW2cX8EsmjydFvu8OJxD1Mw" TargetMode="External"/><Relationship Id="rId18" Type="http://schemas.openxmlformats.org/officeDocument/2006/relationships/hyperlink" Target="https://www.mobiauto.com.br/tabela-fipe/carros/fiat/fiorino" TargetMode="External"/><Relationship Id="rId39" Type="http://schemas.openxmlformats.org/officeDocument/2006/relationships/hyperlink" Target="https://www.sermi.com.br/filtro-combustivel-diesel-iveco-daily-tector-eurocargo-cursor" TargetMode="External"/><Relationship Id="rId50" Type="http://schemas.openxmlformats.org/officeDocument/2006/relationships/hyperlink" Target="https://www.reidasferramentas.com.br/MLB-3654688110-motosserra-gasolina-husqvarna-395xp-sabre-28-pol-93cc-65hp-_JM?variation=177765131080&amp;gclid=EAIaIQobChMIwqPbnP3wgAMVEEeRCh0XmwkqEAQYAyABEgKsqPD_BwE" TargetMode="External"/><Relationship Id="rId104" Type="http://schemas.openxmlformats.org/officeDocument/2006/relationships/hyperlink" Target="https://www.honda.com.br/" TargetMode="External"/><Relationship Id="rId125" Type="http://schemas.openxmlformats.org/officeDocument/2006/relationships/hyperlink" Target="https://www.impressorajato.com.br/impressora-brother-7535-dcp-b7535dw-multifuncional-wireless?gclid=EAIaIQobChMI5ZCAyPOigQMV8jnUAR1S6QpaEAQYAiABEgLmTvD_BwE" TargetMode="External"/><Relationship Id="rId146" Type="http://schemas.openxmlformats.org/officeDocument/2006/relationships/hyperlink" Target="https://www.panoramamoveis.com.br/mesa-para-escritorio-2-gavetas-office-versatil-1170-teca-italia-kappesberg-11008.html?selected=10831&amp;utm_source=googleshopping&amp;gclid=EAIaIQobChMIl4z3spqjgQMVGemRCh2KVQcPEAQYAiABEgK8tPD_BwE" TargetMode="External"/><Relationship Id="rId167" Type="http://schemas.openxmlformats.org/officeDocument/2006/relationships/hyperlink" Target="https://www.casasbahia.com.br/pneu-michelin-aro-16-agilis-3-225-75-r-16c-118-116r-tl-1558146077/p/1558146077?utm_medium=Cpc&amp;utm_source=GP_PLA&amp;IdSku=1558146077&amp;idLojista=11578&amp;tipoLojista=3P&amp;&amp;utm_campaign=3p_gg_pmax_longtail_auto_apostas&amp;gclid=EAIaIQobChMI7OKSxcr6gQMVfUFIAB06uA_EEAQYASABEgImLvD_BwE&amp;gclsrc=aw.ds" TargetMode="External"/><Relationship Id="rId188" Type="http://schemas.openxmlformats.org/officeDocument/2006/relationships/hyperlink" Target="https://www.madeiramadeira.com.br/foice-metalica-rocadeira-em-aco-com-cabo-de-madeira-de-110-cm-tramontina-77600615-999190135.html" TargetMode="External"/><Relationship Id="rId71" Type="http://schemas.openxmlformats.org/officeDocument/2006/relationships/hyperlink" Target="https://www.americanas.com.br/produto/3598464335?pfm_carac=oleo-2-tempos&amp;pfm_index=1&amp;pfm_page=search&amp;pfm_pos=grid&amp;pfm_type=search_page&amp;offerId=60fc44a252131c3c81b23360" TargetMode="External"/><Relationship Id="rId92" Type="http://schemas.openxmlformats.org/officeDocument/2006/relationships/hyperlink" Target="https://www.magazineluiza.com.br/camara-ar-moto-aro-18-cg-125-150-160-ybr-yes-90-90-18-e-275-18-mg18-cargo/p/fbjj538j3k/au/camt/" TargetMode="External"/><Relationship Id="rId213" Type="http://schemas.openxmlformats.org/officeDocument/2006/relationships/hyperlink" Target="https://www.fastepis.com.br/calcados/botina-de-seguranca-cbico-de-pvc-safety?parceiro=4267&amp;variant_id=3130&amp;gad_source=4&amp;gclid=CjwKCAjwkuqvBhAQEiwA65XxQCvow9_RqGGdwIRKiRDQipenbt0-mw8dUnhVhoXm0pAFu6X-Lgw1ohoC_sAQAvD_BwE" TargetMode="External"/><Relationship Id="rId234" Type="http://schemas.openxmlformats.org/officeDocument/2006/relationships/hyperlink" Target="https://www.astrodistribuidora.com/avental-de-raspa-1-00x60-cm-megaforte-ca-37891?gad_source=4&amp;gclid=CjwKCAjwkuqvBhAQEiwA65XxQJ0TRJEPBBSfHOll9qhDIkjq_wYdmTvyOUl-m2mM_SNdPy8RbMiEoBoCv1sQAvD_BwE" TargetMode="External"/><Relationship Id="rId2" Type="http://schemas.openxmlformats.org/officeDocument/2006/relationships/hyperlink" Target="https://www.amazon.com.br/Abafador-Ru%C3%ADdos-Concha-Vonder-VDO2252/dp/B07JD6C8QC" TargetMode="External"/><Relationship Id="rId29" Type="http://schemas.openxmlformats.org/officeDocument/2006/relationships/hyperlink" Target="https://www.tramontina.com.br/carrinho-de-mao-tramontina-com-cacamba-funda-plastica-laranja-55-l--braco-de-madeira-e-pneu-com-camara/77717421.html" TargetMode="External"/><Relationship Id="rId255" Type="http://schemas.openxmlformats.org/officeDocument/2006/relationships/hyperlink" Target="https://precos.petrobras.com.br/web/precos-dos-combustiveis/w/diesel/es" TargetMode="External"/><Relationship Id="rId40" Type="http://schemas.openxmlformats.org/officeDocument/2006/relationships/hyperlink" Target="https://loja.mirandadiesel.com/filtro-combustivel-psc494-h70wk09-fcd2057" TargetMode="External"/><Relationship Id="rId115" Type="http://schemas.openxmlformats.org/officeDocument/2006/relationships/hyperlink" Target="https://www.macrolub.com.br/arla-redux32-bb-20l/p?gclid=EAIaIQobChMImv2vsLqCgQMV9FN_AB2BJA27EAYYBCABEgIgTvD_BwE" TargetMode="External"/><Relationship Id="rId136" Type="http://schemas.openxmlformats.org/officeDocument/2006/relationships/hyperlink" Target="https://planos.claro.com.br/empresas/internet/150-mega?affiliateId=HyExFGHui&amp;gclid=EAIaIQobChMIv9GQtYCjgQMVKSatBh3FHwl5EAAYASABEgLYifD_BwE&amp;gclsrc=aw.ds" TargetMode="External"/><Relationship Id="rId157" Type="http://schemas.openxmlformats.org/officeDocument/2006/relationships/hyperlink" Target="https://www.leroymerlin.com.br/motopodador-a-gasolina-tpp33tx-toyama_89172223?store_code=57&amp;gclid=EAIaIQobChMIr6KZrbS2gQMVdE1_AB3wJw7XEAQYBCABEgI-DPD_BwE" TargetMode="External"/><Relationship Id="rId178" Type="http://schemas.openxmlformats.org/officeDocument/2006/relationships/hyperlink" Target="https://alternativacoletores.commercesuite.com.br/baldes-plasticos-e-bombonas/bombona-plastica-com-tampa-removivel-200-litros" TargetMode="External"/><Relationship Id="rId61" Type="http://schemas.openxmlformats.org/officeDocument/2006/relationships/hyperlink" Target="https://www.trocadeoleoonline.com.br/produto/kit-de-filtros-troca-de-oleo-volkswagen-kombi-14-acima-de-2.html" TargetMode="External"/><Relationship Id="rId82" Type="http://schemas.openxmlformats.org/officeDocument/2006/relationships/hyperlink" Target="https://www.motoremaza.com.br/motos/cg-160-start" TargetMode="External"/><Relationship Id="rId199" Type="http://schemas.openxmlformats.org/officeDocument/2006/relationships/hyperlink" Target="https://www.pjneblina.com.br/produto/ferramenta-picareta-estreita-4-polegadas-aco-com-cabo-90cm-madeira-tramontina/5493033" TargetMode="External"/><Relationship Id="rId203" Type="http://schemas.openxmlformats.org/officeDocument/2006/relationships/hyperlink" Target="https://www.edona.com.br/vassoura-piacava-n5-cleaner-cabo-madeira-/p?idsku=106000" TargetMode="External"/><Relationship Id="rId19" Type="http://schemas.openxmlformats.org/officeDocument/2006/relationships/hyperlink" Target="https://www.extra.com.br/saco-de-lixo-200-litros-ultrareforcado-100un/p/1559464852?utm_source=organic" TargetMode="External"/><Relationship Id="rId224" Type="http://schemas.openxmlformats.org/officeDocument/2006/relationships/hyperlink" Target="https://www.dutramaquinas.com.br/p/luva-de-raspa-com-reforco-15-cm-rll-lr15-rll-lr15?srsltid=AfmBOop7sZ-BO_J36Scv0b9QzRieSBlsNJNbm6xRuLYIIUY_SRiISdDZofY" TargetMode="External"/><Relationship Id="rId245" Type="http://schemas.openxmlformats.org/officeDocument/2006/relationships/hyperlink" Target="https://loja.tparts.com.br/protetor-camara-ar-r16?_pid=Yqrbc&amp;gad_source=1&amp;gclid=CjwKCAjwte-vBhBFEiwAQSv_xVz2Wcti_rYYS_dyqf-HFI7vL8w3fAxK0p6fwNbHgxic3CDi8qK_shoCgAcQAvD_BwE" TargetMode="External"/><Relationship Id="rId30" Type="http://schemas.openxmlformats.org/officeDocument/2006/relationships/hyperlink" Target="https://www.magazineluiza.com.br/enxadao-largo-forjado-com-cabo-de-140-mt-fuzil-006891/p/dgf83c6kjg/fj/xada/" TargetMode="External"/><Relationship Id="rId105" Type="http://schemas.openxmlformats.org/officeDocument/2006/relationships/hyperlink" Target="https://capotascabralpp.com.br/produtos/cod-8767-capota-de-fibra-strada-c-s-ate-2014-2020-porta-lateral-usada/" TargetMode="External"/><Relationship Id="rId126" Type="http://schemas.openxmlformats.org/officeDocument/2006/relationships/hyperlink" Target="https://www.efacil.com.br/loja/produto/multifuncional-brother-dcpb7535dw-laser-monocromatica-usb-20-duplex-adf-cinza-110v-2310324/?canal=ca_9784&amp;gclid=EAIaIQobChMI5ZCAyPOigQMV8jnUAR1S6QpaEAQYBiABEgKhEPD_BwE" TargetMode="External"/><Relationship Id="rId147" Type="http://schemas.openxmlformats.org/officeDocument/2006/relationships/hyperlink" Target="https://www.flexform.com.br/cadeiras/cadeiras-de-escritorio/plus-onix-black?utm_id=19829030384&amp;gad=1&amp;gclid=EAIaIQobChMIho_Z0pujgQMVe25vBB1amArxEAQYAiABEgKoPvD_BwE" TargetMode="External"/><Relationship Id="rId168" Type="http://schemas.openxmlformats.org/officeDocument/2006/relationships/hyperlink" Target="https://www.magazineluiza.com.br/pneu-michelin-aro-16-agilis-3-225-75-r16c-118-116r-tl/p/hc4e5d77ck/au/pnoc/?&amp;seller_id=maniavirtual&amp;utm_source=google&amp;utm_medium=pla&amp;utm_campaign=&amp;partner_id=69103&amp;gclid=EAIaIQobChMI7OKSxcr6gQMVfUFIAB06uA_EEAQYAiABEgKaj_D_BwE&amp;gclsrc=aw.ds" TargetMode="External"/><Relationship Id="rId51" Type="http://schemas.openxmlformats.org/officeDocument/2006/relationships/hyperlink" Target="https://www.superepi.com.br/cone-de-sinalizacao-refletivo-75-cm-plastcor-pl-4060-completo-laranja-e-branco-p1065864?tsid=16&amp;gclid=EAIaIQobChMIyZDo0sLPgAMVmkFIAB1LNgz0EAQYASABEgKq7vD_BwE" TargetMode="External"/><Relationship Id="rId72" Type="http://schemas.openxmlformats.org/officeDocument/2006/relationships/hyperlink" Target="https://www.lojadomecanico.com.br/produto/137825/33/781/Lamina-Duas-Pontas-350mm-Eixo-20-ou-254mm-com-Anel-Destacavel-para-Rocadeira-/153/?utm_source=googleshopping&amp;utm_campaign=xmlshopping&amp;utm_medium=cpc&amp;utm_content=137825&amp;gclid=EAIaIQobChMIn4-K15rSgAMVDjKRCh3dRw2dEAQYFiABEgIjY_D_BwE" TargetMode="External"/><Relationship Id="rId93" Type="http://schemas.openxmlformats.org/officeDocument/2006/relationships/hyperlink" Target="https://www.magazineluiza.com.br/oleo-de-motor-para-motocicleta-sae-10w30-mobil-super-moto-semissintetico/p/cfb465ca6h/au/lbfm/" TargetMode="External"/><Relationship Id="rId189" Type="http://schemas.openxmlformats.org/officeDocument/2006/relationships/hyperlink" Target="https://www.tramontina.com.br/foice-rocadeira-tramontina-em-aco-com-cabo-de-madeira-110-cm/77600615.html?srsltid=AfmBOopXV2x6tKNs6GI-JL7Fi_u_Lo43bnCo71lr0S_LIUYvTR5-imci4oI" TargetMode="External"/><Relationship Id="rId3" Type="http://schemas.openxmlformats.org/officeDocument/2006/relationships/hyperlink" Target="https://www.superepi.com.br/protetor-auditivo-para-capacete-steelflex-shell-max-ca-39477-p1051515?tsid=16&amp;gclid=EAIaIQobChMI5caBxuKugAMVBWGRCh150gw0EAQYBSABEgLxj_D_BwE" TargetMode="External"/><Relationship Id="rId214" Type="http://schemas.openxmlformats.org/officeDocument/2006/relationships/hyperlink" Target="https://www.amazon.com.br/Couro-Seguran%C3%A7a-Botina-Masculina-Trabalho/dp/B0CD5ZQ63J/ref=asc_df_B0CD5ZQ63J/?tag=googleshopp00-20&amp;linkCode=df0&amp;hvadid=678508446870&amp;hvpos=&amp;hvnetw=g&amp;hvrand=11093223275403991171&amp;hvpone=&amp;hvptwo=&amp;hvqmt=&amp;hvdev=c&amp;hvdvcmdl=&amp;hvlocint=&amp;hvlocphy=1031764&amp;hvtargid=pla-2275452195273&amp;mcid=14e30c8cafeb3382bc129368d3cea748&amp;th=1" TargetMode="External"/><Relationship Id="rId235" Type="http://schemas.openxmlformats.org/officeDocument/2006/relationships/hyperlink" Target="https://www.netepi.com.br/avental-fena-raspa-inteiro-tipo-soldador-1-20-x-0-60m-c-a-10971?parceiro=2479&amp;gad_source=4&amp;gclid=CjwKCAjwkuqvBhAQEiwA65XxQIfXUtxooyJAmdG4eBIL9nfYx-Y4naiLhkpvzgqm2EatIIfBKtpmRhoC25kQAvD_BwE" TargetMode="External"/><Relationship Id="rId256" Type="http://schemas.openxmlformats.org/officeDocument/2006/relationships/printerSettings" Target="../printerSettings/printerSettings5.bin"/><Relationship Id="rId116" Type="http://schemas.openxmlformats.org/officeDocument/2006/relationships/hyperlink" Target="https://www.magazineluiza.com.br/arla-32-agente-redutor-liquido-nox-automotivo-20-litros-fark/p/gc432cg8ak/au/olca/?seller_id=ferramentason-line&amp;utm_source=google&amp;utm_medium=pla&amp;utm_campaign=&amp;partner_id=73460&amp;gclid=EAIaIQobChMImv2vsLqCgQMV9FN_AB2BJA27EAYYAiABEgL1-_D_BwE&amp;gclsrc=aw.ds" TargetMode="External"/><Relationship Id="rId137" Type="http://schemas.openxmlformats.org/officeDocument/2006/relationships/hyperlink" Target="https://empresas.planostim.com.br/?utm_source=google&amp;utm_medium=search&amp;utm_campaign=tim-empresas&amp;utm_content=tim-empresas&amp;https://carrinho.timblack.com.br/pos/monte-seu-plano?utm_source=google&amp;utm_medium=search&amp;utm_campaign=tim-empresas&amp;utm_content=tim-empresas&amp;gclid=EAIaIQobChMIjaji84CjgQMVbk5_AB1A4QY7EAAYASAAEgLXKfD_BwE" TargetMode="External"/><Relationship Id="rId158" Type="http://schemas.openxmlformats.org/officeDocument/2006/relationships/hyperlink" Target="https://www.lojadomecanico.com.br/produto/115783/33/738/Podador-de-Galhos-a-Gasolina-Telescopico-TPP33TX-2T-326CC-Sabre-de-10-Pol-/153/?utm_source=googleshopping&amp;utm_campaign=xmlshopping&amp;utm_medium=cpc&amp;utm_content=115783&amp;gclid=EAIaIQobChMIr6KZrbS2gQMVdE1_AB3wJw7XEAQYBSABEgLwFvD_BwE" TargetMode="External"/><Relationship Id="rId20" Type="http://schemas.openxmlformats.org/officeDocument/2006/relationships/hyperlink" Target="https://www.magazineluiza.com.br/saco-de-lixo-200-litros-intermediario-100-unidades-salix/p/ee29a70ga6/me/sadl/" TargetMode="External"/><Relationship Id="rId41" Type="http://schemas.openxmlformats.org/officeDocument/2006/relationships/hyperlink" Target="https://www.selfcar.com.br/produto/caminhoes_e_onibus/filtros/filtros_de_combustivel/filtro_de_combustivel_cursor_daily_eurocargo_tector_wega_fcd2057/FCD2057/" TargetMode="External"/><Relationship Id="rId62" Type="http://schemas.openxmlformats.org/officeDocument/2006/relationships/hyperlink" Target="https://www.acasadassoldas.com.br/produto/ferramentas-manuais/acessorios-para-ferramentas/abracadeiras/abracadeiras-de-nylon/abracadeira-de-nylon-3-6-x-150mm-preto-com-100-unidades/?gclid=EAIaIQobChMIl_qZh6f1gAMVTkVIAB1ogAbWEAQYCCABEgLeKPD_BwE" TargetMode="External"/><Relationship Id="rId83" Type="http://schemas.openxmlformats.org/officeDocument/2006/relationships/hyperlink" Target="https://www.amazon.com.br/Tenda-Gazebo-Importway-Desmont%C3%A1vel-IWGZM-240BR/dp/B07QXD9CWL/ref=asc_df_B07QXD9CWL/?tag=googleshopp00-20&amp;linkCode=df0&amp;hvadid=405195713938&amp;hvpos=&amp;hvnetw=g&amp;hvrand=15923978657654468192&amp;hvpone=&amp;hvptwo=&amp;hvqmt=&amp;hvdev=c&amp;hvdvcmdl=&amp;hvlocint=&amp;hvlocphy=1031764&amp;hvtargid=pla-1235127728555&amp;psc=1" TargetMode="External"/><Relationship Id="rId179" Type="http://schemas.openxmlformats.org/officeDocument/2006/relationships/hyperlink" Target="https://www.mesquitao.com.br/produto/rodo-de-madeira-60cm/?srsltid=AfmBOoqPCP9gjFGW2KAS08x8dxCSkmnpDqF0bX8tsAjVAXCNAK_y3YL6Sq4" TargetMode="External"/><Relationship Id="rId190" Type="http://schemas.openxmlformats.org/officeDocument/2006/relationships/hyperlink" Target="https://lojaonline.asturiasmc.com.br/produto/foice-reta-tramontina-em-aco-com-cabo-de-madeira-110-cm-77619635/" TargetMode="External"/><Relationship Id="rId204" Type="http://schemas.openxmlformats.org/officeDocument/2006/relationships/hyperlink" Target="https://www.novalimp.com.br/limpeza/vassoura-piacava-nl?parceiro=5243" TargetMode="External"/><Relationship Id="rId225" Type="http://schemas.openxmlformats.org/officeDocument/2006/relationships/hyperlink" Target="https://www.texseg.com.br/luvas-de-protecao/luvas-de-couro/plastcor-luva-de-raspa-com-reforco-interno-punho-7cm-ca-35194?parceiro=5395" TargetMode="External"/><Relationship Id="rId246" Type="http://schemas.openxmlformats.org/officeDocument/2006/relationships/hyperlink" Target="https://www.mfrural.com.br/detalhe/773576/venda-de-cacambas" TargetMode="External"/><Relationship Id="rId106" Type="http://schemas.openxmlformats.org/officeDocument/2006/relationships/hyperlink" Target="https://www.kmrfibras.com.br/produto/capotas-para-veiculos/capotas-fiat-strada/capota-baixa-de-fibra-para-fiat-strada-cabine-simples/97/" TargetMode="External"/><Relationship Id="rId127" Type="http://schemas.openxmlformats.org/officeDocument/2006/relationships/hyperlink" Target="https://www.magazineluiza.com.br/smartphone-samsung-galaxy-a51-128gb-preto-4g-4gb-ram-65-cam-quadrupla-cam-selfie-32mp/p/155571900/te/ga51/?force=3&amp;seller_id=magazineluiza&amp;utm_source=google&amp;utm_medium=pla&amp;utm_campaign=&amp;partner_id=68710&amp;gclid=EAIaIQobChMIjYPTqfeigQMVKTjUAR349wqrEAQYASABEgKCxPD_BwE&amp;gclsrc=aw.ds" TargetMode="External"/><Relationship Id="rId10" Type="http://schemas.openxmlformats.org/officeDocument/2006/relationships/hyperlink" Target="https://agristore.com/perneira-protecao-contra-cortes-picadas-3-talas-c-velcro-promaster.html?gclid=EAIaIQobChMIycSt57ivgAMVty7UAR0bYAXkEAQYByABEgITEPD_BwE" TargetMode="External"/><Relationship Id="rId31" Type="http://schemas.openxmlformats.org/officeDocument/2006/relationships/hyperlink" Target="https://www.apiguana.com.br/carrinho-de-mao-tramontina-com-cacamba-funda-plastica-laranja-55l-braco-de-madeira-e-pneu-com-camara/p" TargetMode="External"/><Relationship Id="rId52" Type="http://schemas.openxmlformats.org/officeDocument/2006/relationships/hyperlink" Target="https://www.lojas360.com.br/cone-semi-flexivel-vdl?parceiro=7302&amp;gclid=EAIaIQobChMIyZDo0sLPgAMVmkFIAB1LNgz0EAQYAyABEgLcFfD_BwE" TargetMode="External"/><Relationship Id="rId73" Type="http://schemas.openxmlformats.org/officeDocument/2006/relationships/hyperlink" Target="https://www.mercadopecas24h.com/MLB-2192277090-kit-10-lminas-2-pontas-p-rocadeira-330mm-225mm-furo-20m-_JM?gclid=EAIaIQobChMIn4-K15rSgAMVDjKRCh3dRw2dEAQYCyABEgJHhPD_BwE" TargetMode="External"/><Relationship Id="rId94" Type="http://schemas.openxmlformats.org/officeDocument/2006/relationships/hyperlink" Target="https://www.americanas.com.br/produto/6802172171?pfm_carac=oleo-de-motor-para-motocicleta-sae-10w30-mobil-super-moto-semissintetico&amp;pfm_index=1&amp;pfm_page=search&amp;pfm_pos=grid&amp;pfm_type=search_page&amp;offerId=639b88f0401db3b86b5210ab" TargetMode="External"/><Relationship Id="rId148" Type="http://schemas.openxmlformats.org/officeDocument/2006/relationships/hyperlink" Target="https://www.loja.marelli.com.br/cadeira-marelli-giratoria-703-active-preta-703b2059ny/p?idsku=62711&amp;gclid=EAIaIQobChMI35n7u5yjgQMVReVcCh2O4Qm_EAQYAiABEgKbP_D_BwE" TargetMode="External"/><Relationship Id="rId169" Type="http://schemas.openxmlformats.org/officeDocument/2006/relationships/hyperlink" Target="https://www.valeautopecas.com/MLB-3301551897-kit-filtros-oleo-sprinter-415-515-2016-2017-2018-2019-_JM" TargetMode="External"/><Relationship Id="rId4" Type="http://schemas.openxmlformats.org/officeDocument/2006/relationships/hyperlink" Target="https://www.copabo.com.br/capacete-lj-v-gard-aba-frontal-com-jugular---msa/p" TargetMode="External"/><Relationship Id="rId180" Type="http://schemas.openxmlformats.org/officeDocument/2006/relationships/hyperlink" Target="https://www.bernalonline.com.br/rodo-madeira-60cm-ccabo-3657-p22181?tsid=27" TargetMode="External"/><Relationship Id="rId215" Type="http://schemas.openxmlformats.org/officeDocument/2006/relationships/hyperlink" Target="https://www.netepi.com.br/vestimentas-de-seguranca/capa-de-chuva/capa-de-chuva-pvc-brascamp-reforcada-amarela-c-a-28449?variant_id=367&amp;parceiro=2479&amp;gad_source=4&amp;gclid=CjwKCAjwkuqvBhAQEiwA65XxQO_CWRwD5MfgjnAXdI9CfXZQt6GNu8OInVXsq7eSAt8oWZPmTp8KTxoCPSUQAvD_BwE" TargetMode="External"/><Relationship Id="rId236" Type="http://schemas.openxmlformats.org/officeDocument/2006/relationships/hyperlink" Target="https://www.amazon.com.br/Multiuso-Amarela-Borracha-Limpeza-Servi%C3%A7os/dp/B0CBVXD5YL/ref=asc_df_B0CBVXD5YL/?tag=googleshopp00-20&amp;linkCode=df0&amp;hvadid=647388396468&amp;hvpos=&amp;hvnetw=g&amp;hvrand=4258488452635410814&amp;hvpone=&amp;hvptwo=&amp;hvqmt=&amp;hvdev=c&amp;hvdvcmdl=&amp;hvlocint=&amp;hvlocphy=1031764&amp;hvtargid=pla-2266843033876&amp;psc=1&amp;mcid=7e22b93bb3343af6862ce780c90116ff" TargetMode="External"/><Relationship Id="rId257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bi.mte.gov.br/cagedestabelecimento/pages/consulta.xhtml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3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5"/>
  <sheetViews>
    <sheetView zoomScale="65" zoomScaleNormal="65" workbookViewId="0"/>
  </sheetViews>
  <sheetFormatPr defaultColWidth="15.5703125" defaultRowHeight="15"/>
  <cols>
    <col min="1" max="1" width="12.140625" customWidth="1"/>
    <col min="2" max="2" width="90.28515625" customWidth="1"/>
    <col min="3" max="3" width="17.7109375" customWidth="1"/>
    <col min="4" max="4" width="17.85546875" customWidth="1"/>
    <col min="5" max="5" width="15.7109375" customWidth="1"/>
    <col min="6" max="6" width="15.140625" customWidth="1"/>
    <col min="7" max="7" width="23.28515625" customWidth="1"/>
    <col min="8" max="8" width="22.140625" customWidth="1"/>
    <col min="9" max="9" width="12.140625" customWidth="1"/>
    <col min="10" max="10" width="46.85546875" customWidth="1"/>
    <col min="11" max="1022" width="9.140625"/>
    <col min="1023" max="1024" width="11.5703125" customWidth="1"/>
  </cols>
  <sheetData>
    <row r="1" spans="1:10" ht="45.4" customHeight="1">
      <c r="A1" s="892" t="s">
        <v>0</v>
      </c>
      <c r="B1" s="892"/>
      <c r="C1" s="892"/>
      <c r="D1" s="892"/>
      <c r="E1" s="892"/>
      <c r="F1" s="893" t="s">
        <v>1</v>
      </c>
      <c r="G1" s="893"/>
      <c r="H1" s="893"/>
    </row>
    <row r="2" spans="1:10" ht="14.85" customHeight="1">
      <c r="A2" s="892"/>
      <c r="B2" s="892"/>
      <c r="C2" s="892"/>
      <c r="D2" s="892"/>
      <c r="E2" s="892"/>
      <c r="F2" s="886" t="s">
        <v>2</v>
      </c>
      <c r="G2" s="886"/>
      <c r="H2" s="2">
        <f>BDI!D27</f>
        <v>0.23562070930049273</v>
      </c>
    </row>
    <row r="3" spans="1:10" ht="16.350000000000001" customHeight="1">
      <c r="A3" s="892"/>
      <c r="B3" s="892"/>
      <c r="C3" s="892"/>
      <c r="D3" s="892"/>
      <c r="E3" s="892"/>
      <c r="F3" s="886" t="s">
        <v>3</v>
      </c>
      <c r="G3" s="886"/>
      <c r="H3" s="2">
        <f>'ENCARGOS SOCIAIS'!B44</f>
        <v>0.75380000000000014</v>
      </c>
    </row>
    <row r="4" spans="1:10" ht="15.6" customHeight="1">
      <c r="A4" s="892"/>
      <c r="B4" s="892"/>
      <c r="C4" s="892"/>
      <c r="D4" s="892"/>
      <c r="E4" s="892"/>
      <c r="F4" s="894" t="s">
        <v>4</v>
      </c>
      <c r="G4" s="894"/>
      <c r="H4" s="894"/>
    </row>
    <row r="5" spans="1:10" ht="16.899999999999999" customHeight="1">
      <c r="A5" s="892"/>
      <c r="B5" s="892"/>
      <c r="C5" s="892"/>
      <c r="D5" s="892"/>
      <c r="E5" s="892"/>
      <c r="F5" s="886" t="s">
        <v>5</v>
      </c>
      <c r="G5" s="886"/>
      <c r="H5" s="3" t="s">
        <v>6</v>
      </c>
    </row>
    <row r="6" spans="1:10" ht="16.899999999999999" customHeight="1">
      <c r="A6" s="892"/>
      <c r="B6" s="892"/>
      <c r="C6" s="892"/>
      <c r="D6" s="892"/>
      <c r="E6" s="892"/>
      <c r="F6" s="886" t="s">
        <v>7</v>
      </c>
      <c r="G6" s="886"/>
      <c r="H6" s="4" t="s">
        <v>8</v>
      </c>
    </row>
    <row r="7" spans="1:10" ht="16.899999999999999" customHeight="1">
      <c r="A7" s="892"/>
      <c r="B7" s="892"/>
      <c r="C7" s="892"/>
      <c r="D7" s="892"/>
      <c r="E7" s="892"/>
      <c r="F7" s="886" t="s">
        <v>9</v>
      </c>
      <c r="G7" s="886"/>
      <c r="H7" s="4" t="s">
        <v>8</v>
      </c>
      <c r="J7" s="5"/>
    </row>
    <row r="8" spans="1:10" ht="22.35" customHeight="1">
      <c r="A8" s="892"/>
      <c r="B8" s="892"/>
      <c r="C8" s="892"/>
      <c r="D8" s="892"/>
      <c r="E8" s="892"/>
      <c r="F8" s="886" t="s">
        <v>10</v>
      </c>
      <c r="G8" s="886"/>
      <c r="H8" s="3" t="s">
        <v>11</v>
      </c>
    </row>
    <row r="9" spans="1:10" ht="24.2" customHeight="1">
      <c r="A9" s="892"/>
      <c r="B9" s="892"/>
      <c r="C9" s="892"/>
      <c r="D9" s="892"/>
      <c r="E9" s="892"/>
      <c r="F9" s="886" t="s">
        <v>12</v>
      </c>
      <c r="G9" s="886"/>
      <c r="H9" s="6" t="s">
        <v>13</v>
      </c>
    </row>
    <row r="10" spans="1:10" ht="28.35" customHeight="1">
      <c r="A10" s="892"/>
      <c r="B10" s="892"/>
      <c r="C10" s="892"/>
      <c r="D10" s="892"/>
      <c r="E10" s="892"/>
      <c r="F10" s="886" t="s">
        <v>14</v>
      </c>
      <c r="G10" s="886"/>
      <c r="H10" s="3" t="s">
        <v>11</v>
      </c>
    </row>
    <row r="11" spans="1:10" ht="22.5" customHeight="1">
      <c r="A11" s="887" t="s">
        <v>15</v>
      </c>
      <c r="B11" s="887"/>
      <c r="C11" s="887"/>
      <c r="D11" s="887"/>
      <c r="E11" s="887"/>
      <c r="F11" s="887"/>
      <c r="G11" s="887"/>
      <c r="H11" s="887"/>
    </row>
    <row r="12" spans="1:10" ht="40.700000000000003" customHeight="1">
      <c r="A12" s="7" t="s">
        <v>16</v>
      </c>
      <c r="B12" s="888" t="s">
        <v>17</v>
      </c>
      <c r="C12" s="888"/>
      <c r="D12" s="888"/>
      <c r="E12" s="888"/>
      <c r="F12" s="888"/>
      <c r="G12" s="888"/>
      <c r="H12" s="888"/>
    </row>
    <row r="13" spans="1:10" ht="25.5" customHeight="1">
      <c r="A13" s="8" t="s">
        <v>18</v>
      </c>
      <c r="B13" s="9" t="s">
        <v>19</v>
      </c>
      <c r="C13" s="10" t="s">
        <v>20</v>
      </c>
      <c r="D13" s="10" t="s">
        <v>21</v>
      </c>
      <c r="E13" s="10" t="s">
        <v>22</v>
      </c>
      <c r="F13" s="10" t="s">
        <v>23</v>
      </c>
      <c r="G13" s="10" t="s">
        <v>24</v>
      </c>
      <c r="H13" s="11" t="s">
        <v>25</v>
      </c>
    </row>
    <row r="14" spans="1:10" ht="15" customHeight="1">
      <c r="A14" s="12">
        <v>1</v>
      </c>
      <c r="B14" s="13" t="s">
        <v>26</v>
      </c>
      <c r="C14" s="13"/>
      <c r="D14" s="14"/>
      <c r="E14" s="14"/>
      <c r="F14" s="14"/>
      <c r="G14" s="15" t="e">
        <f>G15+G18+G23+G30</f>
        <v>#REF!</v>
      </c>
      <c r="H14" s="16" t="e">
        <f>H15+H18+H23+H30</f>
        <v>#REF!</v>
      </c>
    </row>
    <row r="15" spans="1:10" ht="15" customHeight="1">
      <c r="A15" s="17" t="s">
        <v>27</v>
      </c>
      <c r="B15" s="18" t="s">
        <v>28</v>
      </c>
      <c r="C15" s="19"/>
      <c r="D15" s="19"/>
      <c r="E15" s="19"/>
      <c r="F15" s="19"/>
      <c r="G15" s="20" t="e">
        <f>SUM(G16:G17)</f>
        <v>#REF!</v>
      </c>
      <c r="H15" s="21" t="e">
        <f>SUM(H16:H17)</f>
        <v>#REF!</v>
      </c>
    </row>
    <row r="16" spans="1:10" ht="28.5" customHeight="1">
      <c r="A16" s="22" t="str">
        <f>COMPOSIÇÕES!A6</f>
        <v>1.1</v>
      </c>
      <c r="B16" s="23" t="str">
        <f>COMPOSIÇÕES!C5</f>
        <v>Coleta de resíduos sólidos domiciliares e comerciais com caminhão coletor compactador</v>
      </c>
      <c r="C16" s="24" t="str">
        <f>COMPOSIÇÕES!H6</f>
        <v>TON</v>
      </c>
      <c r="D16" s="25">
        <f>COMPOSIÇÕES!H32</f>
        <v>325</v>
      </c>
      <c r="E16" s="25">
        <f>D16*12</f>
        <v>3900</v>
      </c>
      <c r="F16" s="26" t="e">
        <f>COMPOSIÇÕES!#REF!</f>
        <v>#REF!</v>
      </c>
      <c r="G16" s="26" t="e">
        <f>ROUND(D16*F16,2)</f>
        <v>#REF!</v>
      </c>
      <c r="H16" s="27" t="e">
        <f>ROUND(G16*12,2)</f>
        <v>#REF!</v>
      </c>
      <c r="I16" s="28" t="e">
        <f>H16/$H$14</f>
        <v>#REF!</v>
      </c>
      <c r="J16" s="1" t="s">
        <v>29</v>
      </c>
    </row>
    <row r="17" spans="1:10" ht="27.75" customHeight="1">
      <c r="A17" s="22" t="str">
        <f>COMPOSIÇÕES!A125</f>
        <v>1.5</v>
      </c>
      <c r="B17" s="23" t="str">
        <f>COMPOSIÇÕES!C124</f>
        <v>Serviço de coleta e transporte de resíduos inertes e volumosos (cata galho - cata treco) incluindo transporte até destinação final.</v>
      </c>
      <c r="C17" s="24" t="str">
        <f>COMPOSIÇÕES!H125</f>
        <v>TON/MÊS</v>
      </c>
      <c r="D17" s="25">
        <f>COMPOSIÇÕES!H153</f>
        <v>40</v>
      </c>
      <c r="E17" s="25">
        <f>D17*12</f>
        <v>480</v>
      </c>
      <c r="F17" s="26" t="e">
        <f>COMPOSIÇÕES!#REF!</f>
        <v>#REF!</v>
      </c>
      <c r="G17" s="26" t="e">
        <f>ROUND(D17*F17,2)</f>
        <v>#REF!</v>
      </c>
      <c r="H17" s="27" t="e">
        <f>ROUND(G17*12,2)</f>
        <v>#REF!</v>
      </c>
      <c r="I17" s="29" t="e">
        <f>H17/$H$14</f>
        <v>#REF!</v>
      </c>
      <c r="J17" s="1" t="s">
        <v>30</v>
      </c>
    </row>
    <row r="18" spans="1:10" ht="15" customHeight="1">
      <c r="A18" s="17" t="s">
        <v>31</v>
      </c>
      <c r="B18" s="18" t="s">
        <v>32</v>
      </c>
      <c r="C18" s="19"/>
      <c r="D18" s="19"/>
      <c r="E18" s="19"/>
      <c r="F18" s="20"/>
      <c r="G18" s="20" t="e">
        <f>SUM(G19:G22)</f>
        <v>#REF!</v>
      </c>
      <c r="H18" s="21" t="e">
        <f>SUM(H19:H22)</f>
        <v>#REF!</v>
      </c>
      <c r="I18" s="29"/>
      <c r="J18" s="1"/>
    </row>
    <row r="19" spans="1:10" ht="14.25" customHeight="1">
      <c r="A19" s="22" t="str">
        <f>COMPOSIÇÕES!A37</f>
        <v>1.2</v>
      </c>
      <c r="B19" s="30" t="str">
        <f>COMPOSIÇÕES!C36</f>
        <v>Transporte de resíduos sólidos domiciliares coletados até destino final</v>
      </c>
      <c r="C19" s="24" t="str">
        <f>COMPOSIÇÕES!H37</f>
        <v>TON</v>
      </c>
      <c r="D19" s="31">
        <f>COMPOSIÇÕES!H63</f>
        <v>325</v>
      </c>
      <c r="E19" s="32">
        <f>D19*12</f>
        <v>3900</v>
      </c>
      <c r="F19" s="26" t="e">
        <f>COMPOSIÇÕES!#REF!</f>
        <v>#REF!</v>
      </c>
      <c r="G19" s="26" t="e">
        <f>ROUND(D19*F19,2)</f>
        <v>#REF!</v>
      </c>
      <c r="H19" s="27" t="e">
        <f>ROUND(G19*12,2)</f>
        <v>#REF!</v>
      </c>
      <c r="I19" s="28" t="e">
        <f>H19/$H$14</f>
        <v>#REF!</v>
      </c>
      <c r="J19" s="1"/>
    </row>
    <row r="20" spans="1:10" ht="39" customHeight="1">
      <c r="A20" s="22" t="str">
        <f>COMPOSIÇÕES!A68</f>
        <v>1.3</v>
      </c>
      <c r="B20" s="33" t="str">
        <f>COMPOSIÇÕES!C67</f>
        <v>Coleta de Resíduos de serviços de saúde com veículo coletor apropriado</v>
      </c>
      <c r="C20" s="24" t="str">
        <f>COMPOSIÇÕES!H68</f>
        <v>TON</v>
      </c>
      <c r="D20" s="25">
        <f>COMPOSIÇÕES!H92</f>
        <v>3.5</v>
      </c>
      <c r="E20" s="32">
        <f>D20*12</f>
        <v>42</v>
      </c>
      <c r="F20" s="26" t="e">
        <f>COMPOSIÇÕES!#REF!</f>
        <v>#REF!</v>
      </c>
      <c r="G20" s="26" t="e">
        <f>ROUND(D20*F20,2)</f>
        <v>#REF!</v>
      </c>
      <c r="H20" s="27" t="e">
        <f>ROUND(G20*12,2)</f>
        <v>#REF!</v>
      </c>
      <c r="I20" s="28" t="e">
        <f>H20/$H$14</f>
        <v>#REF!</v>
      </c>
      <c r="J20" s="1"/>
    </row>
    <row r="21" spans="1:10" ht="14.25" customHeight="1">
      <c r="A21" s="22" t="str">
        <f>COMPOSIÇÕES!A96</f>
        <v>1.4</v>
      </c>
      <c r="B21" s="30" t="str">
        <f>COMPOSIÇÕES!C95</f>
        <v xml:space="preserve">Transporte de resíduos serviços de saúde com veículo coletor apropriado até destino final			</v>
      </c>
      <c r="C21" s="24" t="str">
        <f>COMPOSIÇÕES!H96</f>
        <v>TON</v>
      </c>
      <c r="D21" s="25">
        <f>COMPOSIÇÕES!H120</f>
        <v>3.5</v>
      </c>
      <c r="E21" s="32">
        <f>D21*12</f>
        <v>42</v>
      </c>
      <c r="F21" s="26" t="e">
        <f>COMPOSIÇÕES!#REF!</f>
        <v>#REF!</v>
      </c>
      <c r="G21" s="26" t="e">
        <f>ROUND(D21*F21,2)</f>
        <v>#REF!</v>
      </c>
      <c r="H21" s="27" t="e">
        <f>ROUND(G21*12,2)</f>
        <v>#REF!</v>
      </c>
      <c r="I21" s="28" t="e">
        <f>H21/$H$14</f>
        <v>#REF!</v>
      </c>
      <c r="J21" s="1"/>
    </row>
    <row r="22" spans="1:10" ht="29.85" customHeight="1">
      <c r="A22" s="22" t="e">
        <f>COMPOSIÇÕES!#REF!</f>
        <v>#REF!</v>
      </c>
      <c r="B22" s="23" t="e">
        <f>COMPOSIÇÕES!#REF!</f>
        <v>#REF!</v>
      </c>
      <c r="C22" s="24" t="e">
        <f>COMPOSIÇÕES!#REF!</f>
        <v>#REF!</v>
      </c>
      <c r="D22" s="25" t="e">
        <f>COMPOSIÇÕES!#REF!</f>
        <v>#REF!</v>
      </c>
      <c r="E22" s="32" t="e">
        <f>D22*12</f>
        <v>#REF!</v>
      </c>
      <c r="F22" s="26" t="e">
        <f>COMPOSIÇÕES!#REF!</f>
        <v>#REF!</v>
      </c>
      <c r="G22" s="26" t="e">
        <f>ROUND(D22*F22,2)</f>
        <v>#REF!</v>
      </c>
      <c r="H22" s="27" t="e">
        <f>ROUND(G22*12,2)</f>
        <v>#REF!</v>
      </c>
      <c r="I22" s="28" t="e">
        <f>H22/$H$14</f>
        <v>#REF!</v>
      </c>
      <c r="J22" s="1"/>
    </row>
    <row r="23" spans="1:10" ht="15" customHeight="1">
      <c r="A23" s="34">
        <v>44564</v>
      </c>
      <c r="B23" s="18" t="s">
        <v>33</v>
      </c>
      <c r="C23" s="19"/>
      <c r="D23" s="19"/>
      <c r="E23" s="19"/>
      <c r="F23" s="20"/>
      <c r="G23" s="20" t="e">
        <f>SUM(G24:G29)</f>
        <v>#REF!</v>
      </c>
      <c r="H23" s="21" t="e">
        <f>SUM(H24:H29)</f>
        <v>#REF!</v>
      </c>
      <c r="I23" s="29"/>
      <c r="J23" s="1"/>
    </row>
    <row r="24" spans="1:10" ht="14.25" customHeight="1">
      <c r="A24" s="22" t="e">
        <f>COMPOSIÇÕES!#REF!</f>
        <v>#REF!</v>
      </c>
      <c r="B24" s="30" t="e">
        <f>COMPOSIÇÕES!#REF!</f>
        <v>#REF!</v>
      </c>
      <c r="C24" s="24" t="e">
        <f>COMPOSIÇÕES!#REF!</f>
        <v>#REF!</v>
      </c>
      <c r="D24" s="35" t="e">
        <f>2*COMPOSIÇÕES!#REF!</f>
        <v>#REF!</v>
      </c>
      <c r="E24" s="36" t="e">
        <f t="shared" ref="E24:E29" si="0">D24*12</f>
        <v>#REF!</v>
      </c>
      <c r="F24" s="26" t="e">
        <f>COMPOSIÇÕES!#REF!</f>
        <v>#REF!</v>
      </c>
      <c r="G24" s="26" t="e">
        <f t="shared" ref="G24:G29" si="1">ROUND(D24*F24,2)</f>
        <v>#REF!</v>
      </c>
      <c r="H24" s="27" t="e">
        <f t="shared" ref="H24:H29" si="2">ROUND(G24*12,2)</f>
        <v>#REF!</v>
      </c>
      <c r="I24" s="29" t="e">
        <f>H24/$H$14</f>
        <v>#REF!</v>
      </c>
      <c r="J24" s="889"/>
    </row>
    <row r="25" spans="1:10" ht="14.25" customHeight="1">
      <c r="A25" s="22" t="e">
        <f>COMPOSIÇÕES!#REF!</f>
        <v>#REF!</v>
      </c>
      <c r="B25" s="37" t="e">
        <f>COMPOSIÇÕES!#REF!</f>
        <v>#REF!</v>
      </c>
      <c r="C25" s="24" t="e">
        <f>COMPOSIÇÕES!#REF!</f>
        <v>#REF!</v>
      </c>
      <c r="D25" s="35" t="e">
        <f>COMPOSIÇÕES!#REF!</f>
        <v>#REF!</v>
      </c>
      <c r="E25" s="36" t="e">
        <f t="shared" si="0"/>
        <v>#REF!</v>
      </c>
      <c r="F25" s="26" t="e">
        <f>COMPOSIÇÕES!#REF!</f>
        <v>#REF!</v>
      </c>
      <c r="G25" s="26" t="e">
        <f t="shared" si="1"/>
        <v>#REF!</v>
      </c>
      <c r="H25" s="27" t="e">
        <f t="shared" si="2"/>
        <v>#REF!</v>
      </c>
      <c r="I25" s="29" t="e">
        <f>H25/$H$14</f>
        <v>#REF!</v>
      </c>
      <c r="J25" s="889"/>
    </row>
    <row r="26" spans="1:10" ht="26.25" customHeight="1">
      <c r="A26" s="22" t="e">
        <f>COMPOSIÇÕES!#REF!</f>
        <v>#REF!</v>
      </c>
      <c r="B26" s="23" t="e">
        <f>COMPOSIÇÕES!#REF!</f>
        <v>#REF!</v>
      </c>
      <c r="C26" s="24" t="e">
        <f>COMPOSIÇÕES!#REF!</f>
        <v>#REF!</v>
      </c>
      <c r="D26" s="35" t="e">
        <f>COMPOSIÇÕES!#REF!</f>
        <v>#REF!</v>
      </c>
      <c r="E26" s="36" t="e">
        <f t="shared" si="0"/>
        <v>#REF!</v>
      </c>
      <c r="F26" s="26" t="e">
        <f>COMPOSIÇÕES!#REF!</f>
        <v>#REF!</v>
      </c>
      <c r="G26" s="26" t="e">
        <f t="shared" si="1"/>
        <v>#REF!</v>
      </c>
      <c r="H26" s="27" t="e">
        <f t="shared" si="2"/>
        <v>#REF!</v>
      </c>
      <c r="I26" s="28" t="e">
        <f>H26/$H$14</f>
        <v>#REF!</v>
      </c>
      <c r="J26" s="1"/>
    </row>
    <row r="27" spans="1:10" ht="26.25" customHeight="1">
      <c r="A27" s="22" t="e">
        <f>COMPOSIÇÕES!#REF!</f>
        <v>#REF!</v>
      </c>
      <c r="B27" s="23" t="e">
        <f>COMPOSIÇÕES!#REF!</f>
        <v>#REF!</v>
      </c>
      <c r="C27" s="24" t="e">
        <f>COMPOSIÇÕES!#REF!</f>
        <v>#REF!</v>
      </c>
      <c r="D27" s="35" t="e">
        <f>30*COMPOSIÇÕES!#REF!</f>
        <v>#REF!</v>
      </c>
      <c r="E27" s="36" t="e">
        <f t="shared" si="0"/>
        <v>#REF!</v>
      </c>
      <c r="F27" s="26" t="e">
        <f>COMPOSIÇÕES!#REF!</f>
        <v>#REF!</v>
      </c>
      <c r="G27" s="26" t="e">
        <f t="shared" si="1"/>
        <v>#REF!</v>
      </c>
      <c r="H27" s="27" t="e">
        <f t="shared" si="2"/>
        <v>#REF!</v>
      </c>
      <c r="I27" s="29"/>
      <c r="J27" s="1"/>
    </row>
    <row r="28" spans="1:10" ht="14.25" customHeight="1">
      <c r="A28" s="22" t="e">
        <f>COMPOSIÇÕES!#REF!</f>
        <v>#REF!</v>
      </c>
      <c r="B28" s="23" t="e">
        <f>COMPOSIÇÕES!#REF!</f>
        <v>#REF!</v>
      </c>
      <c r="C28" s="24" t="e">
        <f>COMPOSIÇÕES!#REF!</f>
        <v>#REF!</v>
      </c>
      <c r="D28" s="35" t="e">
        <f>2*COMPOSIÇÕES!#REF!</f>
        <v>#REF!</v>
      </c>
      <c r="E28" s="36" t="e">
        <f t="shared" si="0"/>
        <v>#REF!</v>
      </c>
      <c r="F28" s="26" t="e">
        <f>COMPOSIÇÕES!#REF!</f>
        <v>#REF!</v>
      </c>
      <c r="G28" s="26" t="e">
        <f t="shared" si="1"/>
        <v>#REF!</v>
      </c>
      <c r="H28" s="27" t="e">
        <f t="shared" si="2"/>
        <v>#REF!</v>
      </c>
      <c r="I28" s="29" t="e">
        <f>H28/$H$14</f>
        <v>#REF!</v>
      </c>
      <c r="J28" s="1"/>
    </row>
    <row r="29" spans="1:10" ht="14.25" customHeight="1">
      <c r="A29" s="22" t="e">
        <f>COMPOSIÇÕES!#REF!</f>
        <v>#REF!</v>
      </c>
      <c r="B29" s="23" t="e">
        <f>COMPOSIÇÕES!#REF!</f>
        <v>#REF!</v>
      </c>
      <c r="C29" s="24" t="e">
        <f>COMPOSIÇÕES!#REF!</f>
        <v>#REF!</v>
      </c>
      <c r="D29" s="35" t="e">
        <f>COMPOSIÇÕES!#REF!</f>
        <v>#REF!</v>
      </c>
      <c r="E29" s="36" t="e">
        <f t="shared" si="0"/>
        <v>#REF!</v>
      </c>
      <c r="F29" s="26" t="e">
        <f>COMPOSIÇÕES!#REF!</f>
        <v>#REF!</v>
      </c>
      <c r="G29" s="26" t="e">
        <f t="shared" si="1"/>
        <v>#REF!</v>
      </c>
      <c r="H29" s="27" t="e">
        <f t="shared" si="2"/>
        <v>#REF!</v>
      </c>
      <c r="I29" s="28" t="e">
        <f>H29/$H$14</f>
        <v>#REF!</v>
      </c>
      <c r="J29" s="1"/>
    </row>
    <row r="30" spans="1:10" ht="14.25" customHeight="1">
      <c r="A30" s="34" t="s">
        <v>34</v>
      </c>
      <c r="B30" s="38" t="s">
        <v>35</v>
      </c>
      <c r="C30" s="38"/>
      <c r="D30" s="38"/>
      <c r="E30" s="38"/>
      <c r="F30" s="38"/>
      <c r="G30" s="39" t="e">
        <f>G31</f>
        <v>#REF!</v>
      </c>
      <c r="H30" s="40" t="e">
        <f>H31</f>
        <v>#REF!</v>
      </c>
      <c r="I30" s="29"/>
      <c r="J30" s="1"/>
    </row>
    <row r="31" spans="1:10" ht="14.25" customHeight="1">
      <c r="A31" s="22" t="e">
        <f>COMPOSIÇÕES!#REF!</f>
        <v>#REF!</v>
      </c>
      <c r="B31" s="41" t="e">
        <f>COMPOSIÇÕES!#REF!</f>
        <v>#REF!</v>
      </c>
      <c r="C31" s="24" t="e">
        <f>COMPOSIÇÕES!#REF!</f>
        <v>#REF!</v>
      </c>
      <c r="D31" s="42" t="e">
        <f>2*COMPOSIÇÕES!#REF!</f>
        <v>#REF!</v>
      </c>
      <c r="E31" s="36">
        <v>24</v>
      </c>
      <c r="F31" s="43" t="e">
        <f>COMPOSIÇÕES!#REF!</f>
        <v>#REF!</v>
      </c>
      <c r="G31" s="43" t="e">
        <f>F31*D31</f>
        <v>#REF!</v>
      </c>
      <c r="H31" s="44" t="e">
        <f>ROUND(G31*12,2)</f>
        <v>#REF!</v>
      </c>
      <c r="I31" s="29" t="e">
        <f>H31/$H$14</f>
        <v>#REF!</v>
      </c>
      <c r="J31" s="1"/>
    </row>
    <row r="32" spans="1:10" ht="18" customHeight="1">
      <c r="A32" s="12">
        <v>2</v>
      </c>
      <c r="B32" s="13" t="s">
        <v>36</v>
      </c>
      <c r="C32" s="45"/>
      <c r="D32" s="45"/>
      <c r="E32" s="45"/>
      <c r="F32" s="46"/>
      <c r="G32" s="46" t="e">
        <f>G33</f>
        <v>#REF!</v>
      </c>
      <c r="H32" s="47" t="e">
        <f>H33</f>
        <v>#REF!</v>
      </c>
      <c r="I32" s="29"/>
      <c r="J32" s="1"/>
    </row>
    <row r="33" spans="1:11" ht="15" customHeight="1">
      <c r="A33" s="34" t="s">
        <v>37</v>
      </c>
      <c r="B33" s="18" t="s">
        <v>38</v>
      </c>
      <c r="C33" s="19"/>
      <c r="D33" s="19"/>
      <c r="E33" s="19"/>
      <c r="F33" s="20"/>
      <c r="G33" s="20" t="e">
        <f>SUM(G34:G35)</f>
        <v>#REF!</v>
      </c>
      <c r="H33" s="21" t="e">
        <f>SUM(H34:H35)</f>
        <v>#REF!</v>
      </c>
      <c r="I33" s="29"/>
      <c r="J33" s="1"/>
    </row>
    <row r="34" spans="1:11" ht="25.5" customHeight="1">
      <c r="A34" s="22" t="str">
        <f>COMPOSIÇÕES!A157</f>
        <v>1.6</v>
      </c>
      <c r="B34" s="23" t="str">
        <f>COMPOSIÇÕES!C156</f>
        <v>Serviço de coleta em vias rurais utilizando triciclomotor, considerando coletor/condutor</v>
      </c>
      <c r="C34" s="24" t="str">
        <f>COMPOSIÇÕES!H157</f>
        <v>MÊS</v>
      </c>
      <c r="D34" s="25">
        <f>D16</f>
        <v>325</v>
      </c>
      <c r="E34" s="32">
        <f>D34*12</f>
        <v>3900</v>
      </c>
      <c r="F34" s="26" t="e">
        <f>COMPOSIÇÕES!#REF!</f>
        <v>#REF!</v>
      </c>
      <c r="G34" s="26" t="e">
        <f>ROUND(D34*F34,2)</f>
        <v>#REF!</v>
      </c>
      <c r="H34" s="27" t="e">
        <f>ROUND(G34*12,2)</f>
        <v>#REF!</v>
      </c>
      <c r="I34" s="28" t="e">
        <f>H34/$H$32</f>
        <v>#REF!</v>
      </c>
      <c r="J34" s="1" t="s">
        <v>29</v>
      </c>
    </row>
    <row r="35" spans="1:11" ht="25.5" customHeight="1">
      <c r="A35" s="22" t="e">
        <f>COMPOSIÇÕES!#REF!</f>
        <v>#REF!</v>
      </c>
      <c r="B35" s="23" t="e">
        <f>COMPOSIÇÕES!#REF!</f>
        <v>#REF!</v>
      </c>
      <c r="C35" s="24" t="e">
        <f>COMPOSIÇÕES!#REF!</f>
        <v>#REF!</v>
      </c>
      <c r="D35" s="25">
        <f>D17</f>
        <v>40</v>
      </c>
      <c r="E35" s="24">
        <f>D35*12</f>
        <v>480</v>
      </c>
      <c r="F35" s="26" t="e">
        <f>COMPOSIÇÕES!#REF!</f>
        <v>#REF!</v>
      </c>
      <c r="G35" s="26" t="e">
        <f>ROUND(D35*F35,2)</f>
        <v>#REF!</v>
      </c>
      <c r="H35" s="27" t="e">
        <f>ROUND(G35*12,2)</f>
        <v>#REF!</v>
      </c>
      <c r="I35" s="29" t="e">
        <f>H35/$H$32</f>
        <v>#REF!</v>
      </c>
      <c r="J35" s="1" t="s">
        <v>30</v>
      </c>
    </row>
    <row r="36" spans="1:11" ht="15" customHeight="1">
      <c r="A36" s="12">
        <v>3</v>
      </c>
      <c r="B36" s="13" t="s">
        <v>39</v>
      </c>
      <c r="C36" s="45"/>
      <c r="D36" s="45"/>
      <c r="E36" s="45"/>
      <c r="F36" s="46"/>
      <c r="G36" s="46" t="e">
        <f>G37+G39</f>
        <v>#REF!</v>
      </c>
      <c r="H36" s="47" t="e">
        <f>H37+H39</f>
        <v>#REF!</v>
      </c>
      <c r="I36" s="48"/>
      <c r="J36" s="1"/>
    </row>
    <row r="37" spans="1:11" ht="15" customHeight="1">
      <c r="A37" s="34" t="s">
        <v>40</v>
      </c>
      <c r="B37" s="18" t="s">
        <v>41</v>
      </c>
      <c r="C37" s="19"/>
      <c r="D37" s="19"/>
      <c r="E37" s="19"/>
      <c r="F37" s="20"/>
      <c r="G37" s="20" t="e">
        <f>SUM(G38)</f>
        <v>#REF!</v>
      </c>
      <c r="H37" s="21" t="e">
        <f>SUM(H38)</f>
        <v>#REF!</v>
      </c>
      <c r="I37" s="48"/>
      <c r="J37" s="1"/>
    </row>
    <row r="38" spans="1:11" ht="14.25" customHeight="1">
      <c r="A38" s="22" t="e">
        <f>COMPOSIÇÕES!#REF!</f>
        <v>#REF!</v>
      </c>
      <c r="B38" s="23" t="e">
        <f>COMPOSIÇÕES!#REF!</f>
        <v>#REF!</v>
      </c>
      <c r="C38" s="24" t="e">
        <f>COMPOSIÇÕES!#REF!</f>
        <v>#REF!</v>
      </c>
      <c r="D38" s="42" t="e">
        <f>COMPOSIÇÕES!#REF!</f>
        <v>#REF!</v>
      </c>
      <c r="E38" s="36" t="e">
        <f>D38*12</f>
        <v>#REF!</v>
      </c>
      <c r="F38" s="26" t="e">
        <f>COMPOSIÇÕES!#REF!</f>
        <v>#REF!</v>
      </c>
      <c r="G38" s="26" t="e">
        <f>ROUND(D38*F38,2)</f>
        <v>#REF!</v>
      </c>
      <c r="H38" s="27" t="e">
        <f>ROUND(G38*12,2)</f>
        <v>#REF!</v>
      </c>
      <c r="I38" s="28" t="e">
        <f>H38/$H$36</f>
        <v>#REF!</v>
      </c>
      <c r="J38" s="1"/>
    </row>
    <row r="39" spans="1:11" ht="14.25" customHeight="1">
      <c r="A39" s="34" t="s">
        <v>42</v>
      </c>
      <c r="B39" s="18" t="s">
        <v>35</v>
      </c>
      <c r="C39" s="19"/>
      <c r="D39" s="19"/>
      <c r="E39" s="19"/>
      <c r="F39" s="20"/>
      <c r="G39" s="20" t="e">
        <f>G40</f>
        <v>#REF!</v>
      </c>
      <c r="H39" s="21" t="e">
        <f>H40</f>
        <v>#REF!</v>
      </c>
      <c r="I39" s="29"/>
      <c r="J39" s="1"/>
    </row>
    <row r="40" spans="1:11" ht="14.25" customHeight="1">
      <c r="A40" s="22" t="e">
        <f>COMPOSIÇÕES!#REF!</f>
        <v>#REF!</v>
      </c>
      <c r="B40" s="33" t="e">
        <f>COMPOSIÇÕES!#REF!</f>
        <v>#REF!</v>
      </c>
      <c r="C40" s="24" t="e">
        <f>COMPOSIÇÕES!#REF!</f>
        <v>#REF!</v>
      </c>
      <c r="D40" s="42" t="e">
        <f>COMPOSIÇÕES!#REF!</f>
        <v>#REF!</v>
      </c>
      <c r="E40" s="24" t="e">
        <f>D40*12</f>
        <v>#REF!</v>
      </c>
      <c r="F40" s="26" t="e">
        <f>COMPOSIÇÕES!#REF!</f>
        <v>#REF!</v>
      </c>
      <c r="G40" s="26" t="e">
        <f>F40*D40</f>
        <v>#REF!</v>
      </c>
      <c r="H40" s="27" t="e">
        <f>ROUND(G40*12,2)</f>
        <v>#REF!</v>
      </c>
      <c r="I40" s="29" t="e">
        <f>H40/H36</f>
        <v>#REF!</v>
      </c>
      <c r="J40" s="1"/>
    </row>
    <row r="41" spans="1:11" ht="14.25" customHeight="1">
      <c r="A41" s="12">
        <v>4</v>
      </c>
      <c r="B41" s="13" t="s">
        <v>43</v>
      </c>
      <c r="C41" s="45"/>
      <c r="D41" s="45"/>
      <c r="E41" s="45"/>
      <c r="F41" s="46"/>
      <c r="G41" s="46" t="e">
        <f>G42</f>
        <v>#REF!</v>
      </c>
      <c r="H41" s="47" t="e">
        <f>H42</f>
        <v>#REF!</v>
      </c>
      <c r="I41" s="29"/>
      <c r="J41" s="1"/>
    </row>
    <row r="42" spans="1:11" ht="14.25" customHeight="1">
      <c r="A42" s="34">
        <v>44652</v>
      </c>
      <c r="B42" s="18" t="s">
        <v>44</v>
      </c>
      <c r="C42" s="19"/>
      <c r="D42" s="19"/>
      <c r="E42" s="19"/>
      <c r="F42" s="20"/>
      <c r="G42" s="20" t="e">
        <f>SUM(G43)</f>
        <v>#REF!</v>
      </c>
      <c r="H42" s="21" t="e">
        <f>SUM(H43)</f>
        <v>#REF!</v>
      </c>
      <c r="I42" s="29"/>
      <c r="J42" s="1"/>
    </row>
    <row r="43" spans="1:11" ht="14.25" customHeight="1">
      <c r="A43" s="22" t="e">
        <f>COMPOSIÇÕES!#REF!</f>
        <v>#REF!</v>
      </c>
      <c r="B43" s="33" t="e">
        <f>COMPOSIÇÕES!#REF!</f>
        <v>#REF!</v>
      </c>
      <c r="C43" s="24" t="e">
        <f>COMPOSIÇÕES!#REF!</f>
        <v>#REF!</v>
      </c>
      <c r="D43" s="25" t="e">
        <f>COMPOSIÇÕES!#REF!</f>
        <v>#REF!</v>
      </c>
      <c r="E43" s="32" t="e">
        <f>D43*12</f>
        <v>#REF!</v>
      </c>
      <c r="F43" s="26" t="e">
        <f>COMPOSIÇÕES!#REF!</f>
        <v>#REF!</v>
      </c>
      <c r="G43" s="26" t="e">
        <f>ROUND(D43*F43,2)</f>
        <v>#REF!</v>
      </c>
      <c r="H43" s="27" t="e">
        <f>ROUND(G43*12,2)</f>
        <v>#REF!</v>
      </c>
      <c r="I43" s="28" t="e">
        <f>H43/H41</f>
        <v>#REF!</v>
      </c>
      <c r="J43" s="1"/>
    </row>
    <row r="44" spans="1:11" ht="14.25" customHeight="1">
      <c r="A44" s="890" t="s">
        <v>45</v>
      </c>
      <c r="B44" s="890"/>
      <c r="C44" s="890"/>
      <c r="D44" s="890"/>
      <c r="E44" s="890"/>
      <c r="F44" s="890"/>
      <c r="G44" s="891" t="e">
        <f>(G14+G32+G36+G41)</f>
        <v>#REF!</v>
      </c>
      <c r="H44" s="891"/>
      <c r="I44" s="1"/>
      <c r="J44" s="1"/>
    </row>
    <row r="45" spans="1:11" ht="14.25" customHeight="1">
      <c r="A45" s="884" t="s">
        <v>46</v>
      </c>
      <c r="B45" s="884"/>
      <c r="C45" s="884"/>
      <c r="D45" s="884"/>
      <c r="E45" s="884"/>
      <c r="F45" s="884"/>
      <c r="G45" s="885" t="e">
        <f>(H14+H32+H36+H41)</f>
        <v>#REF!</v>
      </c>
      <c r="H45" s="885"/>
      <c r="I45" s="49"/>
      <c r="J45" s="50"/>
      <c r="K45" s="51"/>
    </row>
    <row r="46" spans="1:11" ht="14.25" customHeight="1">
      <c r="A46" s="52"/>
    </row>
    <row r="47" spans="1:11" ht="14.25" customHeight="1">
      <c r="A47" s="52"/>
    </row>
    <row r="48" spans="1:11" ht="14.25" customHeight="1">
      <c r="A48" s="52"/>
    </row>
    <row r="49" spans="1:1" ht="14.25" customHeight="1">
      <c r="A49" s="53"/>
    </row>
    <row r="50" spans="1:1" ht="15.75" customHeight="1"/>
    <row r="51" spans="1:1" ht="15.75" customHeight="1"/>
    <row r="52" spans="1:1" ht="15.75" customHeight="1"/>
    <row r="53" spans="1:1" ht="15.75" customHeight="1"/>
    <row r="54" spans="1:1" ht="15.75" customHeight="1"/>
    <row r="55" spans="1:1" ht="15.75" customHeight="1"/>
    <row r="56" spans="1:1" ht="15.75" customHeight="1"/>
    <row r="57" spans="1:1" ht="15.75" customHeight="1"/>
    <row r="58" spans="1:1" ht="15.75" customHeight="1"/>
    <row r="59" spans="1:1" ht="15.75" customHeight="1"/>
    <row r="60" spans="1:1" ht="15.75" customHeight="1"/>
    <row r="61" spans="1:1" ht="15.75" customHeight="1"/>
    <row r="62" spans="1:1" ht="15.75" customHeight="1"/>
    <row r="63" spans="1:1" ht="15.75" customHeight="1"/>
    <row r="64" spans="1:1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</sheetData>
  <mergeCells count="18">
    <mergeCell ref="J24:J25"/>
    <mergeCell ref="A44:F44"/>
    <mergeCell ref="G44:H44"/>
    <mergeCell ref="A1:E10"/>
    <mergeCell ref="F1:H1"/>
    <mergeCell ref="F2:G2"/>
    <mergeCell ref="F3:G3"/>
    <mergeCell ref="F4:H4"/>
    <mergeCell ref="F5:G5"/>
    <mergeCell ref="F6:G6"/>
    <mergeCell ref="F7:G7"/>
    <mergeCell ref="F8:G8"/>
    <mergeCell ref="F9:G9"/>
    <mergeCell ref="A45:F45"/>
    <mergeCell ref="G45:H45"/>
    <mergeCell ref="F10:G10"/>
    <mergeCell ref="A11:H11"/>
    <mergeCell ref="B12:H12"/>
  </mergeCells>
  <pageMargins left="0.70833333333333304" right="0.70833333333333304" top="0.74791666666666701" bottom="3.65" header="0.51180555555555496" footer="0"/>
  <pageSetup firstPageNumber="0" orientation="landscape" horizontalDpi="300" verticalDpi="300"/>
  <headerFooter>
    <oddFooter>&amp;RVINÍCIUS FRAGA MIRANDA  
Gerente de Infraestrutura  
 Decreto 442/2022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tabSelected="1" view="pageBreakPreview" topLeftCell="A28" zoomScaleNormal="100" zoomScaleSheetLayoutView="100" workbookViewId="0">
      <pane xSplit="6" topLeftCell="H1" activePane="topRight" state="frozen"/>
      <selection pane="topRight" activeCell="H28" sqref="H28"/>
    </sheetView>
  </sheetViews>
  <sheetFormatPr defaultColWidth="15.5703125" defaultRowHeight="15"/>
  <cols>
    <col min="1" max="1" width="6.5703125" style="812" bestFit="1" customWidth="1"/>
    <col min="2" max="2" width="17.5703125" style="812" bestFit="1" customWidth="1"/>
    <col min="3" max="3" width="70.28515625" style="812" customWidth="1"/>
    <col min="4" max="4" width="11.85546875" style="812" bestFit="1" customWidth="1"/>
    <col min="5" max="5" width="15.5703125" style="812" bestFit="1" customWidth="1"/>
    <col min="6" max="7" width="14.42578125" style="812" bestFit="1" customWidth="1"/>
    <col min="8" max="8" width="15.42578125" style="812" bestFit="1" customWidth="1"/>
    <col min="9" max="9" width="19" style="812" bestFit="1" customWidth="1"/>
    <col min="10" max="10" width="22.28515625" style="812" bestFit="1" customWidth="1"/>
    <col min="11" max="11" width="39.140625" style="812" customWidth="1"/>
    <col min="12" max="1021" width="15.5703125" style="812"/>
    <col min="1022" max="1023" width="11.5703125" style="812" customWidth="1"/>
    <col min="1024" max="16384" width="15.5703125" style="812"/>
  </cols>
  <sheetData>
    <row r="1" spans="1:12" ht="40.5" customHeight="1">
      <c r="A1" s="902" t="s">
        <v>2187</v>
      </c>
      <c r="B1" s="902"/>
      <c r="C1" s="902"/>
      <c r="D1" s="902"/>
      <c r="E1" s="902"/>
      <c r="F1" s="902"/>
      <c r="G1" s="903" t="s">
        <v>2186</v>
      </c>
      <c r="H1" s="903"/>
      <c r="I1" s="903"/>
      <c r="J1" s="903"/>
    </row>
    <row r="2" spans="1:12">
      <c r="A2" s="902"/>
      <c r="B2" s="902"/>
      <c r="C2" s="902"/>
      <c r="D2" s="902"/>
      <c r="E2" s="902"/>
      <c r="F2" s="902"/>
      <c r="G2" s="903" t="s">
        <v>2</v>
      </c>
      <c r="H2" s="903"/>
      <c r="I2" s="903"/>
      <c r="J2" s="813">
        <f>BDI!D27</f>
        <v>0.23562070930049273</v>
      </c>
    </row>
    <row r="3" spans="1:12">
      <c r="A3" s="902"/>
      <c r="B3" s="902"/>
      <c r="C3" s="902"/>
      <c r="D3" s="902"/>
      <c r="E3" s="902"/>
      <c r="F3" s="902"/>
      <c r="G3" s="903" t="s">
        <v>3</v>
      </c>
      <c r="H3" s="903"/>
      <c r="I3" s="903"/>
      <c r="J3" s="813">
        <f>'ENCARGOS SOCIAIS'!B44</f>
        <v>0.75380000000000014</v>
      </c>
    </row>
    <row r="4" spans="1:12">
      <c r="A4" s="902"/>
      <c r="B4" s="902"/>
      <c r="C4" s="902"/>
      <c r="D4" s="902"/>
      <c r="E4" s="902"/>
      <c r="F4" s="902"/>
      <c r="G4" s="903" t="s">
        <v>4</v>
      </c>
      <c r="H4" s="903"/>
      <c r="I4" s="903"/>
      <c r="J4" s="903"/>
    </row>
    <row r="5" spans="1:12">
      <c r="A5" s="902"/>
      <c r="B5" s="902"/>
      <c r="C5" s="902"/>
      <c r="D5" s="902"/>
      <c r="E5" s="902"/>
      <c r="F5" s="902"/>
      <c r="G5" s="903" t="s">
        <v>5</v>
      </c>
      <c r="H5" s="903"/>
      <c r="I5" s="903"/>
      <c r="J5" s="814" t="s">
        <v>48</v>
      </c>
    </row>
    <row r="6" spans="1:12">
      <c r="A6" s="902"/>
      <c r="B6" s="902"/>
      <c r="C6" s="902"/>
      <c r="D6" s="902"/>
      <c r="E6" s="902"/>
      <c r="F6" s="902"/>
      <c r="G6" s="903" t="s">
        <v>7</v>
      </c>
      <c r="H6" s="903"/>
      <c r="I6" s="903"/>
      <c r="J6" s="815" t="s">
        <v>49</v>
      </c>
    </row>
    <row r="7" spans="1:12">
      <c r="A7" s="902"/>
      <c r="B7" s="902"/>
      <c r="C7" s="902"/>
      <c r="D7" s="902"/>
      <c r="E7" s="902"/>
      <c r="F7" s="902"/>
      <c r="G7" s="903" t="s">
        <v>10</v>
      </c>
      <c r="H7" s="903"/>
      <c r="I7" s="903"/>
      <c r="J7" s="815" t="s">
        <v>2196</v>
      </c>
    </row>
    <row r="8" spans="1:12">
      <c r="A8" s="902"/>
      <c r="B8" s="902"/>
      <c r="C8" s="902"/>
      <c r="D8" s="902"/>
      <c r="E8" s="902"/>
      <c r="F8" s="902"/>
      <c r="G8" s="903" t="s">
        <v>12</v>
      </c>
      <c r="H8" s="903"/>
      <c r="I8" s="903"/>
      <c r="J8" s="815" t="s">
        <v>2190</v>
      </c>
    </row>
    <row r="9" spans="1:12" ht="23.25" customHeight="1">
      <c r="A9" s="902"/>
      <c r="B9" s="902"/>
      <c r="C9" s="902"/>
      <c r="D9" s="902"/>
      <c r="E9" s="902"/>
      <c r="F9" s="902"/>
      <c r="G9" s="903" t="s">
        <v>14</v>
      </c>
      <c r="H9" s="903"/>
      <c r="I9" s="903"/>
      <c r="J9" s="815" t="s">
        <v>50</v>
      </c>
    </row>
    <row r="10" spans="1:12" ht="22.5">
      <c r="A10" s="896" t="s">
        <v>2189</v>
      </c>
      <c r="B10" s="896"/>
      <c r="C10" s="896"/>
      <c r="D10" s="896"/>
      <c r="E10" s="896"/>
      <c r="F10" s="896"/>
      <c r="G10" s="896"/>
      <c r="H10" s="896"/>
      <c r="I10" s="896"/>
      <c r="J10" s="896"/>
    </row>
    <row r="11" spans="1:12" ht="37.5" customHeight="1">
      <c r="A11" s="897" t="s">
        <v>16</v>
      </c>
      <c r="B11" s="897"/>
      <c r="C11" s="898" t="s">
        <v>17</v>
      </c>
      <c r="D11" s="898"/>
      <c r="E11" s="898"/>
      <c r="F11" s="898"/>
      <c r="G11" s="898"/>
      <c r="H11" s="898"/>
      <c r="I11" s="898"/>
      <c r="J11" s="898"/>
    </row>
    <row r="12" spans="1:12" ht="38.25">
      <c r="A12" s="820" t="s">
        <v>18</v>
      </c>
      <c r="B12" s="820" t="s">
        <v>51</v>
      </c>
      <c r="C12" s="820" t="s">
        <v>19</v>
      </c>
      <c r="D12" s="821" t="s">
        <v>20</v>
      </c>
      <c r="E12" s="821" t="s">
        <v>21</v>
      </c>
      <c r="F12" s="821" t="s">
        <v>22</v>
      </c>
      <c r="G12" s="821" t="s">
        <v>23</v>
      </c>
      <c r="H12" s="821" t="s">
        <v>2134</v>
      </c>
      <c r="I12" s="821" t="s">
        <v>24</v>
      </c>
      <c r="J12" s="821" t="s">
        <v>25</v>
      </c>
    </row>
    <row r="13" spans="1:12">
      <c r="A13" s="749"/>
      <c r="B13" s="749"/>
      <c r="C13" s="748" t="s">
        <v>26</v>
      </c>
      <c r="D13" s="748"/>
      <c r="E13" s="749"/>
      <c r="F13" s="749"/>
      <c r="G13" s="749"/>
      <c r="H13" s="749"/>
      <c r="I13" s="750">
        <f>I14+I19+I23+I25</f>
        <v>861812.24</v>
      </c>
      <c r="J13" s="750">
        <f>J14+J19+J23+J25</f>
        <v>10341746.879999999</v>
      </c>
      <c r="L13" s="816"/>
    </row>
    <row r="14" spans="1:12">
      <c r="A14" s="752">
        <v>1</v>
      </c>
      <c r="B14" s="752"/>
      <c r="C14" s="751" t="s">
        <v>28</v>
      </c>
      <c r="D14" s="752"/>
      <c r="E14" s="752"/>
      <c r="F14" s="752"/>
      <c r="G14" s="752"/>
      <c r="H14" s="752"/>
      <c r="I14" s="753">
        <f>SUM(I15:I18)</f>
        <v>213064.29</v>
      </c>
      <c r="J14" s="753">
        <f>SUM(J15:J18)</f>
        <v>2556771.48</v>
      </c>
      <c r="L14" s="816"/>
    </row>
    <row r="15" spans="1:12" ht="25.5">
      <c r="A15" s="779" t="str">
        <f>COMPOSIÇÕES!A6</f>
        <v>1.1</v>
      </c>
      <c r="B15" s="779" t="str">
        <f>COMPOSIÇÕES!B6</f>
        <v>LUPMJN - 0001</v>
      </c>
      <c r="C15" s="742" t="str">
        <f>COMPOSIÇÕES!C5</f>
        <v>Coleta de resíduos sólidos domiciliares e comerciais com caminhão coletor compactador</v>
      </c>
      <c r="D15" s="779" t="str">
        <f>COMPOSIÇÕES!H6</f>
        <v>TON</v>
      </c>
      <c r="E15" s="880">
        <f>COMPOSIÇÕES!H32</f>
        <v>325</v>
      </c>
      <c r="F15" s="880">
        <f t="shared" ref="F15:F18" si="0">E15*12</f>
        <v>3900</v>
      </c>
      <c r="G15" s="882">
        <f>COMPOSIÇÕES!H33</f>
        <v>320.33999999999997</v>
      </c>
      <c r="H15" s="882">
        <f>TRUNC(ROUND(G15*(1+$J$2),2),2)</f>
        <v>395.82</v>
      </c>
      <c r="I15" s="882">
        <f t="shared" ref="I15:I18" si="1">TRUNC(ROUND(H15*E15,2),2)</f>
        <v>128641.5</v>
      </c>
      <c r="J15" s="882">
        <f t="shared" ref="J15:J18" si="2">TRUNC(ROUND(I15*12,2),2)</f>
        <v>1543698</v>
      </c>
      <c r="L15" s="816"/>
    </row>
    <row r="16" spans="1:12">
      <c r="A16" s="779" t="str">
        <f>COMPOSIÇÕES!A37</f>
        <v>1.2</v>
      </c>
      <c r="B16" s="779" t="str">
        <f>COMPOSIÇÕES!B37</f>
        <v>LUPMJN - 0002</v>
      </c>
      <c r="C16" s="742" t="str">
        <f>COMPOSIÇÕES!C36</f>
        <v>Transporte de resíduos sólidos domiciliares coletados até destino final</v>
      </c>
      <c r="D16" s="779" t="str">
        <f>COMPOSIÇÕES!H37</f>
        <v>TON</v>
      </c>
      <c r="E16" s="880">
        <f>COMPOSIÇÕES!H63</f>
        <v>325</v>
      </c>
      <c r="F16" s="880">
        <f t="shared" si="0"/>
        <v>3900</v>
      </c>
      <c r="G16" s="882">
        <f>COMPOSIÇÕES!H64</f>
        <v>100.77</v>
      </c>
      <c r="H16" s="882">
        <f t="shared" ref="H16:H18" si="3">TRUNC(ROUND(G16*(1+$J$2),2),2)</f>
        <v>124.51</v>
      </c>
      <c r="I16" s="882">
        <f t="shared" si="1"/>
        <v>40465.75</v>
      </c>
      <c r="J16" s="882">
        <f t="shared" si="2"/>
        <v>485589</v>
      </c>
      <c r="L16" s="816"/>
    </row>
    <row r="17" spans="1:13" ht="25.5">
      <c r="A17" s="779" t="s">
        <v>196</v>
      </c>
      <c r="B17" s="779" t="str">
        <f>COMPOSIÇÕES!B125</f>
        <v>LUPMJN - 0005</v>
      </c>
      <c r="C17" s="741" t="str">
        <f>COMPOSIÇÕES!C124</f>
        <v>Serviço de coleta e transporte de resíduos inertes e volumosos (cata galho - cata treco) incluindo transporte até destinação final.</v>
      </c>
      <c r="D17" s="779" t="str">
        <f>COMPOSIÇÕES!H125</f>
        <v>TON/MÊS</v>
      </c>
      <c r="E17" s="880">
        <v>40</v>
      </c>
      <c r="F17" s="880">
        <f t="shared" si="0"/>
        <v>480</v>
      </c>
      <c r="G17" s="882">
        <f>COMPOSIÇÕES!H154</f>
        <v>636.19000000000005</v>
      </c>
      <c r="H17" s="882">
        <f t="shared" si="3"/>
        <v>786.09</v>
      </c>
      <c r="I17" s="882">
        <f t="shared" si="1"/>
        <v>31443.599999999999</v>
      </c>
      <c r="J17" s="882">
        <f t="shared" si="2"/>
        <v>377323.2</v>
      </c>
      <c r="L17" s="816"/>
    </row>
    <row r="18" spans="1:13" ht="25.5">
      <c r="A18" s="779" t="s">
        <v>34</v>
      </c>
      <c r="B18" s="779" t="str">
        <f>COMPOSIÇÕES!B157</f>
        <v>LUPMJN - 0006</v>
      </c>
      <c r="C18" s="742" t="str">
        <f>COMPOSIÇÕES!C156</f>
        <v>Serviço de coleta em vias rurais utilizando triciclomotor, considerando coletor/condutor</v>
      </c>
      <c r="D18" s="779" t="str">
        <f>COMPOSIÇÕES!H157</f>
        <v>MÊS</v>
      </c>
      <c r="E18" s="880">
        <v>1</v>
      </c>
      <c r="F18" s="880">
        <f t="shared" si="0"/>
        <v>12</v>
      </c>
      <c r="G18" s="882">
        <f>COMPOSIÇÕES!H184</f>
        <v>10127.25</v>
      </c>
      <c r="H18" s="882">
        <f t="shared" si="3"/>
        <v>12513.44</v>
      </c>
      <c r="I18" s="882">
        <f t="shared" si="1"/>
        <v>12513.44</v>
      </c>
      <c r="J18" s="882">
        <f t="shared" si="2"/>
        <v>150161.28</v>
      </c>
      <c r="L18" s="816"/>
    </row>
    <row r="19" spans="1:13">
      <c r="A19" s="752">
        <v>2</v>
      </c>
      <c r="B19" s="752"/>
      <c r="C19" s="780" t="str">
        <f>COMPOSIÇÕES!B186</f>
        <v>COLETA SELETIVA</v>
      </c>
      <c r="D19" s="752"/>
      <c r="E19" s="752"/>
      <c r="F19" s="752"/>
      <c r="G19" s="753"/>
      <c r="H19" s="753"/>
      <c r="I19" s="753">
        <f>SUM(I20:I22)</f>
        <v>30510.460000000003</v>
      </c>
      <c r="J19" s="753">
        <f>SUM(J20:J22)</f>
        <v>366125.52</v>
      </c>
      <c r="L19" s="816"/>
    </row>
    <row r="20" spans="1:13">
      <c r="A20" s="779" t="s">
        <v>37</v>
      </c>
      <c r="B20" s="779" t="str">
        <f>'MÃO DE OBRA'!A464</f>
        <v>MAOO 14</v>
      </c>
      <c r="C20" s="742" t="str">
        <f>'MÃO DE OBRA'!C463</f>
        <v>MOTORISTA (COLETA SELETIVA)</v>
      </c>
      <c r="D20" s="779" t="s">
        <v>52</v>
      </c>
      <c r="E20" s="880">
        <v>186</v>
      </c>
      <c r="F20" s="880">
        <f>E20*12</f>
        <v>2232</v>
      </c>
      <c r="G20" s="882">
        <f>'MÃO DE OBRA'!H495</f>
        <v>48.294443580645172</v>
      </c>
      <c r="H20" s="882">
        <f>TRUNC(ROUND(G20*(1+$J$2),2),2)</f>
        <v>59.67</v>
      </c>
      <c r="I20" s="882">
        <f>TRUNC(ROUND(H20*E20,2),2)</f>
        <v>11098.62</v>
      </c>
      <c r="J20" s="882">
        <f>TRUNC(ROUND(I20*12,2),2)</f>
        <v>133183.44</v>
      </c>
      <c r="L20" s="816"/>
    </row>
    <row r="21" spans="1:13">
      <c r="A21" s="779" t="s">
        <v>53</v>
      </c>
      <c r="B21" s="779" t="str">
        <f>'MÃO DE OBRA'!A498</f>
        <v>MAOO 15</v>
      </c>
      <c r="C21" s="742" t="str">
        <f>'MÃO DE OBRA'!C497</f>
        <v>COLETOR DE RESÍDUOS SÓLIDOS URBANOS (COLETA SELETIVA)</v>
      </c>
      <c r="D21" s="779" t="s">
        <v>52</v>
      </c>
      <c r="E21" s="880">
        <v>372</v>
      </c>
      <c r="F21" s="880">
        <f t="shared" ref="F21:F22" si="4">E21*12</f>
        <v>4464</v>
      </c>
      <c r="G21" s="882">
        <f>'MÃO DE OBRA'!H531</f>
        <v>33.685509901075271</v>
      </c>
      <c r="H21" s="882">
        <f>TRUNC(ROUND(G21*(1+$J$2),2),2)</f>
        <v>41.62</v>
      </c>
      <c r="I21" s="882">
        <f>TRUNC(ROUND(H21*E21,2),2)</f>
        <v>15482.64</v>
      </c>
      <c r="J21" s="882">
        <f>TRUNC(ROUND(I21*12,2),2)</f>
        <v>185791.68</v>
      </c>
      <c r="L21" s="816"/>
    </row>
    <row r="22" spans="1:13">
      <c r="A22" s="779" t="str">
        <f>COMPOSIÇÕES!A190</f>
        <v>2.3</v>
      </c>
      <c r="B22" s="779" t="str">
        <f>COMPOSIÇÕES!B190</f>
        <v>LUPMJN - 0007</v>
      </c>
      <c r="C22" s="742" t="str">
        <f>COMPOSIÇÕES!C189</f>
        <v>Conscientização ambiental (1x40h/mês)</v>
      </c>
      <c r="D22" s="779" t="str">
        <f>COMPOSIÇÕES!H190</f>
        <v>H/H</v>
      </c>
      <c r="E22" s="880">
        <v>40</v>
      </c>
      <c r="F22" s="880">
        <f t="shared" si="4"/>
        <v>480</v>
      </c>
      <c r="G22" s="882">
        <f>COMPOSIÇÕES!H214</f>
        <v>79.5</v>
      </c>
      <c r="H22" s="882">
        <f>TRUNC(ROUND(G22*(1+$J$2),2),2)</f>
        <v>98.23</v>
      </c>
      <c r="I22" s="882">
        <f>TRUNC(ROUND(H22*E22,2),2)</f>
        <v>3929.2</v>
      </c>
      <c r="J22" s="882">
        <f>TRUNC(ROUND(I22*12,2),2)</f>
        <v>47150.400000000001</v>
      </c>
      <c r="L22" s="816"/>
    </row>
    <row r="23" spans="1:13">
      <c r="A23" s="752">
        <v>3</v>
      </c>
      <c r="B23" s="752"/>
      <c r="C23" s="780" t="s">
        <v>35</v>
      </c>
      <c r="D23" s="752"/>
      <c r="E23" s="752"/>
      <c r="F23" s="752"/>
      <c r="G23" s="753"/>
      <c r="H23" s="753"/>
      <c r="I23" s="753">
        <f>SUM(I24)</f>
        <v>32009.61</v>
      </c>
      <c r="J23" s="753">
        <f>SUM(J24)</f>
        <v>384115.32</v>
      </c>
      <c r="L23" s="816"/>
    </row>
    <row r="24" spans="1:13">
      <c r="A24" s="779" t="s">
        <v>40</v>
      </c>
      <c r="B24" s="779" t="str">
        <f>COMPOSIÇÕES!B218</f>
        <v>LUPMJN - 0008</v>
      </c>
      <c r="C24" s="742" t="str">
        <f>COMPOSIÇÕES!C217</f>
        <v>Administração Local</v>
      </c>
      <c r="D24" s="779" t="str">
        <f>COMPOSIÇÕES!H218</f>
        <v>MÊS</v>
      </c>
      <c r="E24" s="880">
        <v>1</v>
      </c>
      <c r="F24" s="880">
        <f>E24*12</f>
        <v>12</v>
      </c>
      <c r="G24" s="882">
        <f>COMPOSIÇÕES!H251</f>
        <v>25905.69</v>
      </c>
      <c r="H24" s="882">
        <f>TRUNC(ROUND(G24*(1+$J$2),2),2)</f>
        <v>32009.61</v>
      </c>
      <c r="I24" s="882">
        <f>TRUNC(ROUND(H24*E24,2),2)</f>
        <v>32009.61</v>
      </c>
      <c r="J24" s="882">
        <f>TRUNC(ROUND(I24*12,2),2)</f>
        <v>384115.32</v>
      </c>
      <c r="L24" s="816"/>
    </row>
    <row r="25" spans="1:13">
      <c r="A25" s="752">
        <v>4</v>
      </c>
      <c r="B25" s="752"/>
      <c r="C25" s="780" t="str">
        <f>COMPOSIÇÕES!B254</f>
        <v>SERVIÇOS DE LIMPEZA URBANA</v>
      </c>
      <c r="D25" s="752"/>
      <c r="E25" s="752"/>
      <c r="F25" s="752"/>
      <c r="G25" s="753"/>
      <c r="H25" s="753"/>
      <c r="I25" s="753">
        <f>SUM(I26:I38)</f>
        <v>586227.88</v>
      </c>
      <c r="J25" s="753">
        <f>SUM(J26:J38)</f>
        <v>7034734.5599999996</v>
      </c>
      <c r="L25" s="816"/>
    </row>
    <row r="26" spans="1:13">
      <c r="A26" s="779" t="s">
        <v>54</v>
      </c>
      <c r="B26" s="779" t="str">
        <f>COMPOSIÇÕES!B256</f>
        <v>LUPMJN - 0009</v>
      </c>
      <c r="C26" s="742" t="str">
        <f>COMPOSIÇÕES!C255</f>
        <v>Varrição manual de vias públicas pavimentadas</v>
      </c>
      <c r="D26" s="779" t="str">
        <f>COMPOSIÇÕES!H256</f>
        <v>KM/EIXO</v>
      </c>
      <c r="E26" s="880">
        <f>COMPOSIÇÕES!H282</f>
        <v>950.04</v>
      </c>
      <c r="F26" s="880">
        <f t="shared" ref="F26:F29" si="5">E26*12</f>
        <v>11400.48</v>
      </c>
      <c r="G26" s="881">
        <f>COMPOSIÇÕES!H283</f>
        <v>134.02000000000001</v>
      </c>
      <c r="H26" s="881">
        <f t="shared" ref="H26:H38" si="6">TRUNC(ROUND(G26*(1+$J$2),2),2)</f>
        <v>165.6</v>
      </c>
      <c r="I26" s="881">
        <f t="shared" ref="I26:I38" si="7">TRUNC(ROUND(H26*E26,2),2)</f>
        <v>157326.62</v>
      </c>
      <c r="J26" s="881">
        <f t="shared" ref="J26:J38" si="8">TRUNC(ROUND(I26*12,2),2)</f>
        <v>1887919.44</v>
      </c>
      <c r="L26" s="816"/>
    </row>
    <row r="27" spans="1:13">
      <c r="A27" s="779" t="s">
        <v>55</v>
      </c>
      <c r="B27" s="779" t="str">
        <f>COMPOSIÇÕES!B537</f>
        <v>LUPMJN - 0020</v>
      </c>
      <c r="C27" s="742" t="str">
        <f>COMPOSIÇÕES!C536</f>
        <v>Varrição eólica</v>
      </c>
      <c r="D27" s="779" t="str">
        <f>COMPOSIÇÕES!H537</f>
        <v>km/eixo</v>
      </c>
      <c r="E27" s="880">
        <v>500</v>
      </c>
      <c r="F27" s="880">
        <f>E27*12</f>
        <v>6000</v>
      </c>
      <c r="G27" s="881">
        <f>COMPOSIÇÕES!H569</f>
        <v>88.72</v>
      </c>
      <c r="H27" s="881">
        <f>TRUNC(ROUND(G27*(1+$J$2),2),2)</f>
        <v>109.62</v>
      </c>
      <c r="I27" s="881">
        <f>TRUNC(ROUND(H27*E27,2),2)</f>
        <v>54810</v>
      </c>
      <c r="J27" s="881">
        <f>TRUNC(ROUND(I27*12,2),2)</f>
        <v>657720</v>
      </c>
      <c r="L27" s="816"/>
    </row>
    <row r="28" spans="1:13">
      <c r="A28" s="779" t="s">
        <v>56</v>
      </c>
      <c r="B28" s="779" t="str">
        <f>COMPOSIÇÕES!B615</f>
        <v>LUPMJN - 0022</v>
      </c>
      <c r="C28" s="742" t="str">
        <f>COMPOSIÇÕES!C614</f>
        <v>Varrição mecanizada</v>
      </c>
      <c r="D28" s="779" t="str">
        <f>COMPOSIÇÕES!H615</f>
        <v>km/mês</v>
      </c>
      <c r="E28" s="880">
        <v>20</v>
      </c>
      <c r="F28" s="880">
        <f>E28*12</f>
        <v>240</v>
      </c>
      <c r="G28" s="881">
        <f>COMPOSIÇÕES!H646</f>
        <v>1552.29</v>
      </c>
      <c r="H28" s="881">
        <f>TRUNC(ROUND(G28*(1+$J$2),2),2)</f>
        <v>1918.04</v>
      </c>
      <c r="I28" s="881">
        <f>TRUNC(ROUND(H28*E28,2),2)</f>
        <v>38360.800000000003</v>
      </c>
      <c r="J28" s="881">
        <f>TRUNC(ROUND(I28*12,2),2)</f>
        <v>460329.6</v>
      </c>
      <c r="L28" s="816"/>
    </row>
    <row r="29" spans="1:13" s="817" customFormat="1">
      <c r="A29" s="779" t="s">
        <v>57</v>
      </c>
      <c r="B29" s="779" t="str">
        <f>COMPOSIÇÕES!B287</f>
        <v>LUPMJN - 0010</v>
      </c>
      <c r="C29" s="742" t="str">
        <f>COMPOSIÇÕES!C286</f>
        <v xml:space="preserve"> Pintura a cal de meio-fio (tipo a caiação), aplicação manual, a três demãos </v>
      </c>
      <c r="D29" s="779" t="str">
        <f>COMPOSIÇÕES!H287</f>
        <v>M2</v>
      </c>
      <c r="E29" s="880">
        <v>800</v>
      </c>
      <c r="F29" s="880">
        <f t="shared" si="5"/>
        <v>9600</v>
      </c>
      <c r="G29" s="881">
        <f>COMPOSIÇÕES!H312</f>
        <v>12.814399999999999</v>
      </c>
      <c r="H29" s="881">
        <f t="shared" si="6"/>
        <v>15.83</v>
      </c>
      <c r="I29" s="881">
        <f t="shared" si="7"/>
        <v>12664</v>
      </c>
      <c r="J29" s="881">
        <f t="shared" si="8"/>
        <v>151968</v>
      </c>
      <c r="K29" s="812"/>
      <c r="L29" s="816"/>
      <c r="M29" s="812"/>
    </row>
    <row r="30" spans="1:13">
      <c r="A30" s="779" t="s">
        <v>58</v>
      </c>
      <c r="B30" s="779" t="str">
        <f>COMPOSIÇÕES!B315</f>
        <v>LUPMJN - 0012</v>
      </c>
      <c r="C30" s="742" t="str">
        <f>COMPOSIÇÕES!C314</f>
        <v xml:space="preserve">Capina manual e limpeza das vias publicas 		</v>
      </c>
      <c r="D30" s="779" t="str">
        <f>COMPOSIÇÕES!H315</f>
        <v>H</v>
      </c>
      <c r="E30" s="880">
        <v>744</v>
      </c>
      <c r="F30" s="880">
        <f t="shared" ref="F30:F38" si="9">E30*12</f>
        <v>8928</v>
      </c>
      <c r="G30" s="881">
        <f>COMPOSIÇÕES!H348</f>
        <v>38.729999999999997</v>
      </c>
      <c r="H30" s="881">
        <f t="shared" si="6"/>
        <v>47.86</v>
      </c>
      <c r="I30" s="881">
        <f t="shared" si="7"/>
        <v>35607.839999999997</v>
      </c>
      <c r="J30" s="881">
        <f t="shared" si="8"/>
        <v>427294.08</v>
      </c>
      <c r="L30" s="816"/>
    </row>
    <row r="31" spans="1:13" ht="44.25" customHeight="1">
      <c r="A31" s="779" t="s">
        <v>59</v>
      </c>
      <c r="B31" s="779" t="str">
        <f>COMPOSIÇÕES!B352</f>
        <v>LUPMJN - 0013</v>
      </c>
      <c r="C31" s="742" t="str">
        <f>COMPOSIÇÕES!C351</f>
        <v>Roçada manual motorizada  em vias urbanas, praças, córregos e rios e outras vias municipais pavimentadas ou não, utilizando roçadeira a gasolina com operador, tela de proteção comprimento 10,00 m, altura minima de 1,50 m.</v>
      </c>
      <c r="D31" s="779" t="str">
        <f>COMPOSIÇÕES!H352</f>
        <v>M2</v>
      </c>
      <c r="E31" s="883">
        <v>100440</v>
      </c>
      <c r="F31" s="883">
        <f t="shared" si="9"/>
        <v>1205280</v>
      </c>
      <c r="G31" s="881">
        <f>COMPOSIÇÕES!H383</f>
        <v>0.54</v>
      </c>
      <c r="H31" s="881">
        <f t="shared" si="6"/>
        <v>0.67</v>
      </c>
      <c r="I31" s="881">
        <f t="shared" si="7"/>
        <v>67294.8</v>
      </c>
      <c r="J31" s="881">
        <f t="shared" si="8"/>
        <v>807537.6</v>
      </c>
      <c r="L31" s="816"/>
    </row>
    <row r="32" spans="1:13" ht="27.75" customHeight="1">
      <c r="A32" s="779" t="s">
        <v>60</v>
      </c>
      <c r="B32" s="779" t="str">
        <f>COMPOSIÇÕES!B387</f>
        <v>LUPMJN - 0014</v>
      </c>
      <c r="C32" s="742" t="str">
        <f>COMPOSIÇÕES!C386</f>
        <v>Equipe de limpeza de valas, trincheiras drenantes, poço de visita, caixa ralo, boca de lobo, lavagem de ruas e calçadas.</v>
      </c>
      <c r="D32" s="779" t="str">
        <f>COMPOSIÇÕES!H387</f>
        <v>H/H</v>
      </c>
      <c r="E32" s="883">
        <v>372</v>
      </c>
      <c r="F32" s="883">
        <f t="shared" si="9"/>
        <v>4464</v>
      </c>
      <c r="G32" s="881">
        <f>COMPOSIÇÕES!H421</f>
        <v>40.25</v>
      </c>
      <c r="H32" s="881">
        <f t="shared" si="6"/>
        <v>49.73</v>
      </c>
      <c r="I32" s="881">
        <f t="shared" si="7"/>
        <v>18499.560000000001</v>
      </c>
      <c r="J32" s="881">
        <f t="shared" si="8"/>
        <v>221994.72</v>
      </c>
      <c r="L32" s="816"/>
    </row>
    <row r="33" spans="1:12" ht="25.5" customHeight="1">
      <c r="A33" s="779" t="s">
        <v>61</v>
      </c>
      <c r="B33" s="779" t="str">
        <f>COMPOSIÇÕES!B425</f>
        <v>LUPMJN - 0015</v>
      </c>
      <c r="C33" s="742" t="str">
        <f>COMPOSIÇÕES!C424</f>
        <v xml:space="preserve">Serviço de Coveiro inclusive manutenção de cemitério, exumação de cadavares e sepultamento </v>
      </c>
      <c r="D33" s="779" t="str">
        <f>COMPOSIÇÕES!H425</f>
        <v>H/H</v>
      </c>
      <c r="E33" s="883">
        <v>372</v>
      </c>
      <c r="F33" s="883">
        <f t="shared" si="9"/>
        <v>4464</v>
      </c>
      <c r="G33" s="881">
        <f>COMPOSIÇÕES!H457</f>
        <v>40.15</v>
      </c>
      <c r="H33" s="881">
        <f t="shared" si="6"/>
        <v>49.61</v>
      </c>
      <c r="I33" s="881">
        <f t="shared" si="7"/>
        <v>18454.919999999998</v>
      </c>
      <c r="J33" s="881">
        <f t="shared" si="8"/>
        <v>221459.04</v>
      </c>
      <c r="L33" s="816"/>
    </row>
    <row r="34" spans="1:12">
      <c r="A34" s="779" t="s">
        <v>62</v>
      </c>
      <c r="B34" s="779" t="str">
        <f>COMPOSIÇÕES!B461</f>
        <v>LUPMJN - 0016</v>
      </c>
      <c r="C34" s="742" t="str">
        <f>COMPOSIÇÕES!C460</f>
        <v>Serviço de poda em árvores com até 10 metros de altura</v>
      </c>
      <c r="D34" s="779" t="str">
        <f>COMPOSIÇÕES!H461</f>
        <v>UND</v>
      </c>
      <c r="E34" s="880">
        <v>150</v>
      </c>
      <c r="F34" s="880">
        <f t="shared" si="9"/>
        <v>1800</v>
      </c>
      <c r="G34" s="881">
        <f>COMPOSIÇÕES!H494</f>
        <v>340.47</v>
      </c>
      <c r="H34" s="881">
        <f t="shared" si="6"/>
        <v>420.69</v>
      </c>
      <c r="I34" s="881">
        <f t="shared" si="7"/>
        <v>63103.5</v>
      </c>
      <c r="J34" s="881">
        <f t="shared" si="8"/>
        <v>757242</v>
      </c>
      <c r="L34" s="816"/>
    </row>
    <row r="35" spans="1:12">
      <c r="A35" s="779" t="s">
        <v>63</v>
      </c>
      <c r="B35" s="779" t="str">
        <f>'MÃO DE OBRA'!A534</f>
        <v>MAOO 16</v>
      </c>
      <c r="C35" s="742" t="str">
        <f>'MÃO DE OBRA'!C533</f>
        <v>MOTORISTA (VAN)</v>
      </c>
      <c r="D35" s="779" t="s">
        <v>52</v>
      </c>
      <c r="E35" s="880">
        <v>372</v>
      </c>
      <c r="F35" s="880">
        <f t="shared" si="9"/>
        <v>4464</v>
      </c>
      <c r="G35" s="881">
        <f>'MÃO DE OBRA'!H564</f>
        <v>38.956803193548389</v>
      </c>
      <c r="H35" s="881">
        <f t="shared" si="6"/>
        <v>48.14</v>
      </c>
      <c r="I35" s="881">
        <f t="shared" si="7"/>
        <v>17908.080000000002</v>
      </c>
      <c r="J35" s="881">
        <f t="shared" si="8"/>
        <v>214896.96</v>
      </c>
      <c r="L35" s="816"/>
    </row>
    <row r="36" spans="1:12" ht="25.5">
      <c r="A36" s="779" t="s">
        <v>65</v>
      </c>
      <c r="B36" s="779" t="str">
        <f>EQUIPAMENTOS!A619</f>
        <v>EQP14</v>
      </c>
      <c r="C36" s="742" t="str">
        <f>EQUIPAMENTOS!C618</f>
        <v xml:space="preserve"> Contêiner 1000 Litros para coleta de resíduos solidos urbanos domiciliares e comerciais em ponto de dificil acesso (escadarias, becos e vielas)</v>
      </c>
      <c r="D36" s="779" t="s">
        <v>64</v>
      </c>
      <c r="E36" s="880">
        <v>12</v>
      </c>
      <c r="F36" s="880">
        <f t="shared" si="9"/>
        <v>144</v>
      </c>
      <c r="G36" s="881">
        <f>EQUIPAMENTOS!G659</f>
        <v>6.9037260416666664</v>
      </c>
      <c r="H36" s="881">
        <f t="shared" si="6"/>
        <v>8.5299999999999994</v>
      </c>
      <c r="I36" s="881">
        <f t="shared" si="7"/>
        <v>102.36</v>
      </c>
      <c r="J36" s="881">
        <f t="shared" si="8"/>
        <v>1228.32</v>
      </c>
      <c r="L36" s="816"/>
    </row>
    <row r="37" spans="1:12">
      <c r="A37" s="779" t="s">
        <v>2080</v>
      </c>
      <c r="B37" s="779" t="str">
        <f>COMPOSIÇÕES!B496</f>
        <v>LUPMJN - 0019</v>
      </c>
      <c r="C37" s="742" t="str">
        <f>COMPOSIÇÕES!C495</f>
        <v>Coleta manual de residuos CLASSE II em leitos de rios</v>
      </c>
      <c r="D37" s="779" t="str">
        <f>COMPOSIÇÕES!H496</f>
        <v>t/mês</v>
      </c>
      <c r="E37" s="880">
        <v>10</v>
      </c>
      <c r="F37" s="880">
        <f t="shared" si="9"/>
        <v>120</v>
      </c>
      <c r="G37" s="881">
        <f>COMPOSIÇÕES!H533</f>
        <v>5732.82</v>
      </c>
      <c r="H37" s="881">
        <f t="shared" si="6"/>
        <v>7083.59</v>
      </c>
      <c r="I37" s="881">
        <f t="shared" si="7"/>
        <v>70835.899999999994</v>
      </c>
      <c r="J37" s="881">
        <f t="shared" si="8"/>
        <v>850030.8</v>
      </c>
      <c r="L37" s="816"/>
    </row>
    <row r="38" spans="1:12">
      <c r="A38" s="779" t="s">
        <v>2081</v>
      </c>
      <c r="B38" s="779" t="str">
        <f>COMPOSIÇÕES!B573</f>
        <v>LUPMJN - 0021</v>
      </c>
      <c r="C38" s="742" t="str">
        <f>COMPOSIÇÕES!C572</f>
        <v>Limpeza manual em taludes, altura máxima de 10 metros</v>
      </c>
      <c r="D38" s="779" t="s">
        <v>2114</v>
      </c>
      <c r="E38" s="880">
        <v>2525</v>
      </c>
      <c r="F38" s="880">
        <f t="shared" si="9"/>
        <v>30300</v>
      </c>
      <c r="G38" s="881">
        <f>COMPOSIÇÕES!H611</f>
        <v>10.02</v>
      </c>
      <c r="H38" s="881">
        <f t="shared" si="6"/>
        <v>12.38</v>
      </c>
      <c r="I38" s="881">
        <f t="shared" si="7"/>
        <v>31259.5</v>
      </c>
      <c r="J38" s="881">
        <f t="shared" si="8"/>
        <v>375114</v>
      </c>
      <c r="L38" s="816"/>
    </row>
    <row r="39" spans="1:12">
      <c r="A39" s="809"/>
      <c r="B39" s="809"/>
      <c r="C39" s="781" t="s">
        <v>36</v>
      </c>
      <c r="D39" s="745"/>
      <c r="E39" s="745"/>
      <c r="F39" s="745"/>
      <c r="G39" s="746"/>
      <c r="H39" s="746"/>
      <c r="I39" s="747">
        <f>I40</f>
        <v>28210.879999999997</v>
      </c>
      <c r="J39" s="747">
        <f>J40</f>
        <v>338530.56</v>
      </c>
      <c r="L39" s="816"/>
    </row>
    <row r="40" spans="1:12" ht="30">
      <c r="A40" s="810">
        <v>5</v>
      </c>
      <c r="B40" s="810"/>
      <c r="C40" s="782" t="s">
        <v>2119</v>
      </c>
      <c r="D40" s="743"/>
      <c r="E40" s="743"/>
      <c r="F40" s="743"/>
      <c r="G40" s="744"/>
      <c r="H40" s="744"/>
      <c r="I40" s="811">
        <f>SUM(I41:I44)</f>
        <v>28210.879999999997</v>
      </c>
      <c r="J40" s="811">
        <f>SUM(J41:J44)</f>
        <v>338530.56</v>
      </c>
      <c r="L40" s="816"/>
    </row>
    <row r="41" spans="1:12">
      <c r="A41" s="779" t="s">
        <v>66</v>
      </c>
      <c r="B41" s="779" t="str">
        <f>COMPOSIÇÕES!B68</f>
        <v>LUPMJN - 0003</v>
      </c>
      <c r="C41" s="741" t="str">
        <f>COMPOSIÇÕES!C67</f>
        <v>Coleta de Resíduos de serviços de saúde com veículo coletor apropriado</v>
      </c>
      <c r="D41" s="779" t="str">
        <f>COMPOSIÇÕES!H68</f>
        <v>TON</v>
      </c>
      <c r="E41" s="880">
        <v>1</v>
      </c>
      <c r="F41" s="880">
        <f>E41*12</f>
        <v>12</v>
      </c>
      <c r="G41" s="881">
        <f>COMPOSIÇÕES!H93</f>
        <v>6012.61</v>
      </c>
      <c r="H41" s="881">
        <f>TRUNC(ROUND(G41*(1+$J$2),2),2)</f>
        <v>7429.31</v>
      </c>
      <c r="I41" s="881">
        <f>TRUNC(ROUND(H41*E41,2),2)</f>
        <v>7429.31</v>
      </c>
      <c r="J41" s="881">
        <f>TRUNC(ROUND(I41*12,2),2)</f>
        <v>89151.72</v>
      </c>
      <c r="L41" s="816"/>
    </row>
    <row r="42" spans="1:12" ht="25.5">
      <c r="A42" s="779" t="s">
        <v>67</v>
      </c>
      <c r="B42" s="779" t="str">
        <f>COMPOSIÇÕES!B96</f>
        <v>LUPMJN - 0004</v>
      </c>
      <c r="C42" s="783" t="str">
        <f>COMPOSIÇÕES!C95</f>
        <v xml:space="preserve">Transporte de resíduos serviços de saúde com veículo coletor apropriado até destino final			</v>
      </c>
      <c r="D42" s="779" t="str">
        <f>COMPOSIÇÕES!H96</f>
        <v>TON</v>
      </c>
      <c r="E42" s="880">
        <v>1</v>
      </c>
      <c r="F42" s="880">
        <f>E42*12</f>
        <v>12</v>
      </c>
      <c r="G42" s="881">
        <f>COMPOSIÇÕES!H121</f>
        <v>6012.61</v>
      </c>
      <c r="H42" s="881">
        <f>TRUNC(ROUND(G42*(1+$J$2),2),2)</f>
        <v>7429.31</v>
      </c>
      <c r="I42" s="881">
        <f>TRUNC(ROUND(H42*E42,2),2)</f>
        <v>7429.31</v>
      </c>
      <c r="J42" s="881">
        <f>TRUNC(ROUND(I42*12,2),2)</f>
        <v>89151.72</v>
      </c>
      <c r="L42" s="816"/>
    </row>
    <row r="43" spans="1:12" ht="25.5" customHeight="1">
      <c r="A43" s="779" t="s">
        <v>2110</v>
      </c>
      <c r="B43" s="779" t="str">
        <f>COMPOSIÇÕES!B678</f>
        <v>LUPMJN - 0018</v>
      </c>
      <c r="C43" s="783" t="str">
        <f>COMPOSIÇÕES!C677</f>
        <v xml:space="preserve">Disposição final dos resíduos de serviços de saúde, com tratamento e inceneração </v>
      </c>
      <c r="D43" s="779" t="str">
        <f>COMPOSIÇÕES!H678</f>
        <v>TON</v>
      </c>
      <c r="E43" s="880">
        <v>1</v>
      </c>
      <c r="F43" s="880">
        <f>E43*12</f>
        <v>12</v>
      </c>
      <c r="G43" s="881">
        <f>COMPOSIÇÕES!H701</f>
        <v>6266.67</v>
      </c>
      <c r="H43" s="881">
        <f>TRUNC(ROUND(G43*(1+$J$2),2),2)</f>
        <v>7743.23</v>
      </c>
      <c r="I43" s="881">
        <f>TRUNC(ROUND(H43*E43,2),2)</f>
        <v>7743.23</v>
      </c>
      <c r="J43" s="881">
        <f>TRUNC(ROUND(I43*12,2),2)</f>
        <v>92918.76</v>
      </c>
      <c r="L43" s="816"/>
    </row>
    <row r="44" spans="1:12" ht="15.75" customHeight="1">
      <c r="A44" s="779" t="s">
        <v>2120</v>
      </c>
      <c r="B44" s="779" t="str">
        <f>COMPOSIÇÕES!B218</f>
        <v>LUPMJN - 0008</v>
      </c>
      <c r="C44" s="742" t="str">
        <f>COMPOSIÇÕES!C217</f>
        <v>Administração Local</v>
      </c>
      <c r="D44" s="779" t="str">
        <f>COMPOSIÇÕES!H218</f>
        <v>MÊS</v>
      </c>
      <c r="E44" s="880">
        <v>1</v>
      </c>
      <c r="F44" s="880">
        <f>E44*12</f>
        <v>12</v>
      </c>
      <c r="G44" s="881">
        <f>COMPOSIÇÕES!H738</f>
        <v>4539.4399999999996</v>
      </c>
      <c r="H44" s="881">
        <f>TRUNC(ROUND(G44*(1+$J$2),2),2)</f>
        <v>5609.03</v>
      </c>
      <c r="I44" s="881">
        <f>TRUNC(ROUND(H44*E44,2),2)</f>
        <v>5609.03</v>
      </c>
      <c r="J44" s="881">
        <f>TRUNC(ROUND(I44*12,2),2)</f>
        <v>67308.36</v>
      </c>
      <c r="L44" s="816"/>
    </row>
    <row r="45" spans="1:12">
      <c r="A45" s="809"/>
      <c r="B45" s="809"/>
      <c r="C45" s="781" t="s">
        <v>39</v>
      </c>
      <c r="D45" s="745"/>
      <c r="E45" s="745"/>
      <c r="F45" s="745"/>
      <c r="G45" s="746"/>
      <c r="H45" s="746"/>
      <c r="I45" s="747">
        <f>I46</f>
        <v>60929.45</v>
      </c>
      <c r="J45" s="747">
        <f>J46</f>
        <v>731153.4</v>
      </c>
      <c r="L45" s="816"/>
    </row>
    <row r="46" spans="1:12">
      <c r="A46" s="752">
        <v>6</v>
      </c>
      <c r="B46" s="752"/>
      <c r="C46" s="780" t="s">
        <v>2113</v>
      </c>
      <c r="D46" s="752"/>
      <c r="E46" s="752"/>
      <c r="F46" s="752"/>
      <c r="G46" s="753"/>
      <c r="H46" s="753"/>
      <c r="I46" s="753">
        <f>SUM(I47:I47)</f>
        <v>60929.45</v>
      </c>
      <c r="J46" s="753">
        <f>SUM(J47:J47)</f>
        <v>731153.4</v>
      </c>
      <c r="L46" s="816"/>
    </row>
    <row r="47" spans="1:12" ht="25.5">
      <c r="A47" s="779" t="s">
        <v>2121</v>
      </c>
      <c r="B47" s="779" t="str">
        <f>COMPOSIÇÕES!B651</f>
        <v>LUPMJN - 0017</v>
      </c>
      <c r="C47" s="783" t="str">
        <f>COMPOSIÇÕES!C650</f>
        <v>Disposição final dos resíduos comerciais e domiciliares- Destinação Final Ambientalmente Adequada</v>
      </c>
      <c r="D47" s="779" t="str">
        <f>COMPOSIÇÕES!H651</f>
        <v>TON</v>
      </c>
      <c r="E47" s="880">
        <v>365</v>
      </c>
      <c r="F47" s="880">
        <f>E47*12</f>
        <v>4380</v>
      </c>
      <c r="G47" s="881">
        <f>COMPOSIÇÕES!H674</f>
        <v>135.1</v>
      </c>
      <c r="H47" s="881">
        <f>TRUNC(ROUND(G47*(1+$J$2),2),2)</f>
        <v>166.93</v>
      </c>
      <c r="I47" s="881">
        <f>TRUNC(ROUND(H47*E47,2),2)</f>
        <v>60929.45</v>
      </c>
      <c r="J47" s="881">
        <f>TRUNC(ROUND(I47*12,2),2)</f>
        <v>731153.4</v>
      </c>
      <c r="L47" s="816"/>
    </row>
    <row r="48" spans="1:12">
      <c r="A48" s="899" t="s">
        <v>45</v>
      </c>
      <c r="B48" s="900"/>
      <c r="C48" s="900"/>
      <c r="D48" s="900"/>
      <c r="E48" s="900"/>
      <c r="F48" s="900"/>
      <c r="G48" s="900"/>
      <c r="H48" s="901"/>
      <c r="I48" s="895">
        <f>I45+I39+I13</f>
        <v>950952.57</v>
      </c>
      <c r="J48" s="895"/>
    </row>
    <row r="49" spans="1:10">
      <c r="A49" s="899" t="s">
        <v>46</v>
      </c>
      <c r="B49" s="900"/>
      <c r="C49" s="900"/>
      <c r="D49" s="900"/>
      <c r="E49" s="900"/>
      <c r="F49" s="900"/>
      <c r="G49" s="900"/>
      <c r="H49" s="901"/>
      <c r="I49" s="895">
        <f>J13+J39+J45</f>
        <v>11411430.84</v>
      </c>
      <c r="J49" s="895"/>
    </row>
    <row r="50" spans="1:10">
      <c r="A50" s="818"/>
      <c r="B50" s="818"/>
    </row>
    <row r="51" spans="1:10">
      <c r="J51" s="819"/>
    </row>
    <row r="52" spans="1:10">
      <c r="J52" s="819"/>
    </row>
    <row r="53" spans="1:10">
      <c r="J53" s="819"/>
    </row>
  </sheetData>
  <mergeCells count="17">
    <mergeCell ref="A1:F9"/>
    <mergeCell ref="G1:J1"/>
    <mergeCell ref="G2:I2"/>
    <mergeCell ref="G3:I3"/>
    <mergeCell ref="G4:J4"/>
    <mergeCell ref="G5:I5"/>
    <mergeCell ref="G6:I6"/>
    <mergeCell ref="G7:I7"/>
    <mergeCell ref="G8:I8"/>
    <mergeCell ref="G9:I9"/>
    <mergeCell ref="I49:J49"/>
    <mergeCell ref="A10:J10"/>
    <mergeCell ref="I48:J48"/>
    <mergeCell ref="A11:B11"/>
    <mergeCell ref="C11:J11"/>
    <mergeCell ref="A48:H48"/>
    <mergeCell ref="A49:H49"/>
  </mergeCells>
  <conditionalFormatting sqref="L1:L1048576">
    <cfRule type="cellIs" dxfId="0" priority="1" operator="greaterThan">
      <formula>0.04</formula>
    </cfRule>
  </conditionalFormatting>
  <printOptions horizontalCentered="1"/>
  <pageMargins left="0.78740157480314965" right="0.78740157480314965" top="0.78740157480314965" bottom="0.78740157480314965" header="0.51181102362204722" footer="0.51181102362204722"/>
  <pageSetup paperSize="9" scale="63" firstPageNumber="0" fitToHeight="0" orientation="landscape" horizontalDpi="300" verticalDpi="300" r:id="rId1"/>
  <rowBreaks count="2" manualBreakCount="2">
    <brk id="38" min="2" max="9" man="1"/>
    <brk id="44" min="2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38"/>
  <sheetViews>
    <sheetView view="pageBreakPreview" topLeftCell="A315" zoomScale="120" zoomScaleNormal="110" zoomScaleSheetLayoutView="120" workbookViewId="0">
      <selection activeCell="F340" sqref="F340"/>
    </sheetView>
  </sheetViews>
  <sheetFormatPr defaultColWidth="15.5703125" defaultRowHeight="12.75"/>
  <cols>
    <col min="1" max="1" width="17.42578125" style="713" customWidth="1"/>
    <col min="2" max="2" width="15.42578125" style="494" customWidth="1"/>
    <col min="3" max="3" width="16.28515625" style="494" customWidth="1"/>
    <col min="4" max="4" width="16.140625" style="494" customWidth="1"/>
    <col min="5" max="5" width="18" style="494" customWidth="1"/>
    <col min="6" max="6" width="16.42578125" style="494" customWidth="1"/>
    <col min="7" max="7" width="20.85546875" style="494" customWidth="1"/>
    <col min="8" max="8" width="21.28515625" style="494" customWidth="1"/>
    <col min="9" max="9" width="16.28515625" style="494" customWidth="1"/>
    <col min="10" max="10" width="23.42578125" style="494" customWidth="1"/>
    <col min="11" max="11" width="12.140625" style="494" customWidth="1"/>
    <col min="12" max="12" width="22.5703125" style="494" customWidth="1"/>
    <col min="13" max="14" width="15.5703125" style="494"/>
    <col min="15" max="15" width="9.85546875" style="494" customWidth="1"/>
    <col min="16" max="16" width="4" style="494" customWidth="1"/>
    <col min="17" max="17" width="9.140625" style="494" customWidth="1"/>
    <col min="18" max="16384" width="15.5703125" style="494"/>
  </cols>
  <sheetData>
    <row r="1" spans="1:15" ht="18.75" customHeight="1">
      <c r="A1" s="929" t="s">
        <v>91</v>
      </c>
      <c r="B1" s="928" t="s">
        <v>17</v>
      </c>
      <c r="C1" s="928"/>
      <c r="D1" s="928"/>
      <c r="E1" s="928"/>
      <c r="F1" s="928"/>
      <c r="G1" s="928"/>
      <c r="H1" s="600" t="s">
        <v>92</v>
      </c>
      <c r="I1" s="679"/>
      <c r="J1" s="516"/>
      <c r="O1" s="516"/>
    </row>
    <row r="2" spans="1:15" ht="18.75" customHeight="1">
      <c r="A2" s="929"/>
      <c r="B2" s="928"/>
      <c r="C2" s="928"/>
      <c r="D2" s="928"/>
      <c r="E2" s="928"/>
      <c r="F2" s="928"/>
      <c r="G2" s="928"/>
      <c r="H2" s="601">
        <v>45474</v>
      </c>
      <c r="I2" s="679"/>
    </row>
    <row r="3" spans="1:15">
      <c r="A3" s="957" t="s">
        <v>93</v>
      </c>
      <c r="B3" s="957"/>
      <c r="C3" s="957"/>
      <c r="D3" s="957"/>
      <c r="E3" s="957"/>
      <c r="F3" s="957"/>
      <c r="G3" s="957"/>
      <c r="H3" s="957"/>
      <c r="I3" s="679"/>
    </row>
    <row r="4" spans="1:15">
      <c r="A4" s="680">
        <v>1</v>
      </c>
      <c r="B4" s="927" t="s">
        <v>28</v>
      </c>
      <c r="C4" s="927"/>
      <c r="D4" s="927"/>
      <c r="E4" s="927"/>
      <c r="F4" s="927"/>
      <c r="G4" s="927"/>
      <c r="H4" s="927"/>
      <c r="I4" s="679"/>
    </row>
    <row r="5" spans="1:15">
      <c r="A5" s="678" t="s">
        <v>94</v>
      </c>
      <c r="B5" s="678" t="s">
        <v>95</v>
      </c>
      <c r="C5" s="929" t="s">
        <v>188</v>
      </c>
      <c r="D5" s="929"/>
      <c r="E5" s="929"/>
      <c r="F5" s="929"/>
      <c r="G5" s="929"/>
      <c r="H5" s="625" t="s">
        <v>97</v>
      </c>
      <c r="I5" s="679"/>
    </row>
    <row r="6" spans="1:15">
      <c r="A6" s="608" t="s">
        <v>27</v>
      </c>
      <c r="B6" s="610" t="s">
        <v>189</v>
      </c>
      <c r="C6" s="929"/>
      <c r="D6" s="929"/>
      <c r="E6" s="929"/>
      <c r="F6" s="929"/>
      <c r="G6" s="929"/>
      <c r="H6" s="796" t="s">
        <v>99</v>
      </c>
      <c r="I6" s="679"/>
    </row>
    <row r="7" spans="1:15">
      <c r="A7" s="906" t="s">
        <v>100</v>
      </c>
      <c r="B7" s="906"/>
      <c r="C7" s="906"/>
      <c r="D7" s="906"/>
      <c r="E7" s="906"/>
      <c r="F7" s="906"/>
      <c r="G7" s="906"/>
      <c r="H7" s="906"/>
      <c r="I7" s="679"/>
    </row>
    <row r="8" spans="1:15">
      <c r="A8" s="681" t="s">
        <v>101</v>
      </c>
      <c r="B8" s="907" t="s">
        <v>102</v>
      </c>
      <c r="C8" s="907"/>
      <c r="D8" s="907"/>
      <c r="E8" s="682" t="s">
        <v>103</v>
      </c>
      <c r="F8" s="682" t="s">
        <v>104</v>
      </c>
      <c r="G8" s="683" t="s">
        <v>105</v>
      </c>
      <c r="H8" s="682" t="s">
        <v>106</v>
      </c>
      <c r="I8" s="679"/>
    </row>
    <row r="9" spans="1:15">
      <c r="A9" s="551" t="str">
        <f>EQUIPAMENTOS!A4</f>
        <v>EQP01</v>
      </c>
      <c r="B9" s="937" t="str">
        <f>EQUIPAMENTOS!C3</f>
        <v>CAMINHÃO COMPACTADOR 15M³</v>
      </c>
      <c r="C9" s="937"/>
      <c r="D9" s="612" t="s">
        <v>107</v>
      </c>
      <c r="E9" s="613" t="str">
        <f>EQUIPAMENTOS!G4</f>
        <v>MÊS</v>
      </c>
      <c r="F9" s="684">
        <v>2</v>
      </c>
      <c r="G9" s="586">
        <f>EQUIPAMENTOS!G62</f>
        <v>16224.401993333335</v>
      </c>
      <c r="H9" s="586">
        <f>F9*G9</f>
        <v>32448.80398666667</v>
      </c>
      <c r="I9" s="679"/>
      <c r="J9" s="685"/>
    </row>
    <row r="10" spans="1:15">
      <c r="A10" s="551" t="str">
        <f>EQUIPAMENTOS!A4</f>
        <v>EQP01</v>
      </c>
      <c r="B10" s="937" t="str">
        <f>EQUIPAMENTOS!C3</f>
        <v>CAMINHÃO COMPACTADOR 15M³</v>
      </c>
      <c r="C10" s="937"/>
      <c r="D10" s="612" t="s">
        <v>108</v>
      </c>
      <c r="E10" s="613" t="str">
        <f>EQUIPAMENTOS!G4</f>
        <v>MÊS</v>
      </c>
      <c r="F10" s="684">
        <v>1</v>
      </c>
      <c r="G10" s="586">
        <f>EQUIPAMENTOS!G64</f>
        <v>8236.0074999999997</v>
      </c>
      <c r="H10" s="586">
        <f>F10*G10</f>
        <v>8236.0074999999997</v>
      </c>
      <c r="I10" s="679"/>
    </row>
    <row r="11" spans="1:15">
      <c r="A11" s="678"/>
      <c r="B11" s="920"/>
      <c r="C11" s="922"/>
      <c r="D11" s="677"/>
      <c r="E11" s="625"/>
      <c r="F11" s="602"/>
      <c r="G11" s="614" t="s">
        <v>109</v>
      </c>
      <c r="H11" s="592">
        <f>ROUND(SUM(H9:H10),2)</f>
        <v>40684.81</v>
      </c>
      <c r="I11" s="679"/>
    </row>
    <row r="12" spans="1:15">
      <c r="A12" s="906" t="s">
        <v>110</v>
      </c>
      <c r="B12" s="906"/>
      <c r="C12" s="906"/>
      <c r="D12" s="906"/>
      <c r="E12" s="906"/>
      <c r="F12" s="906"/>
      <c r="G12" s="906"/>
      <c r="H12" s="906"/>
      <c r="I12" s="679"/>
    </row>
    <row r="13" spans="1:15">
      <c r="A13" s="681" t="s">
        <v>101</v>
      </c>
      <c r="B13" s="907" t="s">
        <v>102</v>
      </c>
      <c r="C13" s="907"/>
      <c r="D13" s="907"/>
      <c r="E13" s="682" t="s">
        <v>103</v>
      </c>
      <c r="F13" s="682" t="s">
        <v>104</v>
      </c>
      <c r="G13" s="683" t="s">
        <v>105</v>
      </c>
      <c r="H13" s="682" t="s">
        <v>106</v>
      </c>
      <c r="I13" s="679"/>
    </row>
    <row r="14" spans="1:15">
      <c r="A14" s="598"/>
      <c r="B14" s="938"/>
      <c r="C14" s="938"/>
      <c r="D14" s="938"/>
      <c r="E14" s="602"/>
      <c r="F14" s="602"/>
      <c r="G14" s="617"/>
      <c r="H14" s="602"/>
      <c r="I14" s="679"/>
    </row>
    <row r="15" spans="1:15">
      <c r="A15" s="678"/>
      <c r="B15" s="677"/>
      <c r="C15" s="677"/>
      <c r="D15" s="677"/>
      <c r="E15" s="686"/>
      <c r="F15" s="602"/>
      <c r="G15" s="614" t="s">
        <v>111</v>
      </c>
      <c r="H15" s="616"/>
      <c r="I15" s="679"/>
    </row>
    <row r="16" spans="1:15">
      <c r="A16" s="906" t="s">
        <v>112</v>
      </c>
      <c r="B16" s="906"/>
      <c r="C16" s="906"/>
      <c r="D16" s="906"/>
      <c r="E16" s="906"/>
      <c r="F16" s="906"/>
      <c r="G16" s="906"/>
      <c r="H16" s="906"/>
      <c r="I16" s="679"/>
    </row>
    <row r="17" spans="1:12">
      <c r="A17" s="681" t="s">
        <v>101</v>
      </c>
      <c r="B17" s="907" t="s">
        <v>102</v>
      </c>
      <c r="C17" s="907"/>
      <c r="D17" s="907"/>
      <c r="E17" s="682" t="s">
        <v>103</v>
      </c>
      <c r="F17" s="682" t="s">
        <v>104</v>
      </c>
      <c r="G17" s="683" t="s">
        <v>105</v>
      </c>
      <c r="H17" s="682" t="s">
        <v>106</v>
      </c>
      <c r="I17" s="679"/>
    </row>
    <row r="18" spans="1:12">
      <c r="A18" s="598" t="str">
        <f>'MÃO DE OBRA'!A151</f>
        <v>MAOO 05</v>
      </c>
      <c r="B18" s="937" t="str">
        <f>'MÃO DE OBRA'!C150</f>
        <v>MOTORISTA III</v>
      </c>
      <c r="C18" s="937"/>
      <c r="D18" s="937"/>
      <c r="E18" s="617" t="s">
        <v>64</v>
      </c>
      <c r="F18" s="617">
        <v>2</v>
      </c>
      <c r="G18" s="618">
        <f>'MÃO DE OBRA'!H181</f>
        <v>8982.7665060000018</v>
      </c>
      <c r="H18" s="586">
        <f>F18*G18</f>
        <v>17965.533012000004</v>
      </c>
      <c r="I18" s="679"/>
    </row>
    <row r="19" spans="1:12">
      <c r="A19" s="598" t="str">
        <f>'MÃO DE OBRA'!A184</f>
        <v>MAOO 06</v>
      </c>
      <c r="B19" s="937" t="str">
        <f>'MÃO DE OBRA'!C183</f>
        <v>COLETOR DE RESÍDUOS SÓLIDOS URBANOS</v>
      </c>
      <c r="C19" s="937"/>
      <c r="D19" s="937"/>
      <c r="E19" s="617" t="s">
        <v>64</v>
      </c>
      <c r="F19" s="617">
        <v>7</v>
      </c>
      <c r="G19" s="618">
        <f>'MÃO DE OBRA'!H216</f>
        <v>6265.5048416</v>
      </c>
      <c r="H19" s="586">
        <f>F19*G19</f>
        <v>43858.533891200001</v>
      </c>
      <c r="I19" s="679"/>
    </row>
    <row r="20" spans="1:12">
      <c r="A20" s="619"/>
      <c r="B20" s="610"/>
      <c r="C20" s="610"/>
      <c r="D20" s="610"/>
      <c r="E20" s="620"/>
      <c r="F20" s="590"/>
      <c r="G20" s="614" t="s">
        <v>113</v>
      </c>
      <c r="H20" s="592">
        <f>ROUND(SUM(H18:H19),2)</f>
        <v>61824.07</v>
      </c>
      <c r="I20" s="679"/>
    </row>
    <row r="21" spans="1:12">
      <c r="A21" s="906" t="s">
        <v>114</v>
      </c>
      <c r="B21" s="906"/>
      <c r="C21" s="906"/>
      <c r="D21" s="906"/>
      <c r="E21" s="906"/>
      <c r="F21" s="906"/>
      <c r="G21" s="906"/>
      <c r="H21" s="906"/>
      <c r="I21" s="679"/>
    </row>
    <row r="22" spans="1:12">
      <c r="A22" s="681" t="s">
        <v>101</v>
      </c>
      <c r="B22" s="907" t="s">
        <v>102</v>
      </c>
      <c r="C22" s="907"/>
      <c r="D22" s="907"/>
      <c r="E22" s="682" t="s">
        <v>103</v>
      </c>
      <c r="F22" s="682" t="s">
        <v>104</v>
      </c>
      <c r="G22" s="683" t="s">
        <v>105</v>
      </c>
      <c r="H22" s="682" t="s">
        <v>106</v>
      </c>
      <c r="I22" s="679"/>
    </row>
    <row r="23" spans="1:12">
      <c r="A23" s="598" t="str">
        <f>'BANCO DE DADOS'!A25</f>
        <v>BC19</v>
      </c>
      <c r="B23" s="908" t="str">
        <f>'BANCO DE DADOS'!D25</f>
        <v>CONE DE SINALIZACAO EM PVC RIGIDO COM FAIXA REFLETIVA, H = 70 / 76 CM</v>
      </c>
      <c r="C23" s="908"/>
      <c r="D23" s="908"/>
      <c r="E23" s="617" t="str">
        <f>'BANCO DE DADOS'!E25</f>
        <v>UN</v>
      </c>
      <c r="F23" s="687">
        <v>0.5</v>
      </c>
      <c r="G23" s="618">
        <f>'BANCO DE DADOS'!F25</f>
        <v>72.713333333333324</v>
      </c>
      <c r="H23" s="586">
        <f>F23*G23</f>
        <v>36.356666666666662</v>
      </c>
      <c r="I23" s="679"/>
    </row>
    <row r="24" spans="1:12">
      <c r="A24" s="598" t="str">
        <f>'BANCO DE DADOS'!A69</f>
        <v>BC63</v>
      </c>
      <c r="B24" s="916" t="str">
        <f>'BANCO DE DADOS'!D69</f>
        <v>VASSOURÃO PIACAVA TIPO GARI 60cm</v>
      </c>
      <c r="C24" s="916"/>
      <c r="D24" s="916"/>
      <c r="E24" s="617" t="str">
        <f>'BANCO DE DADOS'!E69</f>
        <v xml:space="preserve">UN </v>
      </c>
      <c r="F24" s="687">
        <v>0.25</v>
      </c>
      <c r="G24" s="618">
        <f>'BANCO DE DADOS'!F69</f>
        <v>34.090000000000003</v>
      </c>
      <c r="H24" s="586">
        <f>F24*G24</f>
        <v>8.5225000000000009</v>
      </c>
      <c r="I24" s="679"/>
    </row>
    <row r="25" spans="1:12">
      <c r="A25" s="551" t="str">
        <f>'BANCO DE DADOS'!A75</f>
        <v>BC69</v>
      </c>
      <c r="B25" s="943" t="str">
        <f>'BANCO DE DADOS'!D75</f>
        <v>PÁ DE BICO</v>
      </c>
      <c r="C25" s="943"/>
      <c r="D25" s="943"/>
      <c r="E25" s="613" t="str">
        <f>'BANCO DE DADOS'!E75</f>
        <v xml:space="preserve">UN </v>
      </c>
      <c r="F25" s="688">
        <v>0.25</v>
      </c>
      <c r="G25" s="591">
        <f>'BANCO DE DADOS'!F75</f>
        <v>57.109999999999992</v>
      </c>
      <c r="H25" s="587">
        <f>F25*G25</f>
        <v>14.277499999999998</v>
      </c>
      <c r="I25" s="679"/>
    </row>
    <row r="26" spans="1:12">
      <c r="A26" s="619"/>
      <c r="B26" s="610"/>
      <c r="C26" s="610"/>
      <c r="D26" s="610"/>
      <c r="E26" s="620"/>
      <c r="F26" s="590"/>
      <c r="G26" s="614" t="s">
        <v>116</v>
      </c>
      <c r="H26" s="592">
        <f>ROUND(SUM(H23:H25),2)</f>
        <v>59.16</v>
      </c>
      <c r="I26" s="679"/>
    </row>
    <row r="27" spans="1:12">
      <c r="A27" s="906" t="s">
        <v>117</v>
      </c>
      <c r="B27" s="906"/>
      <c r="C27" s="906"/>
      <c r="D27" s="906"/>
      <c r="E27" s="906"/>
      <c r="F27" s="906"/>
      <c r="G27" s="906"/>
      <c r="H27" s="906"/>
      <c r="I27" s="679"/>
    </row>
    <row r="28" spans="1:12">
      <c r="A28" s="681" t="s">
        <v>101</v>
      </c>
      <c r="B28" s="907" t="s">
        <v>102</v>
      </c>
      <c r="C28" s="907"/>
      <c r="D28" s="907"/>
      <c r="E28" s="682" t="s">
        <v>103</v>
      </c>
      <c r="F28" s="682" t="s">
        <v>104</v>
      </c>
      <c r="G28" s="683" t="s">
        <v>105</v>
      </c>
      <c r="H28" s="682" t="s">
        <v>106</v>
      </c>
      <c r="I28" s="679"/>
    </row>
    <row r="29" spans="1:12" ht="27" customHeight="1">
      <c r="A29" s="598" t="s">
        <v>118</v>
      </c>
      <c r="B29" s="908" t="s">
        <v>190</v>
      </c>
      <c r="C29" s="908"/>
      <c r="D29" s="908"/>
      <c r="E29" s="617" t="s">
        <v>64</v>
      </c>
      <c r="F29" s="689">
        <f>2.5/100</f>
        <v>2.5000000000000001E-2</v>
      </c>
      <c r="G29" s="618">
        <f>H20</f>
        <v>61824.07</v>
      </c>
      <c r="H29" s="586">
        <f>F29*G29</f>
        <v>1545.60175</v>
      </c>
      <c r="I29" s="679"/>
    </row>
    <row r="30" spans="1:12">
      <c r="A30" s="619"/>
      <c r="B30" s="610"/>
      <c r="C30" s="610"/>
      <c r="D30" s="610"/>
      <c r="E30" s="620"/>
      <c r="F30" s="590"/>
      <c r="G30" s="614" t="s">
        <v>120</v>
      </c>
      <c r="H30" s="592">
        <f>ROUND(SUM(H29:H29),2)</f>
        <v>1545.6</v>
      </c>
      <c r="I30" s="679"/>
    </row>
    <row r="31" spans="1:12">
      <c r="A31" s="621"/>
      <c r="B31" s="622"/>
      <c r="C31" s="622"/>
      <c r="D31" s="622" t="s">
        <v>121</v>
      </c>
      <c r="E31" s="611"/>
      <c r="F31" s="611"/>
      <c r="G31" s="623"/>
      <c r="H31" s="624">
        <f>TRUNC(ROUND(H26+H20+H15+H11+H30,2),2)</f>
        <v>104113.64</v>
      </c>
      <c r="I31" s="679"/>
    </row>
    <row r="32" spans="1:12">
      <c r="A32" s="621"/>
      <c r="B32" s="622"/>
      <c r="C32" s="622"/>
      <c r="D32" s="622" t="s">
        <v>191</v>
      </c>
      <c r="E32" s="611"/>
      <c r="F32" s="611"/>
      <c r="G32" s="623"/>
      <c r="H32" s="585">
        <v>325</v>
      </c>
      <c r="I32" s="949" t="s">
        <v>123</v>
      </c>
      <c r="J32" s="949"/>
      <c r="L32" s="690"/>
    </row>
    <row r="33" spans="1:12">
      <c r="A33" s="621"/>
      <c r="B33" s="622"/>
      <c r="C33" s="622"/>
      <c r="D33" s="622" t="s">
        <v>124</v>
      </c>
      <c r="E33" s="611"/>
      <c r="F33" s="611"/>
      <c r="G33" s="623"/>
      <c r="H33" s="624">
        <f>TRUNC(H31/H32,2)</f>
        <v>320.33999999999997</v>
      </c>
      <c r="I33" s="679"/>
      <c r="L33" s="690"/>
    </row>
    <row r="34" spans="1:12">
      <c r="A34" s="955"/>
      <c r="B34" s="955"/>
      <c r="C34" s="955"/>
      <c r="D34" s="955"/>
      <c r="E34" s="955"/>
      <c r="F34" s="955"/>
      <c r="G34" s="955"/>
      <c r="H34" s="955"/>
      <c r="I34" s="679"/>
    </row>
    <row r="35" spans="1:12">
      <c r="A35" s="955"/>
      <c r="B35" s="955"/>
      <c r="C35" s="955"/>
      <c r="D35" s="955"/>
      <c r="E35" s="955"/>
      <c r="F35" s="955"/>
      <c r="G35" s="955"/>
      <c r="H35" s="955"/>
      <c r="I35" s="679"/>
    </row>
    <row r="36" spans="1:12">
      <c r="A36" s="678" t="s">
        <v>94</v>
      </c>
      <c r="B36" s="678" t="s">
        <v>95</v>
      </c>
      <c r="C36" s="929" t="s">
        <v>192</v>
      </c>
      <c r="D36" s="929"/>
      <c r="E36" s="929"/>
      <c r="F36" s="929"/>
      <c r="G36" s="929"/>
      <c r="H36" s="625" t="s">
        <v>97</v>
      </c>
      <c r="I36" s="679"/>
    </row>
    <row r="37" spans="1:12">
      <c r="A37" s="608" t="s">
        <v>31</v>
      </c>
      <c r="B37" s="610" t="s">
        <v>193</v>
      </c>
      <c r="C37" s="929"/>
      <c r="D37" s="929"/>
      <c r="E37" s="929"/>
      <c r="F37" s="929"/>
      <c r="G37" s="929"/>
      <c r="H37" s="590" t="s">
        <v>99</v>
      </c>
      <c r="I37" s="679"/>
    </row>
    <row r="38" spans="1:12">
      <c r="A38" s="906" t="s">
        <v>100</v>
      </c>
      <c r="B38" s="906"/>
      <c r="C38" s="906"/>
      <c r="D38" s="906"/>
      <c r="E38" s="906"/>
      <c r="F38" s="906"/>
      <c r="G38" s="906"/>
      <c r="H38" s="906"/>
      <c r="I38" s="679"/>
    </row>
    <row r="39" spans="1:12">
      <c r="A39" s="691" t="s">
        <v>101</v>
      </c>
      <c r="B39" s="956" t="s">
        <v>102</v>
      </c>
      <c r="C39" s="956"/>
      <c r="D39" s="956"/>
      <c r="E39" s="692" t="s">
        <v>103</v>
      </c>
      <c r="F39" s="692" t="s">
        <v>104</v>
      </c>
      <c r="G39" s="693" t="s">
        <v>105</v>
      </c>
      <c r="H39" s="692" t="s">
        <v>106</v>
      </c>
      <c r="I39" s="679"/>
    </row>
    <row r="40" spans="1:12">
      <c r="A40" s="551" t="str">
        <f>EQUIPAMENTOS!A4</f>
        <v>EQP01</v>
      </c>
      <c r="B40" s="937" t="str">
        <f>EQUIPAMENTOS!C3</f>
        <v>CAMINHÃO COMPACTADOR 15M³</v>
      </c>
      <c r="C40" s="937"/>
      <c r="D40" s="612" t="s">
        <v>107</v>
      </c>
      <c r="E40" s="613" t="str">
        <f>EQUIPAMENTOS!G4</f>
        <v>MÊS</v>
      </c>
      <c r="F40" s="684">
        <v>1</v>
      </c>
      <c r="G40" s="586">
        <f>EQUIPAMENTOS!G62</f>
        <v>16224.401993333335</v>
      </c>
      <c r="H40" s="586">
        <f>F40*G40</f>
        <v>16224.401993333335</v>
      </c>
      <c r="I40" s="679"/>
    </row>
    <row r="41" spans="1:12">
      <c r="A41" s="551" t="str">
        <f>EQUIPAMENTOS!A4</f>
        <v>EQP01</v>
      </c>
      <c r="B41" s="937" t="str">
        <f>EQUIPAMENTOS!C3</f>
        <v>CAMINHÃO COMPACTADOR 15M³</v>
      </c>
      <c r="C41" s="937"/>
      <c r="D41" s="612" t="s">
        <v>108</v>
      </c>
      <c r="E41" s="613" t="str">
        <f>EQUIPAMENTOS!G4</f>
        <v>MÊS</v>
      </c>
      <c r="F41" s="684">
        <v>0.1</v>
      </c>
      <c r="G41" s="586">
        <f>EQUIPAMENTOS!G64</f>
        <v>8236.0074999999997</v>
      </c>
      <c r="H41" s="586">
        <f>F41*G41</f>
        <v>823.60075000000006</v>
      </c>
      <c r="I41" s="679"/>
    </row>
    <row r="42" spans="1:12">
      <c r="A42" s="678"/>
      <c r="B42" s="677"/>
      <c r="C42" s="677"/>
      <c r="D42" s="677"/>
      <c r="E42" s="625"/>
      <c r="F42" s="602"/>
      <c r="G42" s="614" t="s">
        <v>109</v>
      </c>
      <c r="H42" s="592">
        <f>ROUND(SUM(H40:H41),2)</f>
        <v>17048</v>
      </c>
      <c r="I42" s="679"/>
    </row>
    <row r="43" spans="1:12">
      <c r="A43" s="906" t="s">
        <v>110</v>
      </c>
      <c r="B43" s="906"/>
      <c r="C43" s="906"/>
      <c r="D43" s="906"/>
      <c r="E43" s="906"/>
      <c r="F43" s="906"/>
      <c r="G43" s="906"/>
      <c r="H43" s="906"/>
      <c r="I43" s="679"/>
    </row>
    <row r="44" spans="1:12">
      <c r="A44" s="681" t="s">
        <v>101</v>
      </c>
      <c r="B44" s="907" t="s">
        <v>102</v>
      </c>
      <c r="C44" s="907"/>
      <c r="D44" s="907"/>
      <c r="E44" s="682" t="s">
        <v>103</v>
      </c>
      <c r="F44" s="682" t="s">
        <v>104</v>
      </c>
      <c r="G44" s="683" t="s">
        <v>105</v>
      </c>
      <c r="H44" s="682" t="s">
        <v>106</v>
      </c>
      <c r="I44" s="679"/>
    </row>
    <row r="45" spans="1:12">
      <c r="A45" s="551"/>
      <c r="B45" s="926"/>
      <c r="C45" s="926"/>
      <c r="D45" s="612"/>
      <c r="E45" s="617"/>
      <c r="F45" s="602"/>
      <c r="G45" s="586"/>
      <c r="H45" s="586"/>
      <c r="I45" s="679"/>
    </row>
    <row r="46" spans="1:12">
      <c r="A46" s="678"/>
      <c r="B46" s="677"/>
      <c r="C46" s="677"/>
      <c r="D46" s="677"/>
      <c r="E46" s="686"/>
      <c r="F46" s="602"/>
      <c r="G46" s="614" t="s">
        <v>111</v>
      </c>
      <c r="H46" s="616">
        <f>SUM(H45:H45)</f>
        <v>0</v>
      </c>
      <c r="I46" s="679"/>
    </row>
    <row r="47" spans="1:12">
      <c r="A47" s="906" t="s">
        <v>112</v>
      </c>
      <c r="B47" s="906"/>
      <c r="C47" s="906"/>
      <c r="D47" s="906"/>
      <c r="E47" s="906"/>
      <c r="F47" s="906"/>
      <c r="G47" s="906"/>
      <c r="H47" s="906"/>
      <c r="I47" s="679"/>
    </row>
    <row r="48" spans="1:12">
      <c r="A48" s="681" t="s">
        <v>101</v>
      </c>
      <c r="B48" s="907" t="s">
        <v>102</v>
      </c>
      <c r="C48" s="907"/>
      <c r="D48" s="907"/>
      <c r="E48" s="682" t="s">
        <v>103</v>
      </c>
      <c r="F48" s="682" t="s">
        <v>104</v>
      </c>
      <c r="G48" s="683" t="s">
        <v>105</v>
      </c>
      <c r="H48" s="682" t="s">
        <v>106</v>
      </c>
      <c r="I48" s="679"/>
    </row>
    <row r="49" spans="1:14">
      <c r="A49" s="598" t="str">
        <f>'MÃO DE OBRA'!A151</f>
        <v>MAOO 05</v>
      </c>
      <c r="B49" s="926" t="str">
        <f>'MÃO DE OBRA'!C150</f>
        <v>MOTORISTA III</v>
      </c>
      <c r="C49" s="926"/>
      <c r="D49" s="926"/>
      <c r="E49" s="617" t="s">
        <v>64</v>
      </c>
      <c r="F49" s="617">
        <v>1</v>
      </c>
      <c r="G49" s="618">
        <f>'MÃO DE OBRA'!H181</f>
        <v>8982.7665060000018</v>
      </c>
      <c r="H49" s="586">
        <f>F49*G49</f>
        <v>8982.7665060000018</v>
      </c>
      <c r="I49" s="679"/>
      <c r="J49" s="694"/>
      <c r="K49" s="694"/>
    </row>
    <row r="50" spans="1:14">
      <c r="A50" s="598" t="str">
        <f>'MÃO DE OBRA'!A184</f>
        <v>MAOO 06</v>
      </c>
      <c r="B50" s="937" t="str">
        <f>'MÃO DE OBRA'!C183</f>
        <v>COLETOR DE RESÍDUOS SÓLIDOS URBANOS</v>
      </c>
      <c r="C50" s="937"/>
      <c r="D50" s="937"/>
      <c r="E50" s="617" t="s">
        <v>64</v>
      </c>
      <c r="F50" s="617">
        <v>1</v>
      </c>
      <c r="G50" s="618">
        <f>'MÃO DE OBRA'!H216</f>
        <v>6265.5048416</v>
      </c>
      <c r="H50" s="586">
        <f>F50*G50</f>
        <v>6265.5048416</v>
      </c>
      <c r="I50" s="679"/>
      <c r="J50" s="694"/>
      <c r="K50" s="694"/>
    </row>
    <row r="51" spans="1:14">
      <c r="A51" s="619"/>
      <c r="B51" s="610"/>
      <c r="C51" s="610"/>
      <c r="D51" s="610"/>
      <c r="E51" s="620"/>
      <c r="F51" s="590"/>
      <c r="G51" s="614" t="s">
        <v>113</v>
      </c>
      <c r="H51" s="616">
        <f>SUM(H49:H50)</f>
        <v>15248.271347600003</v>
      </c>
      <c r="I51" s="679"/>
    </row>
    <row r="52" spans="1:14">
      <c r="A52" s="906" t="s">
        <v>114</v>
      </c>
      <c r="B52" s="906"/>
      <c r="C52" s="906"/>
      <c r="D52" s="906"/>
      <c r="E52" s="906"/>
      <c r="F52" s="906"/>
      <c r="G52" s="906"/>
      <c r="H52" s="906"/>
      <c r="I52" s="679"/>
    </row>
    <row r="53" spans="1:14">
      <c r="A53" s="681" t="s">
        <v>101</v>
      </c>
      <c r="B53" s="907" t="s">
        <v>102</v>
      </c>
      <c r="C53" s="907"/>
      <c r="D53" s="907"/>
      <c r="E53" s="682" t="s">
        <v>103</v>
      </c>
      <c r="F53" s="682" t="s">
        <v>104</v>
      </c>
      <c r="G53" s="683" t="s">
        <v>105</v>
      </c>
      <c r="H53" s="682" t="s">
        <v>106</v>
      </c>
      <c r="I53" s="679"/>
    </row>
    <row r="54" spans="1:14">
      <c r="A54" s="598" t="str">
        <f>'BANCO DE DADOS'!A25</f>
        <v>BC19</v>
      </c>
      <c r="B54" s="908" t="str">
        <f>'BANCO DE DADOS'!D25</f>
        <v>CONE DE SINALIZACAO EM PVC RIGIDO COM FAIXA REFLETIVA, H = 70 / 76 CM</v>
      </c>
      <c r="C54" s="908"/>
      <c r="D54" s="908"/>
      <c r="E54" s="617" t="str">
        <f>'BANCO DE DADOS'!E25</f>
        <v>UN</v>
      </c>
      <c r="F54" s="687">
        <v>0.5</v>
      </c>
      <c r="G54" s="626">
        <f>'BANCO DE DADOS'!F25</f>
        <v>72.713333333333324</v>
      </c>
      <c r="H54" s="586">
        <f>F54*G54</f>
        <v>36.356666666666662</v>
      </c>
      <c r="I54" s="679"/>
    </row>
    <row r="55" spans="1:14">
      <c r="A55" s="598" t="str">
        <f>'BANCO DE DADOS'!A69</f>
        <v>BC63</v>
      </c>
      <c r="B55" s="908" t="str">
        <f>'BANCO DE DADOS'!D69</f>
        <v>VASSOURÃO PIACAVA TIPO GARI 60cm</v>
      </c>
      <c r="C55" s="908"/>
      <c r="D55" s="908"/>
      <c r="E55" s="617" t="str">
        <f>'BANCO DE DADOS'!E69</f>
        <v xml:space="preserve">UN </v>
      </c>
      <c r="F55" s="687">
        <v>0.25</v>
      </c>
      <c r="G55" s="626">
        <f>'BANCO DE DADOS'!F69</f>
        <v>34.090000000000003</v>
      </c>
      <c r="H55" s="586">
        <f>F55*G55</f>
        <v>8.5225000000000009</v>
      </c>
      <c r="I55" s="679"/>
    </row>
    <row r="56" spans="1:14">
      <c r="A56" s="551" t="str">
        <f>'BANCO DE DADOS'!A75</f>
        <v>BC69</v>
      </c>
      <c r="B56" s="943" t="str">
        <f>'BANCO DE DADOS'!D75</f>
        <v>PÁ DE BICO</v>
      </c>
      <c r="C56" s="943"/>
      <c r="D56" s="943"/>
      <c r="E56" s="613" t="str">
        <f>'BANCO DE DADOS'!E75</f>
        <v xml:space="preserve">UN </v>
      </c>
      <c r="F56" s="688">
        <f>CONSUMO!C30</f>
        <v>0.5</v>
      </c>
      <c r="G56" s="627">
        <f>'BANCO DE DADOS'!F75</f>
        <v>57.109999999999992</v>
      </c>
      <c r="H56" s="587">
        <f>F56*G56</f>
        <v>28.554999999999996</v>
      </c>
      <c r="I56" s="679"/>
    </row>
    <row r="57" spans="1:14">
      <c r="A57" s="619"/>
      <c r="B57" s="610"/>
      <c r="C57" s="610"/>
      <c r="D57" s="610"/>
      <c r="E57" s="620"/>
      <c r="F57" s="590"/>
      <c r="G57" s="614" t="s">
        <v>116</v>
      </c>
      <c r="H57" s="616">
        <f>ROUND(SUM(H54:H56),2)</f>
        <v>73.430000000000007</v>
      </c>
      <c r="I57" s="679"/>
      <c r="N57" s="695"/>
    </row>
    <row r="58" spans="1:14">
      <c r="A58" s="906" t="s">
        <v>117</v>
      </c>
      <c r="B58" s="906"/>
      <c r="C58" s="906"/>
      <c r="D58" s="906"/>
      <c r="E58" s="906"/>
      <c r="F58" s="906"/>
      <c r="G58" s="906"/>
      <c r="H58" s="906"/>
      <c r="I58" s="679"/>
      <c r="N58" s="695"/>
    </row>
    <row r="59" spans="1:14">
      <c r="A59" s="681" t="s">
        <v>101</v>
      </c>
      <c r="B59" s="907" t="s">
        <v>102</v>
      </c>
      <c r="C59" s="907"/>
      <c r="D59" s="907"/>
      <c r="E59" s="682" t="s">
        <v>103</v>
      </c>
      <c r="F59" s="682" t="s">
        <v>104</v>
      </c>
      <c r="G59" s="683" t="s">
        <v>105</v>
      </c>
      <c r="H59" s="682" t="s">
        <v>106</v>
      </c>
      <c r="I59" s="679"/>
      <c r="N59" s="695"/>
    </row>
    <row r="60" spans="1:14">
      <c r="A60" s="598" t="s">
        <v>118</v>
      </c>
      <c r="B60" s="908" t="s">
        <v>190</v>
      </c>
      <c r="C60" s="908"/>
      <c r="D60" s="908"/>
      <c r="E60" s="617" t="s">
        <v>64</v>
      </c>
      <c r="F60" s="689">
        <f>2.5/100</f>
        <v>2.5000000000000001E-2</v>
      </c>
      <c r="G60" s="618">
        <f>H51</f>
        <v>15248.271347600003</v>
      </c>
      <c r="H60" s="586">
        <f>F60*G60</f>
        <v>381.20678369000007</v>
      </c>
      <c r="I60" s="679"/>
      <c r="N60" s="695"/>
    </row>
    <row r="61" spans="1:14">
      <c r="A61" s="619"/>
      <c r="B61" s="610"/>
      <c r="C61" s="610"/>
      <c r="D61" s="610"/>
      <c r="E61" s="620"/>
      <c r="F61" s="590"/>
      <c r="G61" s="614" t="s">
        <v>120</v>
      </c>
      <c r="H61" s="592">
        <f>ROUND(SUM(H60:H60),2)</f>
        <v>381.21</v>
      </c>
      <c r="I61" s="679"/>
      <c r="N61" s="695"/>
    </row>
    <row r="62" spans="1:14">
      <c r="A62" s="621"/>
      <c r="B62" s="622"/>
      <c r="C62" s="622"/>
      <c r="D62" s="622" t="s">
        <v>121</v>
      </c>
      <c r="E62" s="611"/>
      <c r="F62" s="611"/>
      <c r="G62" s="623"/>
      <c r="H62" s="624">
        <f>TRUNC(ROUND(H57+H51+H46+H42+H61,2),2)</f>
        <v>32750.91</v>
      </c>
      <c r="I62" s="679"/>
      <c r="N62" s="695"/>
    </row>
    <row r="63" spans="1:14">
      <c r="A63" s="621"/>
      <c r="B63" s="622"/>
      <c r="C63" s="622"/>
      <c r="D63" s="959" t="s">
        <v>194</v>
      </c>
      <c r="E63" s="959"/>
      <c r="F63" s="959"/>
      <c r="G63" s="959"/>
      <c r="H63" s="585">
        <v>325</v>
      </c>
      <c r="I63" s="679"/>
    </row>
    <row r="64" spans="1:14">
      <c r="A64" s="621"/>
      <c r="B64" s="622"/>
      <c r="C64" s="622"/>
      <c r="D64" s="622" t="s">
        <v>124</v>
      </c>
      <c r="E64" s="611"/>
      <c r="F64" s="611"/>
      <c r="G64" s="623"/>
      <c r="H64" s="624">
        <f>TRUNC(H62/H63,2)</f>
        <v>100.77</v>
      </c>
      <c r="I64" s="679"/>
    </row>
    <row r="65" spans="1:10">
      <c r="A65" s="955"/>
      <c r="B65" s="955"/>
      <c r="C65" s="955"/>
      <c r="D65" s="955"/>
      <c r="E65" s="955"/>
      <c r="F65" s="955"/>
      <c r="G65" s="955"/>
      <c r="H65" s="955"/>
      <c r="I65" s="679"/>
    </row>
    <row r="66" spans="1:10">
      <c r="A66" s="955"/>
      <c r="B66" s="955"/>
      <c r="C66" s="955"/>
      <c r="D66" s="955"/>
      <c r="E66" s="955"/>
      <c r="F66" s="955"/>
      <c r="G66" s="955"/>
      <c r="H66" s="955"/>
      <c r="I66" s="679"/>
    </row>
    <row r="67" spans="1:10">
      <c r="A67" s="678" t="s">
        <v>94</v>
      </c>
      <c r="B67" s="678" t="s">
        <v>95</v>
      </c>
      <c r="C67" s="929" t="s">
        <v>195</v>
      </c>
      <c r="D67" s="929"/>
      <c r="E67" s="929"/>
      <c r="F67" s="929"/>
      <c r="G67" s="929"/>
      <c r="H67" s="625" t="s">
        <v>97</v>
      </c>
      <c r="I67" s="945"/>
      <c r="J67" s="945"/>
    </row>
    <row r="68" spans="1:10">
      <c r="A68" s="608" t="s">
        <v>196</v>
      </c>
      <c r="B68" s="610" t="s">
        <v>197</v>
      </c>
      <c r="C68" s="929"/>
      <c r="D68" s="929"/>
      <c r="E68" s="929"/>
      <c r="F68" s="929"/>
      <c r="G68" s="929"/>
      <c r="H68" s="590" t="s">
        <v>99</v>
      </c>
      <c r="I68" s="679"/>
    </row>
    <row r="69" spans="1:10">
      <c r="A69" s="906" t="s">
        <v>100</v>
      </c>
      <c r="B69" s="906"/>
      <c r="C69" s="906"/>
      <c r="D69" s="906"/>
      <c r="E69" s="906"/>
      <c r="F69" s="906"/>
      <c r="G69" s="906"/>
      <c r="H69" s="906"/>
      <c r="I69" s="679"/>
    </row>
    <row r="70" spans="1:10">
      <c r="A70" s="681" t="s">
        <v>101</v>
      </c>
      <c r="B70" s="907" t="s">
        <v>102</v>
      </c>
      <c r="C70" s="907"/>
      <c r="D70" s="907"/>
      <c r="E70" s="682" t="s">
        <v>103</v>
      </c>
      <c r="F70" s="682" t="s">
        <v>104</v>
      </c>
      <c r="G70" s="683" t="s">
        <v>105</v>
      </c>
      <c r="H70" s="682" t="s">
        <v>106</v>
      </c>
      <c r="I70" s="679"/>
    </row>
    <row r="71" spans="1:10">
      <c r="A71" s="551" t="str">
        <f>EQUIPAMENTOS!A67</f>
        <v>EQP02</v>
      </c>
      <c r="B71" s="940" t="str">
        <f>EQUIPAMENTOS!C66</f>
        <v>VEICULO UTILITÁRIO TIPO PICK UP 1.6</v>
      </c>
      <c r="C71" s="940"/>
      <c r="D71" s="696" t="s">
        <v>107</v>
      </c>
      <c r="E71" s="613" t="str">
        <f>EQUIPAMENTOS!G67</f>
        <v>MÊS</v>
      </c>
      <c r="F71" s="613">
        <v>1</v>
      </c>
      <c r="G71" s="586">
        <f>EQUIPAMENTOS!G116</f>
        <v>5918.3348982416665</v>
      </c>
      <c r="H71" s="586">
        <f>G71*F71</f>
        <v>5918.3348982416665</v>
      </c>
    </row>
    <row r="72" spans="1:10" ht="38.25">
      <c r="A72" s="551" t="str">
        <f>EQUIPAMENTOS!A67</f>
        <v>EQP02</v>
      </c>
      <c r="B72" s="940" t="str">
        <f>EQUIPAMENTOS!C66</f>
        <v>VEICULO UTILITÁRIO TIPO PICK UP 1.6</v>
      </c>
      <c r="C72" s="940"/>
      <c r="D72" s="697" t="s">
        <v>130</v>
      </c>
      <c r="E72" s="613" t="str">
        <f>EQUIPAMENTOS!G67</f>
        <v>MÊS</v>
      </c>
      <c r="F72" s="613">
        <v>1</v>
      </c>
      <c r="G72" s="586">
        <f>EQUIPAMENTOS!G118</f>
        <v>857.37823157499997</v>
      </c>
      <c r="H72" s="586">
        <f>G72*F72</f>
        <v>857.37823157499997</v>
      </c>
    </row>
    <row r="73" spans="1:10">
      <c r="A73" s="678"/>
      <c r="B73" s="677"/>
      <c r="C73" s="677"/>
      <c r="D73" s="677"/>
      <c r="E73" s="625"/>
      <c r="F73" s="602"/>
      <c r="G73" s="614" t="s">
        <v>109</v>
      </c>
      <c r="H73" s="592">
        <f>ROUND(SUM(H71:H72),2)</f>
        <v>6775.71</v>
      </c>
      <c r="I73" s="679"/>
    </row>
    <row r="74" spans="1:10">
      <c r="A74" s="906" t="s">
        <v>110</v>
      </c>
      <c r="B74" s="906"/>
      <c r="C74" s="906"/>
      <c r="D74" s="906"/>
      <c r="E74" s="906"/>
      <c r="F74" s="906"/>
      <c r="G74" s="906"/>
      <c r="H74" s="906"/>
      <c r="I74" s="679"/>
    </row>
    <row r="75" spans="1:10">
      <c r="A75" s="681" t="s">
        <v>101</v>
      </c>
      <c r="B75" s="907" t="s">
        <v>102</v>
      </c>
      <c r="C75" s="907"/>
      <c r="D75" s="907"/>
      <c r="E75" s="682" t="s">
        <v>103</v>
      </c>
      <c r="F75" s="682" t="s">
        <v>104</v>
      </c>
      <c r="G75" s="683" t="s">
        <v>105</v>
      </c>
      <c r="H75" s="682" t="s">
        <v>106</v>
      </c>
      <c r="I75" s="679"/>
    </row>
    <row r="76" spans="1:10">
      <c r="A76" s="551"/>
      <c r="B76" s="937"/>
      <c r="C76" s="937"/>
      <c r="D76" s="625"/>
      <c r="E76" s="617"/>
      <c r="F76" s="684"/>
      <c r="G76" s="586"/>
      <c r="H76" s="586"/>
      <c r="I76" s="679"/>
    </row>
    <row r="77" spans="1:10">
      <c r="A77" s="678"/>
      <c r="B77" s="677"/>
      <c r="C77" s="677"/>
      <c r="D77" s="677"/>
      <c r="E77" s="686"/>
      <c r="F77" s="602"/>
      <c r="G77" s="614" t="s">
        <v>111</v>
      </c>
      <c r="H77" s="592">
        <f>SUM(H76:H76)</f>
        <v>0</v>
      </c>
      <c r="I77" s="679"/>
    </row>
    <row r="78" spans="1:10">
      <c r="A78" s="906" t="s">
        <v>112</v>
      </c>
      <c r="B78" s="906"/>
      <c r="C78" s="906"/>
      <c r="D78" s="906"/>
      <c r="E78" s="906"/>
      <c r="F78" s="906"/>
      <c r="G78" s="906"/>
      <c r="H78" s="906"/>
      <c r="I78" s="679"/>
    </row>
    <row r="79" spans="1:10">
      <c r="A79" s="681" t="s">
        <v>101</v>
      </c>
      <c r="B79" s="907" t="s">
        <v>102</v>
      </c>
      <c r="C79" s="907"/>
      <c r="D79" s="907"/>
      <c r="E79" s="682" t="s">
        <v>103</v>
      </c>
      <c r="F79" s="682" t="s">
        <v>104</v>
      </c>
      <c r="G79" s="683" t="s">
        <v>105</v>
      </c>
      <c r="H79" s="682" t="s">
        <v>106</v>
      </c>
      <c r="I79" s="679"/>
    </row>
    <row r="80" spans="1:10">
      <c r="A80" s="598" t="str">
        <f>'MÃO DE OBRA'!A285</f>
        <v>MAOO 09</v>
      </c>
      <c r="B80" s="937" t="str">
        <f>'MÃO DE OBRA'!C284</f>
        <v>MOTORISTA II</v>
      </c>
      <c r="C80" s="937"/>
      <c r="D80" s="937"/>
      <c r="E80" s="617" t="s">
        <v>64</v>
      </c>
      <c r="F80" s="684">
        <v>1</v>
      </c>
      <c r="G80" s="618">
        <f>'MÃO DE OBRA'!H316</f>
        <v>7599.2628946666673</v>
      </c>
      <c r="H80" s="586">
        <f>F80*G80</f>
        <v>7599.2628946666673</v>
      </c>
      <c r="I80" s="679"/>
    </row>
    <row r="81" spans="1:10">
      <c r="A81" s="598" t="str">
        <f>'MÃO DE OBRA'!A250</f>
        <v>MAOO 08</v>
      </c>
      <c r="B81" s="926" t="str">
        <f>'MÃO DE OBRA'!C249</f>
        <v>COLETOR DE RESÍDUOS DE SAÚDE</v>
      </c>
      <c r="C81" s="926"/>
      <c r="D81" s="926"/>
      <c r="E81" s="617" t="s">
        <v>64</v>
      </c>
      <c r="F81" s="684">
        <v>1</v>
      </c>
      <c r="G81" s="618">
        <f>'MÃO DE OBRA'!H282</f>
        <v>6321.1673516000001</v>
      </c>
      <c r="H81" s="586">
        <f>F81*G81</f>
        <v>6321.1673516000001</v>
      </c>
      <c r="I81" s="679"/>
    </row>
    <row r="82" spans="1:10">
      <c r="A82" s="619"/>
      <c r="B82" s="610"/>
      <c r="C82" s="610"/>
      <c r="D82" s="610"/>
      <c r="E82" s="620"/>
      <c r="F82" s="590"/>
      <c r="G82" s="614" t="s">
        <v>113</v>
      </c>
      <c r="H82" s="592">
        <f>ROUND(SUM(H80:H81),2)</f>
        <v>13920.43</v>
      </c>
      <c r="I82" s="679"/>
    </row>
    <row r="83" spans="1:10">
      <c r="A83" s="906" t="s">
        <v>114</v>
      </c>
      <c r="B83" s="906"/>
      <c r="C83" s="906"/>
      <c r="D83" s="906"/>
      <c r="E83" s="906"/>
      <c r="F83" s="906"/>
      <c r="G83" s="906"/>
      <c r="H83" s="906"/>
      <c r="I83" s="679"/>
    </row>
    <row r="84" spans="1:10">
      <c r="A84" s="681" t="s">
        <v>101</v>
      </c>
      <c r="B84" s="907" t="s">
        <v>102</v>
      </c>
      <c r="C84" s="907"/>
      <c r="D84" s="907"/>
      <c r="E84" s="682" t="s">
        <v>103</v>
      </c>
      <c r="F84" s="682" t="s">
        <v>104</v>
      </c>
      <c r="G84" s="683" t="s">
        <v>105</v>
      </c>
      <c r="H84" s="682" t="s">
        <v>106</v>
      </c>
      <c r="I84" s="679"/>
    </row>
    <row r="85" spans="1:10">
      <c r="A85" s="551"/>
      <c r="B85" s="916"/>
      <c r="C85" s="916"/>
      <c r="D85" s="916"/>
      <c r="E85" s="617"/>
      <c r="F85" s="684"/>
      <c r="G85" s="618"/>
      <c r="H85" s="586">
        <f t="shared" ref="H85" si="0">F85*G85</f>
        <v>0</v>
      </c>
      <c r="I85" s="679"/>
    </row>
    <row r="86" spans="1:10">
      <c r="A86" s="619"/>
      <c r="B86" s="610"/>
      <c r="C86" s="610"/>
      <c r="D86" s="610"/>
      <c r="E86" s="620"/>
      <c r="F86" s="590"/>
      <c r="G86" s="614" t="s">
        <v>116</v>
      </c>
      <c r="H86" s="592">
        <f>ROUND(SUM(H85:H85),2)</f>
        <v>0</v>
      </c>
      <c r="I86" s="679"/>
    </row>
    <row r="87" spans="1:10">
      <c r="A87" s="906" t="s">
        <v>117</v>
      </c>
      <c r="B87" s="906"/>
      <c r="C87" s="906"/>
      <c r="D87" s="906"/>
      <c r="E87" s="906"/>
      <c r="F87" s="906"/>
      <c r="G87" s="906"/>
      <c r="H87" s="906"/>
      <c r="I87" s="679"/>
    </row>
    <row r="88" spans="1:10">
      <c r="A88" s="681" t="s">
        <v>101</v>
      </c>
      <c r="B88" s="907" t="s">
        <v>102</v>
      </c>
      <c r="C88" s="907"/>
      <c r="D88" s="907"/>
      <c r="E88" s="682" t="s">
        <v>103</v>
      </c>
      <c r="F88" s="682" t="s">
        <v>104</v>
      </c>
      <c r="G88" s="683" t="s">
        <v>105</v>
      </c>
      <c r="H88" s="682" t="s">
        <v>106</v>
      </c>
      <c r="I88" s="679"/>
    </row>
    <row r="89" spans="1:10">
      <c r="A89" s="598" t="s">
        <v>118</v>
      </c>
      <c r="B89" s="908" t="s">
        <v>190</v>
      </c>
      <c r="C89" s="908"/>
      <c r="D89" s="908"/>
      <c r="E89" s="617" t="s">
        <v>64</v>
      </c>
      <c r="F89" s="689">
        <f>2.5/100</f>
        <v>2.5000000000000001E-2</v>
      </c>
      <c r="G89" s="618">
        <f>H82</f>
        <v>13920.43</v>
      </c>
      <c r="H89" s="586">
        <f>F89*G89</f>
        <v>348.01075000000003</v>
      </c>
      <c r="I89" s="679"/>
    </row>
    <row r="90" spans="1:10">
      <c r="A90" s="619"/>
      <c r="B90" s="610"/>
      <c r="C90" s="610"/>
      <c r="D90" s="610"/>
      <c r="E90" s="620"/>
      <c r="F90" s="590"/>
      <c r="G90" s="614" t="s">
        <v>120</v>
      </c>
      <c r="H90" s="592">
        <f>ROUND(SUM(H89:H89),2)</f>
        <v>348.01</v>
      </c>
      <c r="I90" s="679"/>
    </row>
    <row r="91" spans="1:10">
      <c r="A91" s="621"/>
      <c r="B91" s="622"/>
      <c r="C91" s="622"/>
      <c r="D91" s="622" t="s">
        <v>121</v>
      </c>
      <c r="E91" s="611"/>
      <c r="F91" s="611"/>
      <c r="G91" s="623"/>
      <c r="H91" s="624">
        <f>TRUNC(ROUND(H86+H82+H77+H73+H90,2),2)</f>
        <v>21044.15</v>
      </c>
      <c r="I91" s="679"/>
    </row>
    <row r="92" spans="1:10">
      <c r="A92" s="621"/>
      <c r="B92" s="622"/>
      <c r="C92" s="622"/>
      <c r="D92" s="622" t="s">
        <v>198</v>
      </c>
      <c r="E92" s="611"/>
      <c r="F92" s="611"/>
      <c r="G92" s="623"/>
      <c r="H92" s="585">
        <v>3.5</v>
      </c>
      <c r="I92" s="679"/>
    </row>
    <row r="93" spans="1:10">
      <c r="A93" s="621"/>
      <c r="B93" s="622"/>
      <c r="C93" s="622"/>
      <c r="D93" s="622" t="s">
        <v>199</v>
      </c>
      <c r="E93" s="611"/>
      <c r="F93" s="611"/>
      <c r="G93" s="623"/>
      <c r="H93" s="624">
        <f>TRUNC(H91/H92,2)</f>
        <v>6012.61</v>
      </c>
      <c r="I93" s="679"/>
    </row>
    <row r="94" spans="1:10">
      <c r="A94" s="955"/>
      <c r="B94" s="955"/>
      <c r="C94" s="955"/>
      <c r="D94" s="955"/>
      <c r="E94" s="955"/>
      <c r="F94" s="955"/>
      <c r="G94" s="955"/>
      <c r="H94" s="955"/>
      <c r="I94" s="679"/>
    </row>
    <row r="95" spans="1:10">
      <c r="A95" s="678" t="s">
        <v>94</v>
      </c>
      <c r="B95" s="678" t="s">
        <v>95</v>
      </c>
      <c r="C95" s="929" t="s">
        <v>200</v>
      </c>
      <c r="D95" s="929"/>
      <c r="E95" s="929"/>
      <c r="F95" s="929"/>
      <c r="G95" s="929"/>
      <c r="H95" s="625" t="s">
        <v>97</v>
      </c>
      <c r="I95" s="945"/>
      <c r="J95" s="945"/>
    </row>
    <row r="96" spans="1:10">
      <c r="A96" s="608" t="s">
        <v>34</v>
      </c>
      <c r="B96" s="610" t="s">
        <v>201</v>
      </c>
      <c r="C96" s="929"/>
      <c r="D96" s="929"/>
      <c r="E96" s="929"/>
      <c r="F96" s="929"/>
      <c r="G96" s="929"/>
      <c r="H96" s="590" t="s">
        <v>99</v>
      </c>
      <c r="I96" s="679"/>
    </row>
    <row r="97" spans="1:9">
      <c r="A97" s="906" t="s">
        <v>100</v>
      </c>
      <c r="B97" s="906"/>
      <c r="C97" s="906"/>
      <c r="D97" s="906"/>
      <c r="E97" s="906"/>
      <c r="F97" s="906"/>
      <c r="G97" s="906"/>
      <c r="H97" s="906"/>
      <c r="I97" s="679"/>
    </row>
    <row r="98" spans="1:9">
      <c r="A98" s="681" t="s">
        <v>101</v>
      </c>
      <c r="B98" s="907" t="s">
        <v>102</v>
      </c>
      <c r="C98" s="907"/>
      <c r="D98" s="907"/>
      <c r="E98" s="682" t="s">
        <v>103</v>
      </c>
      <c r="F98" s="682" t="s">
        <v>104</v>
      </c>
      <c r="G98" s="683" t="s">
        <v>105</v>
      </c>
      <c r="H98" s="682" t="s">
        <v>106</v>
      </c>
      <c r="I98" s="679"/>
    </row>
    <row r="99" spans="1:9">
      <c r="A99" s="698" t="str">
        <f>EQUIPAMENTOS!A67</f>
        <v>EQP02</v>
      </c>
      <c r="B99" s="937" t="str">
        <f>EQUIPAMENTOS!C66</f>
        <v>VEICULO UTILITÁRIO TIPO PICK UP 1.6</v>
      </c>
      <c r="C99" s="937"/>
      <c r="D99" s="696" t="s">
        <v>107</v>
      </c>
      <c r="E99" s="617" t="str">
        <f>EQUIPAMENTOS!G67</f>
        <v>MÊS</v>
      </c>
      <c r="F99" s="684">
        <v>1</v>
      </c>
      <c r="G99" s="628">
        <f>EQUIPAMENTOS!G116</f>
        <v>5918.3348982416665</v>
      </c>
      <c r="H99" s="586">
        <f>F99*G99</f>
        <v>5918.3348982416665</v>
      </c>
      <c r="I99" s="679"/>
    </row>
    <row r="100" spans="1:9" ht="38.25">
      <c r="A100" s="698" t="str">
        <f>EQUIPAMENTOS!A67</f>
        <v>EQP02</v>
      </c>
      <c r="B100" s="937" t="str">
        <f>EQUIPAMENTOS!C66</f>
        <v>VEICULO UTILITÁRIO TIPO PICK UP 1.6</v>
      </c>
      <c r="C100" s="937"/>
      <c r="D100" s="697" t="s">
        <v>130</v>
      </c>
      <c r="E100" s="617" t="str">
        <f>EQUIPAMENTOS!G67</f>
        <v>MÊS</v>
      </c>
      <c r="F100" s="684">
        <v>1</v>
      </c>
      <c r="G100" s="628">
        <f>EQUIPAMENTOS!G118</f>
        <v>857.37823157499997</v>
      </c>
      <c r="H100" s="586">
        <f>F100*G100</f>
        <v>857.37823157499997</v>
      </c>
      <c r="I100" s="679"/>
    </row>
    <row r="101" spans="1:9">
      <c r="A101" s="678"/>
      <c r="B101" s="677"/>
      <c r="C101" s="677"/>
      <c r="D101" s="677"/>
      <c r="E101" s="625"/>
      <c r="F101" s="602"/>
      <c r="G101" s="614" t="s">
        <v>109</v>
      </c>
      <c r="H101" s="592">
        <f>ROUND(SUM(H99:H100),2)</f>
        <v>6775.71</v>
      </c>
      <c r="I101" s="679"/>
    </row>
    <row r="102" spans="1:9">
      <c r="A102" s="906" t="s">
        <v>110</v>
      </c>
      <c r="B102" s="906"/>
      <c r="C102" s="906"/>
      <c r="D102" s="906"/>
      <c r="E102" s="906"/>
      <c r="F102" s="906"/>
      <c r="G102" s="906"/>
      <c r="H102" s="906"/>
      <c r="I102" s="679"/>
    </row>
    <row r="103" spans="1:9">
      <c r="A103" s="681" t="s">
        <v>101</v>
      </c>
      <c r="B103" s="907" t="s">
        <v>102</v>
      </c>
      <c r="C103" s="907"/>
      <c r="D103" s="907"/>
      <c r="E103" s="682" t="s">
        <v>103</v>
      </c>
      <c r="F103" s="682" t="s">
        <v>104</v>
      </c>
      <c r="G103" s="683" t="s">
        <v>105</v>
      </c>
      <c r="H103" s="682" t="s">
        <v>106</v>
      </c>
      <c r="I103" s="679"/>
    </row>
    <row r="104" spans="1:9">
      <c r="A104" s="598"/>
      <c r="B104" s="926"/>
      <c r="C104" s="926"/>
      <c r="D104" s="926"/>
      <c r="E104" s="617"/>
      <c r="F104" s="602"/>
      <c r="G104" s="628"/>
      <c r="H104" s="586"/>
      <c r="I104" s="679"/>
    </row>
    <row r="105" spans="1:9">
      <c r="A105" s="678"/>
      <c r="B105" s="677"/>
      <c r="C105" s="677"/>
      <c r="D105" s="677"/>
      <c r="E105" s="686"/>
      <c r="F105" s="602"/>
      <c r="G105" s="614" t="s">
        <v>111</v>
      </c>
      <c r="H105" s="592">
        <f>SUM(H104)</f>
        <v>0</v>
      </c>
      <c r="I105" s="679"/>
    </row>
    <row r="106" spans="1:9">
      <c r="A106" s="906" t="s">
        <v>112</v>
      </c>
      <c r="B106" s="906"/>
      <c r="C106" s="906"/>
      <c r="D106" s="906"/>
      <c r="E106" s="906"/>
      <c r="F106" s="906"/>
      <c r="G106" s="906"/>
      <c r="H106" s="906"/>
      <c r="I106" s="679"/>
    </row>
    <row r="107" spans="1:9">
      <c r="A107" s="681" t="s">
        <v>101</v>
      </c>
      <c r="B107" s="907" t="s">
        <v>102</v>
      </c>
      <c r="C107" s="907"/>
      <c r="D107" s="907"/>
      <c r="E107" s="682" t="s">
        <v>103</v>
      </c>
      <c r="F107" s="682" t="s">
        <v>104</v>
      </c>
      <c r="G107" s="683" t="s">
        <v>105</v>
      </c>
      <c r="H107" s="682" t="s">
        <v>106</v>
      </c>
      <c r="I107" s="679"/>
    </row>
    <row r="108" spans="1:9">
      <c r="A108" s="598" t="str">
        <f>A80</f>
        <v>MAOO 09</v>
      </c>
      <c r="B108" s="937" t="str">
        <f>B80</f>
        <v>MOTORISTA II</v>
      </c>
      <c r="C108" s="937"/>
      <c r="D108" s="937"/>
      <c r="E108" s="613" t="s">
        <v>64</v>
      </c>
      <c r="F108" s="613">
        <v>1</v>
      </c>
      <c r="G108" s="591">
        <f>G80</f>
        <v>7599.2628946666673</v>
      </c>
      <c r="H108" s="587">
        <f>F108*G108</f>
        <v>7599.2628946666673</v>
      </c>
      <c r="I108" s="722"/>
    </row>
    <row r="109" spans="1:9">
      <c r="A109" s="598" t="str">
        <f>'MÃO DE OBRA'!A250</f>
        <v>MAOO 08</v>
      </c>
      <c r="B109" s="926" t="str">
        <f>'MÃO DE OBRA'!C249</f>
        <v>COLETOR DE RESÍDUOS DE SAÚDE</v>
      </c>
      <c r="C109" s="926"/>
      <c r="D109" s="926"/>
      <c r="E109" s="617" t="s">
        <v>64</v>
      </c>
      <c r="F109" s="617">
        <v>1</v>
      </c>
      <c r="G109" s="618">
        <f>'MÃO DE OBRA'!H282</f>
        <v>6321.1673516000001</v>
      </c>
      <c r="H109" s="586">
        <f>F109*G109</f>
        <v>6321.1673516000001</v>
      </c>
      <c r="I109" s="679"/>
    </row>
    <row r="110" spans="1:9">
      <c r="A110" s="619"/>
      <c r="B110" s="610"/>
      <c r="C110" s="610"/>
      <c r="D110" s="610"/>
      <c r="E110" s="620"/>
      <c r="F110" s="590"/>
      <c r="G110" s="614" t="s">
        <v>113</v>
      </c>
      <c r="H110" s="592">
        <f>ROUND(SUM(H108:H109),2)</f>
        <v>13920.43</v>
      </c>
      <c r="I110" s="679"/>
    </row>
    <row r="111" spans="1:9">
      <c r="A111" s="906" t="s">
        <v>114</v>
      </c>
      <c r="B111" s="906"/>
      <c r="C111" s="906"/>
      <c r="D111" s="906"/>
      <c r="E111" s="906"/>
      <c r="F111" s="906"/>
      <c r="G111" s="906"/>
      <c r="H111" s="906"/>
      <c r="I111" s="679"/>
    </row>
    <row r="112" spans="1:9">
      <c r="A112" s="681" t="s">
        <v>101</v>
      </c>
      <c r="B112" s="907" t="s">
        <v>102</v>
      </c>
      <c r="C112" s="907"/>
      <c r="D112" s="907"/>
      <c r="E112" s="682" t="s">
        <v>103</v>
      </c>
      <c r="F112" s="682" t="s">
        <v>104</v>
      </c>
      <c r="G112" s="683" t="s">
        <v>105</v>
      </c>
      <c r="H112" s="682" t="s">
        <v>106</v>
      </c>
      <c r="I112" s="679"/>
    </row>
    <row r="113" spans="1:9">
      <c r="A113" s="598"/>
      <c r="B113" s="916"/>
      <c r="C113" s="916"/>
      <c r="D113" s="916"/>
      <c r="E113" s="617"/>
      <c r="F113" s="687"/>
      <c r="G113" s="626"/>
      <c r="H113" s="586"/>
      <c r="I113" s="679"/>
    </row>
    <row r="114" spans="1:9">
      <c r="A114" s="619"/>
      <c r="B114" s="610"/>
      <c r="C114" s="610"/>
      <c r="D114" s="610"/>
      <c r="E114" s="620"/>
      <c r="F114" s="590"/>
      <c r="G114" s="614" t="s">
        <v>116</v>
      </c>
      <c r="H114" s="592">
        <f>ROUND(SUM(H113:H113),2)</f>
        <v>0</v>
      </c>
      <c r="I114" s="679"/>
    </row>
    <row r="115" spans="1:9">
      <c r="A115" s="906" t="s">
        <v>117</v>
      </c>
      <c r="B115" s="906"/>
      <c r="C115" s="906"/>
      <c r="D115" s="906"/>
      <c r="E115" s="906"/>
      <c r="F115" s="906"/>
      <c r="G115" s="906"/>
      <c r="H115" s="906"/>
      <c r="I115" s="679"/>
    </row>
    <row r="116" spans="1:9">
      <c r="A116" s="681" t="s">
        <v>101</v>
      </c>
      <c r="B116" s="907" t="s">
        <v>102</v>
      </c>
      <c r="C116" s="907"/>
      <c r="D116" s="907"/>
      <c r="E116" s="682" t="s">
        <v>103</v>
      </c>
      <c r="F116" s="682" t="s">
        <v>104</v>
      </c>
      <c r="G116" s="683" t="s">
        <v>105</v>
      </c>
      <c r="H116" s="682" t="s">
        <v>106</v>
      </c>
      <c r="I116" s="679"/>
    </row>
    <row r="117" spans="1:9">
      <c r="A117" s="598" t="s">
        <v>118</v>
      </c>
      <c r="B117" s="908" t="s">
        <v>190</v>
      </c>
      <c r="C117" s="908"/>
      <c r="D117" s="908"/>
      <c r="E117" s="617" t="s">
        <v>64</v>
      </c>
      <c r="F117" s="689">
        <f>2.5/100</f>
        <v>2.5000000000000001E-2</v>
      </c>
      <c r="G117" s="618">
        <f>H110</f>
        <v>13920.43</v>
      </c>
      <c r="H117" s="586">
        <f>F117*G117</f>
        <v>348.01075000000003</v>
      </c>
      <c r="I117" s="679"/>
    </row>
    <row r="118" spans="1:9">
      <c r="A118" s="619"/>
      <c r="B118" s="610"/>
      <c r="C118" s="610"/>
      <c r="D118" s="610"/>
      <c r="E118" s="620"/>
      <c r="F118" s="590"/>
      <c r="G118" s="614" t="s">
        <v>120</v>
      </c>
      <c r="H118" s="592">
        <f>ROUND(SUM(H117:H117),2)</f>
        <v>348.01</v>
      </c>
      <c r="I118" s="679"/>
    </row>
    <row r="119" spans="1:9">
      <c r="A119" s="621"/>
      <c r="B119" s="622"/>
      <c r="C119" s="622"/>
      <c r="D119" s="622" t="s">
        <v>121</v>
      </c>
      <c r="E119" s="611"/>
      <c r="F119" s="611"/>
      <c r="G119" s="623"/>
      <c r="H119" s="624">
        <f>ROUND(H114+H110+H105+H101+H118,2)</f>
        <v>21044.15</v>
      </c>
      <c r="I119" s="679"/>
    </row>
    <row r="120" spans="1:9">
      <c r="A120" s="621"/>
      <c r="B120" s="622"/>
      <c r="C120" s="622"/>
      <c r="D120" s="944" t="s">
        <v>202</v>
      </c>
      <c r="E120" s="944"/>
      <c r="F120" s="944"/>
      <c r="G120" s="944"/>
      <c r="H120" s="585">
        <v>3.5</v>
      </c>
      <c r="I120" s="679"/>
    </row>
    <row r="121" spans="1:9">
      <c r="A121" s="621"/>
      <c r="B121" s="622"/>
      <c r="C121" s="622"/>
      <c r="D121" s="622" t="s">
        <v>124</v>
      </c>
      <c r="E121" s="611"/>
      <c r="F121" s="611"/>
      <c r="G121" s="623"/>
      <c r="H121" s="624">
        <f>TRUNC(H119/H120,2)</f>
        <v>6012.61</v>
      </c>
      <c r="I121" s="679"/>
    </row>
    <row r="122" spans="1:9">
      <c r="A122" s="955"/>
      <c r="B122" s="955"/>
      <c r="C122" s="955"/>
      <c r="D122" s="955"/>
      <c r="E122" s="955"/>
      <c r="F122" s="955"/>
      <c r="G122" s="955"/>
      <c r="H122" s="955"/>
      <c r="I122" s="679"/>
    </row>
    <row r="123" spans="1:9">
      <c r="A123" s="955"/>
      <c r="B123" s="955"/>
      <c r="C123" s="955"/>
      <c r="D123" s="955"/>
      <c r="E123" s="955"/>
      <c r="F123" s="955"/>
      <c r="G123" s="955"/>
      <c r="H123" s="955"/>
      <c r="I123" s="679"/>
    </row>
    <row r="124" spans="1:9">
      <c r="A124" s="678" t="s">
        <v>94</v>
      </c>
      <c r="B124" s="678" t="s">
        <v>95</v>
      </c>
      <c r="C124" s="928" t="s">
        <v>203</v>
      </c>
      <c r="D124" s="929"/>
      <c r="E124" s="929"/>
      <c r="F124" s="929"/>
      <c r="G124" s="929"/>
      <c r="H124" s="625" t="s">
        <v>97</v>
      </c>
      <c r="I124" s="679"/>
    </row>
    <row r="125" spans="1:9">
      <c r="A125" s="608" t="s">
        <v>204</v>
      </c>
      <c r="B125" s="610" t="s">
        <v>205</v>
      </c>
      <c r="C125" s="929"/>
      <c r="D125" s="929"/>
      <c r="E125" s="929"/>
      <c r="F125" s="929"/>
      <c r="G125" s="929"/>
      <c r="H125" s="590" t="s">
        <v>206</v>
      </c>
      <c r="I125" s="679"/>
    </row>
    <row r="126" spans="1:9">
      <c r="A126" s="906" t="s">
        <v>100</v>
      </c>
      <c r="B126" s="906"/>
      <c r="C126" s="906"/>
      <c r="D126" s="906"/>
      <c r="E126" s="906"/>
      <c r="F126" s="906"/>
      <c r="G126" s="906"/>
      <c r="H126" s="906"/>
      <c r="I126" s="679"/>
    </row>
    <row r="127" spans="1:9">
      <c r="A127" s="681" t="s">
        <v>101</v>
      </c>
      <c r="B127" s="907" t="s">
        <v>102</v>
      </c>
      <c r="C127" s="907"/>
      <c r="D127" s="907"/>
      <c r="E127" s="682" t="s">
        <v>103</v>
      </c>
      <c r="F127" s="682" t="s">
        <v>104</v>
      </c>
      <c r="G127" s="683" t="s">
        <v>105</v>
      </c>
      <c r="H127" s="682" t="s">
        <v>106</v>
      </c>
      <c r="I127" s="679"/>
    </row>
    <row r="128" spans="1:9" s="720" customFormat="1">
      <c r="A128" s="715" t="str">
        <f>EQUIPAMENTOS!A312</f>
        <v>EQP08</v>
      </c>
      <c r="B128" s="954" t="str">
        <f>EQUIPAMENTOS!C311</f>
        <v>CAMINHÃO PARA CATA GALHO OU CATA TRECO</v>
      </c>
      <c r="C128" s="954"/>
      <c r="D128" s="716" t="s">
        <v>107</v>
      </c>
      <c r="E128" s="717" t="str">
        <f>EQUIPAMENTOS!G312</f>
        <v>MÊS</v>
      </c>
      <c r="F128" s="808">
        <v>0.84</v>
      </c>
      <c r="G128" s="718">
        <f>EQUIPAMENTOS!G370</f>
        <v>6706.8722566666665</v>
      </c>
      <c r="H128" s="718">
        <f>F128*G128</f>
        <v>5633.7726955999997</v>
      </c>
      <c r="I128" s="719"/>
    </row>
    <row r="129" spans="1:9" ht="38.25">
      <c r="A129" s="598" t="str">
        <f>EQUIPAMENTOS!A312</f>
        <v>EQP08</v>
      </c>
      <c r="B129" s="937" t="str">
        <f>EQUIPAMENTOS!C311</f>
        <v>CAMINHÃO PARA CATA GALHO OU CATA TRECO</v>
      </c>
      <c r="C129" s="937"/>
      <c r="D129" s="696" t="s">
        <v>130</v>
      </c>
      <c r="E129" s="617" t="str">
        <f>EQUIPAMENTOS!G312</f>
        <v>MÊS</v>
      </c>
      <c r="F129" s="602">
        <v>0.84</v>
      </c>
      <c r="G129" s="586">
        <f>EQUIPAMENTOS!G372</f>
        <v>1034.5251233333333</v>
      </c>
      <c r="H129" s="586">
        <f>F129*G129</f>
        <v>869.00110359999996</v>
      </c>
      <c r="I129" s="679"/>
    </row>
    <row r="130" spans="1:9">
      <c r="A130" s="678"/>
      <c r="B130" s="677"/>
      <c r="C130" s="677"/>
      <c r="D130" s="677"/>
      <c r="E130" s="625"/>
      <c r="F130" s="602"/>
      <c r="G130" s="614" t="s">
        <v>109</v>
      </c>
      <c r="H130" s="592">
        <f>ROUND(SUM(H128:H129),2)</f>
        <v>6502.77</v>
      </c>
      <c r="I130" s="679"/>
    </row>
    <row r="131" spans="1:9">
      <c r="A131" s="906" t="s">
        <v>110</v>
      </c>
      <c r="B131" s="906"/>
      <c r="C131" s="906"/>
      <c r="D131" s="906"/>
      <c r="E131" s="906"/>
      <c r="F131" s="906"/>
      <c r="G131" s="906"/>
      <c r="H131" s="906"/>
      <c r="I131" s="679"/>
    </row>
    <row r="132" spans="1:9">
      <c r="A132" s="681" t="s">
        <v>101</v>
      </c>
      <c r="B132" s="907" t="s">
        <v>102</v>
      </c>
      <c r="C132" s="907"/>
      <c r="D132" s="907"/>
      <c r="E132" s="682" t="s">
        <v>103</v>
      </c>
      <c r="F132" s="682" t="s">
        <v>104</v>
      </c>
      <c r="G132" s="683" t="s">
        <v>105</v>
      </c>
      <c r="H132" s="682" t="s">
        <v>106</v>
      </c>
      <c r="I132" s="679"/>
    </row>
    <row r="133" spans="1:9">
      <c r="A133" s="951"/>
      <c r="B133" s="951"/>
      <c r="C133" s="951"/>
      <c r="D133" s="951"/>
      <c r="E133" s="628"/>
      <c r="F133" s="602"/>
      <c r="G133" s="628"/>
      <c r="H133" s="699"/>
      <c r="I133" s="679"/>
    </row>
    <row r="134" spans="1:9">
      <c r="A134" s="678"/>
      <c r="B134" s="677"/>
      <c r="C134" s="677"/>
      <c r="D134" s="677"/>
      <c r="E134" s="686"/>
      <c r="F134" s="602"/>
      <c r="G134" s="614" t="s">
        <v>111</v>
      </c>
      <c r="H134" s="616">
        <f>SUM(H133)</f>
        <v>0</v>
      </c>
      <c r="I134" s="679"/>
    </row>
    <row r="135" spans="1:9">
      <c r="A135" s="906" t="s">
        <v>112</v>
      </c>
      <c r="B135" s="906"/>
      <c r="C135" s="906"/>
      <c r="D135" s="906"/>
      <c r="E135" s="906"/>
      <c r="F135" s="906"/>
      <c r="G135" s="906"/>
      <c r="H135" s="906"/>
      <c r="I135" s="679"/>
    </row>
    <row r="136" spans="1:9">
      <c r="A136" s="681" t="s">
        <v>101</v>
      </c>
      <c r="B136" s="907" t="s">
        <v>102</v>
      </c>
      <c r="C136" s="907"/>
      <c r="D136" s="907"/>
      <c r="E136" s="682" t="s">
        <v>103</v>
      </c>
      <c r="F136" s="682" t="s">
        <v>104</v>
      </c>
      <c r="G136" s="683" t="s">
        <v>105</v>
      </c>
      <c r="H136" s="682" t="s">
        <v>106</v>
      </c>
      <c r="I136" s="679"/>
    </row>
    <row r="137" spans="1:9">
      <c r="A137" s="588" t="str">
        <f>'MÃO DE OBRA'!A80</f>
        <v>MAOO 03</v>
      </c>
      <c r="B137" s="952" t="str">
        <f>'MÃO DE OBRA'!C79</f>
        <v>AUXILIAR DE EQUIPE DE SERVIÇOS DIVERSOS</v>
      </c>
      <c r="C137" s="952"/>
      <c r="D137" s="952"/>
      <c r="E137" s="774" t="s">
        <v>64</v>
      </c>
      <c r="F137" s="774">
        <v>2</v>
      </c>
      <c r="G137" s="772">
        <f>'MÃO DE OBRA'!H115</f>
        <v>5405.7659953333341</v>
      </c>
      <c r="H137" s="773">
        <f>F137*G137</f>
        <v>10811.531990666668</v>
      </c>
      <c r="I137" s="679"/>
    </row>
    <row r="138" spans="1:9">
      <c r="A138" s="715" t="str">
        <f>A108</f>
        <v>MAOO 09</v>
      </c>
      <c r="B138" s="953" t="str">
        <f>B108</f>
        <v>MOTORISTA II</v>
      </c>
      <c r="C138" s="953"/>
      <c r="D138" s="953"/>
      <c r="E138" s="717" t="s">
        <v>64</v>
      </c>
      <c r="F138" s="717">
        <v>1</v>
      </c>
      <c r="G138" s="800">
        <f>G108</f>
        <v>7599.2628946666673</v>
      </c>
      <c r="H138" s="718">
        <f>F138*G138</f>
        <v>7599.2628946666673</v>
      </c>
      <c r="I138" s="679"/>
    </row>
    <row r="139" spans="1:9">
      <c r="A139" s="619"/>
      <c r="B139" s="610"/>
      <c r="C139" s="610"/>
      <c r="D139" s="610"/>
      <c r="E139" s="620"/>
      <c r="F139" s="590"/>
      <c r="G139" s="614" t="s">
        <v>113</v>
      </c>
      <c r="H139" s="592">
        <f>ROUND(SUM(H137:H138),2)</f>
        <v>18410.79</v>
      </c>
      <c r="I139" s="679"/>
    </row>
    <row r="140" spans="1:9">
      <c r="A140" s="906" t="s">
        <v>114</v>
      </c>
      <c r="B140" s="906"/>
      <c r="C140" s="906"/>
      <c r="D140" s="906"/>
      <c r="E140" s="906"/>
      <c r="F140" s="906"/>
      <c r="G140" s="906"/>
      <c r="H140" s="906"/>
      <c r="I140" s="679"/>
    </row>
    <row r="141" spans="1:9">
      <c r="A141" s="681" t="s">
        <v>101</v>
      </c>
      <c r="B141" s="907" t="s">
        <v>102</v>
      </c>
      <c r="C141" s="907"/>
      <c r="D141" s="907"/>
      <c r="E141" s="682" t="s">
        <v>103</v>
      </c>
      <c r="F141" s="682" t="s">
        <v>104</v>
      </c>
      <c r="G141" s="683" t="s">
        <v>105</v>
      </c>
      <c r="H141" s="682" t="s">
        <v>106</v>
      </c>
      <c r="I141" s="679"/>
    </row>
    <row r="142" spans="1:9">
      <c r="A142" s="598" t="str">
        <f>'BANCO DE DADOS'!A75</f>
        <v>BC69</v>
      </c>
      <c r="B142" s="926" t="str">
        <f>'BANCO DE DADOS'!D75</f>
        <v>PÁ DE BICO</v>
      </c>
      <c r="C142" s="926"/>
      <c r="D142" s="926"/>
      <c r="E142" s="617" t="str">
        <f>'BANCO DE DADOS'!E75</f>
        <v xml:space="preserve">UN </v>
      </c>
      <c r="F142" s="687">
        <v>0.25</v>
      </c>
      <c r="G142" s="586">
        <f>'BANCO DE DADOS'!F75</f>
        <v>57.109999999999992</v>
      </c>
      <c r="H142" s="586">
        <f>G142*F142</f>
        <v>14.277499999999998</v>
      </c>
      <c r="I142" s="679"/>
    </row>
    <row r="143" spans="1:9">
      <c r="A143" s="598" t="str">
        <f>'BANCO DE DADOS'!A73</f>
        <v>BC67</v>
      </c>
      <c r="B143" s="926" t="str">
        <f>'BANCO DE DADOS'!D73</f>
        <v>ENXADA LARGA 2.0, CABO DE MADEIRA</v>
      </c>
      <c r="C143" s="926"/>
      <c r="D143" s="926"/>
      <c r="E143" s="617" t="str">
        <f>'BANCO DE DADOS'!E73</f>
        <v xml:space="preserve">UN </v>
      </c>
      <c r="F143" s="687">
        <v>0.25</v>
      </c>
      <c r="G143" s="586">
        <f>'BANCO DE DADOS'!F73</f>
        <v>66.98</v>
      </c>
      <c r="H143" s="586">
        <f t="shared" ref="H143:H146" si="1">G143*F143</f>
        <v>16.745000000000001</v>
      </c>
      <c r="I143" s="679"/>
    </row>
    <row r="144" spans="1:9">
      <c r="A144" s="598" t="str">
        <f>'BANCO DE DADOS'!A69</f>
        <v>BC63</v>
      </c>
      <c r="B144" s="937" t="str">
        <f>'BANCO DE DADOS'!D69</f>
        <v>VASSOURÃO PIACAVA TIPO GARI 60cm</v>
      </c>
      <c r="C144" s="937"/>
      <c r="D144" s="937"/>
      <c r="E144" s="617" t="str">
        <f>'BANCO DE DADOS'!E69</f>
        <v xml:space="preserve">UN </v>
      </c>
      <c r="F144" s="687">
        <v>0.25</v>
      </c>
      <c r="G144" s="586">
        <f>'BANCO DE DADOS'!F69</f>
        <v>34.090000000000003</v>
      </c>
      <c r="H144" s="586">
        <f t="shared" si="1"/>
        <v>8.5225000000000009</v>
      </c>
      <c r="I144" s="679"/>
    </row>
    <row r="145" spans="1:10">
      <c r="A145" s="598" t="str">
        <f>'BANCO DE DADOS'!A74</f>
        <v>BC68</v>
      </c>
      <c r="B145" s="937" t="str">
        <f>'BANCO DE DADOS'!D74</f>
        <v>FOICE  ROÇADEIRA EM AÇO COM CABO DE MADEIRA DE 110 CM</v>
      </c>
      <c r="C145" s="937"/>
      <c r="D145" s="937"/>
      <c r="E145" s="617" t="str">
        <f>'BANCO DE DADOS'!E74</f>
        <v xml:space="preserve">UN </v>
      </c>
      <c r="F145" s="687">
        <v>0.25</v>
      </c>
      <c r="G145" s="586">
        <f>'BANCO DE DADOS'!F74</f>
        <v>65.680000000000007</v>
      </c>
      <c r="H145" s="586">
        <f t="shared" si="1"/>
        <v>16.420000000000002</v>
      </c>
      <c r="I145" s="679"/>
    </row>
    <row r="146" spans="1:10">
      <c r="A146" s="598" t="str">
        <f>'BANCO DE DADOS'!A25</f>
        <v>BC19</v>
      </c>
      <c r="B146" s="937" t="str">
        <f>'BANCO DE DADOS'!D25</f>
        <v>CONE DE SINALIZACAO EM PVC RIGIDO COM FAIXA REFLETIVA, H = 70 / 76 CM</v>
      </c>
      <c r="C146" s="937"/>
      <c r="D146" s="937"/>
      <c r="E146" s="617" t="str">
        <f>'BANCO DE DADOS'!E25</f>
        <v>UN</v>
      </c>
      <c r="F146" s="687">
        <v>0.25</v>
      </c>
      <c r="G146" s="586">
        <f>'BANCO DE DADOS'!F25</f>
        <v>72.713333333333324</v>
      </c>
      <c r="H146" s="586">
        <f t="shared" si="1"/>
        <v>18.178333333333331</v>
      </c>
      <c r="I146" s="679"/>
    </row>
    <row r="147" spans="1:10">
      <c r="A147" s="619"/>
      <c r="B147" s="610"/>
      <c r="C147" s="610"/>
      <c r="D147" s="610"/>
      <c r="E147" s="620"/>
      <c r="F147" s="590"/>
      <c r="G147" s="614" t="s">
        <v>116</v>
      </c>
      <c r="H147" s="592">
        <f>ROUND(SUM(H142:H146),2)</f>
        <v>74.14</v>
      </c>
      <c r="I147" s="679"/>
    </row>
    <row r="148" spans="1:10">
      <c r="A148" s="906" t="s">
        <v>117</v>
      </c>
      <c r="B148" s="906"/>
      <c r="C148" s="906"/>
      <c r="D148" s="906"/>
      <c r="E148" s="906"/>
      <c r="F148" s="906"/>
      <c r="G148" s="906"/>
      <c r="H148" s="906"/>
      <c r="I148" s="679"/>
    </row>
    <row r="149" spans="1:10">
      <c r="A149" s="681" t="s">
        <v>101</v>
      </c>
      <c r="B149" s="907" t="s">
        <v>102</v>
      </c>
      <c r="C149" s="907"/>
      <c r="D149" s="907"/>
      <c r="E149" s="682" t="s">
        <v>103</v>
      </c>
      <c r="F149" s="682" t="s">
        <v>104</v>
      </c>
      <c r="G149" s="683" t="s">
        <v>105</v>
      </c>
      <c r="H149" s="682" t="s">
        <v>106</v>
      </c>
      <c r="I149" s="679"/>
    </row>
    <row r="150" spans="1:10">
      <c r="A150" s="598" t="s">
        <v>118</v>
      </c>
      <c r="B150" s="908" t="s">
        <v>119</v>
      </c>
      <c r="C150" s="908"/>
      <c r="D150" s="908"/>
      <c r="E150" s="617" t="s">
        <v>64</v>
      </c>
      <c r="F150" s="689">
        <f>2.5/100</f>
        <v>2.5000000000000001E-2</v>
      </c>
      <c r="G150" s="618">
        <f>H139</f>
        <v>18410.79</v>
      </c>
      <c r="H150" s="586">
        <f>F150*G150</f>
        <v>460.26975000000004</v>
      </c>
      <c r="I150" s="679"/>
    </row>
    <row r="151" spans="1:10">
      <c r="A151" s="619"/>
      <c r="B151" s="610"/>
      <c r="C151" s="610"/>
      <c r="D151" s="610"/>
      <c r="E151" s="620"/>
      <c r="F151" s="590"/>
      <c r="G151" s="614" t="s">
        <v>120</v>
      </c>
      <c r="H151" s="592">
        <f>ROUND(SUM(H150:H150),2)</f>
        <v>460.27</v>
      </c>
      <c r="I151" s="679"/>
    </row>
    <row r="152" spans="1:10">
      <c r="A152" s="621"/>
      <c r="B152" s="622"/>
      <c r="C152" s="622"/>
      <c r="D152" s="622" t="s">
        <v>121</v>
      </c>
      <c r="E152" s="611"/>
      <c r="F152" s="611"/>
      <c r="G152" s="623"/>
      <c r="H152" s="624">
        <f>ROUND(H147+H139+H134+H130+H151,2)</f>
        <v>25447.97</v>
      </c>
      <c r="I152" s="679"/>
    </row>
    <row r="153" spans="1:10">
      <c r="A153" s="621"/>
      <c r="B153" s="622"/>
      <c r="C153" s="622"/>
      <c r="D153" s="622" t="s">
        <v>207</v>
      </c>
      <c r="E153" s="611"/>
      <c r="F153" s="611"/>
      <c r="G153" s="623"/>
      <c r="H153" s="585">
        <v>40</v>
      </c>
      <c r="I153" s="949" t="s">
        <v>123</v>
      </c>
      <c r="J153" s="949"/>
    </row>
    <row r="154" spans="1:10">
      <c r="A154" s="621"/>
      <c r="B154" s="622"/>
      <c r="C154" s="622"/>
      <c r="D154" s="622" t="s">
        <v>124</v>
      </c>
      <c r="E154" s="611"/>
      <c r="F154" s="611"/>
      <c r="G154" s="623"/>
      <c r="H154" s="624">
        <f>TRUNC(H152/H153,2)</f>
        <v>636.19000000000005</v>
      </c>
      <c r="I154" s="679"/>
    </row>
    <row r="155" spans="1:10">
      <c r="A155" s="700"/>
      <c r="B155" s="701"/>
      <c r="C155" s="701"/>
      <c r="D155" s="701"/>
      <c r="E155" s="701"/>
      <c r="F155" s="701"/>
      <c r="G155" s="701"/>
      <c r="H155" s="701"/>
      <c r="I155" s="679"/>
    </row>
    <row r="156" spans="1:10">
      <c r="A156" s="678" t="s">
        <v>94</v>
      </c>
      <c r="B156" s="678" t="s">
        <v>95</v>
      </c>
      <c r="C156" s="929" t="s">
        <v>208</v>
      </c>
      <c r="D156" s="929"/>
      <c r="E156" s="929"/>
      <c r="F156" s="929"/>
      <c r="G156" s="929"/>
      <c r="H156" s="625" t="s">
        <v>97</v>
      </c>
      <c r="I156" s="679"/>
    </row>
    <row r="157" spans="1:10">
      <c r="A157" s="608" t="s">
        <v>209</v>
      </c>
      <c r="B157" s="610" t="s">
        <v>210</v>
      </c>
      <c r="C157" s="929"/>
      <c r="D157" s="929"/>
      <c r="E157" s="929"/>
      <c r="F157" s="929"/>
      <c r="G157" s="929"/>
      <c r="H157" s="590" t="s">
        <v>64</v>
      </c>
      <c r="I157" s="679"/>
    </row>
    <row r="158" spans="1:10">
      <c r="A158" s="906" t="s">
        <v>100</v>
      </c>
      <c r="B158" s="906"/>
      <c r="C158" s="906"/>
      <c r="D158" s="906"/>
      <c r="E158" s="906"/>
      <c r="F158" s="906"/>
      <c r="G158" s="906"/>
      <c r="H158" s="906"/>
      <c r="I158" s="679"/>
    </row>
    <row r="159" spans="1:10">
      <c r="A159" s="681" t="s">
        <v>101</v>
      </c>
      <c r="B159" s="907" t="s">
        <v>102</v>
      </c>
      <c r="C159" s="907"/>
      <c r="D159" s="907"/>
      <c r="E159" s="682" t="s">
        <v>103</v>
      </c>
      <c r="F159" s="682" t="s">
        <v>104</v>
      </c>
      <c r="G159" s="683" t="s">
        <v>105</v>
      </c>
      <c r="H159" s="682" t="s">
        <v>106</v>
      </c>
      <c r="I159" s="679"/>
    </row>
    <row r="160" spans="1:10">
      <c r="A160" s="609" t="str">
        <f>EQUIPAMENTOS!A257</f>
        <v>EQP06</v>
      </c>
      <c r="B160" s="950" t="str">
        <f>EQUIPAMENTOS!C256</f>
        <v>TRICICLO DE CARGA</v>
      </c>
      <c r="C160" s="950"/>
      <c r="D160" s="696" t="s">
        <v>107</v>
      </c>
      <c r="E160" s="613" t="str">
        <f>EQUIPAMENTOS!G257</f>
        <v>MÊS</v>
      </c>
      <c r="F160" s="702">
        <v>1</v>
      </c>
      <c r="G160" s="629">
        <f>EQUIPAMENTOS!G307</f>
        <v>950.64929166666661</v>
      </c>
      <c r="H160" s="587">
        <f>F160*G160</f>
        <v>950.64929166666661</v>
      </c>
      <c r="I160" s="679"/>
    </row>
    <row r="161" spans="1:9" ht="38.25">
      <c r="A161" s="698" t="str">
        <f>EQUIPAMENTOS!A257</f>
        <v>EQP06</v>
      </c>
      <c r="B161" s="939" t="str">
        <f>EQUIPAMENTOS!C256</f>
        <v>TRICICLO DE CARGA</v>
      </c>
      <c r="C161" s="939"/>
      <c r="D161" s="703" t="s">
        <v>130</v>
      </c>
      <c r="E161" s="617" t="str">
        <f>EQUIPAMENTOS!G257</f>
        <v>MÊS</v>
      </c>
      <c r="F161" s="684">
        <v>1</v>
      </c>
      <c r="G161" s="630">
        <f>EQUIPAMENTOS!G309</f>
        <v>254.31437500000004</v>
      </c>
      <c r="H161" s="586">
        <f>F161*G161</f>
        <v>254.31437500000004</v>
      </c>
      <c r="I161" s="679"/>
    </row>
    <row r="162" spans="1:9">
      <c r="A162" s="678"/>
      <c r="B162" s="677"/>
      <c r="C162" s="677"/>
      <c r="D162" s="677"/>
      <c r="E162" s="625"/>
      <c r="F162" s="602"/>
      <c r="G162" s="614" t="s">
        <v>109</v>
      </c>
      <c r="H162" s="592">
        <f>ROUND(SUM(H160:H161),2)</f>
        <v>1204.96</v>
      </c>
      <c r="I162" s="679"/>
    </row>
    <row r="163" spans="1:9">
      <c r="A163" s="906" t="s">
        <v>110</v>
      </c>
      <c r="B163" s="906"/>
      <c r="C163" s="906"/>
      <c r="D163" s="906"/>
      <c r="E163" s="906"/>
      <c r="F163" s="906"/>
      <c r="G163" s="906"/>
      <c r="H163" s="906"/>
      <c r="I163" s="679"/>
    </row>
    <row r="164" spans="1:9">
      <c r="A164" s="681" t="s">
        <v>101</v>
      </c>
      <c r="B164" s="907" t="s">
        <v>102</v>
      </c>
      <c r="C164" s="907"/>
      <c r="D164" s="907"/>
      <c r="E164" s="682" t="s">
        <v>103</v>
      </c>
      <c r="F164" s="682" t="s">
        <v>104</v>
      </c>
      <c r="G164" s="683" t="s">
        <v>105</v>
      </c>
      <c r="H164" s="682" t="s">
        <v>106</v>
      </c>
      <c r="I164" s="679"/>
    </row>
    <row r="165" spans="1:9">
      <c r="A165" s="598"/>
      <c r="B165" s="926"/>
      <c r="C165" s="926"/>
      <c r="D165" s="926"/>
      <c r="E165" s="617"/>
      <c r="F165" s="602"/>
      <c r="G165" s="628"/>
      <c r="H165" s="586"/>
      <c r="I165" s="679"/>
    </row>
    <row r="166" spans="1:9">
      <c r="A166" s="678"/>
      <c r="B166" s="677"/>
      <c r="C166" s="677"/>
      <c r="D166" s="677"/>
      <c r="E166" s="686"/>
      <c r="F166" s="602"/>
      <c r="G166" s="614" t="s">
        <v>111</v>
      </c>
      <c r="H166" s="592">
        <f>SUM(H165)</f>
        <v>0</v>
      </c>
      <c r="I166" s="679"/>
    </row>
    <row r="167" spans="1:9">
      <c r="A167" s="906" t="s">
        <v>112</v>
      </c>
      <c r="B167" s="906"/>
      <c r="C167" s="906"/>
      <c r="D167" s="906"/>
      <c r="E167" s="906"/>
      <c r="F167" s="906"/>
      <c r="G167" s="906"/>
      <c r="H167" s="906"/>
      <c r="I167" s="679"/>
    </row>
    <row r="168" spans="1:9">
      <c r="A168" s="681" t="s">
        <v>101</v>
      </c>
      <c r="B168" s="907" t="s">
        <v>102</v>
      </c>
      <c r="C168" s="907"/>
      <c r="D168" s="907"/>
      <c r="E168" s="682" t="s">
        <v>103</v>
      </c>
      <c r="F168" s="682" t="s">
        <v>104</v>
      </c>
      <c r="G168" s="683" t="s">
        <v>105</v>
      </c>
      <c r="H168" s="682" t="s">
        <v>106</v>
      </c>
      <c r="I168" s="679"/>
    </row>
    <row r="169" spans="1:9">
      <c r="A169" s="609" t="str">
        <f>'MÃO DE OBRA'!A118</f>
        <v>MAOO 04</v>
      </c>
      <c r="B169" s="943" t="str">
        <f>'MÃO DE OBRA'!C117</f>
        <v>MOTORISTA I</v>
      </c>
      <c r="C169" s="943"/>
      <c r="D169" s="943"/>
      <c r="E169" s="613" t="s">
        <v>64</v>
      </c>
      <c r="F169" s="613">
        <v>1</v>
      </c>
      <c r="G169" s="591">
        <f>'MÃO DE OBRA'!H148</f>
        <v>7439.8340946666658</v>
      </c>
      <c r="H169" s="587">
        <f>F169*G169</f>
        <v>7439.8340946666658</v>
      </c>
      <c r="I169" s="679"/>
    </row>
    <row r="170" spans="1:9">
      <c r="A170" s="551"/>
      <c r="B170" s="940" t="s">
        <v>211</v>
      </c>
      <c r="C170" s="940"/>
      <c r="D170" s="940"/>
      <c r="E170" s="613" t="s">
        <v>212</v>
      </c>
      <c r="F170" s="613">
        <v>0.4</v>
      </c>
      <c r="G170" s="591">
        <f>'BANCO DE DADOS'!F130</f>
        <v>3017.81</v>
      </c>
      <c r="H170" s="587">
        <f>F170*G170</f>
        <v>1207.124</v>
      </c>
      <c r="I170" s="679"/>
    </row>
    <row r="171" spans="1:9">
      <c r="A171" s="619"/>
      <c r="B171" s="610"/>
      <c r="C171" s="610"/>
      <c r="D171" s="610"/>
      <c r="E171" s="620"/>
      <c r="F171" s="590"/>
      <c r="G171" s="614" t="s">
        <v>113</v>
      </c>
      <c r="H171" s="592">
        <f>ROUND(SUM(H169:H170),2)</f>
        <v>8646.9599999999991</v>
      </c>
      <c r="I171" s="679"/>
    </row>
    <row r="172" spans="1:9">
      <c r="A172" s="906" t="s">
        <v>114</v>
      </c>
      <c r="B172" s="906"/>
      <c r="C172" s="906"/>
      <c r="D172" s="906"/>
      <c r="E172" s="906"/>
      <c r="F172" s="906"/>
      <c r="G172" s="906"/>
      <c r="H172" s="906"/>
      <c r="I172" s="679"/>
    </row>
    <row r="173" spans="1:9">
      <c r="A173" s="681" t="s">
        <v>101</v>
      </c>
      <c r="B173" s="907" t="s">
        <v>102</v>
      </c>
      <c r="C173" s="907"/>
      <c r="D173" s="907"/>
      <c r="E173" s="682" t="s">
        <v>103</v>
      </c>
      <c r="F173" s="682" t="s">
        <v>104</v>
      </c>
      <c r="G173" s="683" t="s">
        <v>105</v>
      </c>
      <c r="H173" s="682" t="s">
        <v>106</v>
      </c>
      <c r="I173" s="679"/>
    </row>
    <row r="174" spans="1:9">
      <c r="A174" s="598" t="str">
        <f>'BANCO DE DADOS'!A25</f>
        <v>BC19</v>
      </c>
      <c r="B174" s="908" t="str">
        <f>'BANCO DE DADOS'!D25</f>
        <v>CONE DE SINALIZACAO EM PVC RIGIDO COM FAIXA REFLETIVA, H = 70 / 76 CM</v>
      </c>
      <c r="C174" s="908"/>
      <c r="D174" s="908"/>
      <c r="E174" s="617" t="str">
        <f>'BANCO DE DADOS'!E25</f>
        <v>UN</v>
      </c>
      <c r="F174" s="687">
        <v>0.5</v>
      </c>
      <c r="G174" s="626">
        <f>'BANCO DE DADOS'!F25</f>
        <v>72.713333333333324</v>
      </c>
      <c r="H174" s="587">
        <f>F174*G174</f>
        <v>36.356666666666662</v>
      </c>
      <c r="I174" s="679"/>
    </row>
    <row r="175" spans="1:9">
      <c r="A175" s="598" t="str">
        <f>'BANCO DE DADOS'!A69</f>
        <v>BC63</v>
      </c>
      <c r="B175" s="908" t="str">
        <f>'BANCO DE DADOS'!D69</f>
        <v>VASSOURÃO PIACAVA TIPO GARI 60cm</v>
      </c>
      <c r="C175" s="908"/>
      <c r="D175" s="908"/>
      <c r="E175" s="617" t="str">
        <f>'BANCO DE DADOS'!E69</f>
        <v xml:space="preserve">UN </v>
      </c>
      <c r="F175" s="687">
        <v>0.25</v>
      </c>
      <c r="G175" s="626">
        <f>'BANCO DE DADOS'!F69</f>
        <v>34.090000000000003</v>
      </c>
      <c r="H175" s="587">
        <f>F175*G175</f>
        <v>8.5225000000000009</v>
      </c>
      <c r="I175" s="679"/>
    </row>
    <row r="176" spans="1:9">
      <c r="A176" s="598" t="str">
        <f>'BANCO DE DADOS'!A75</f>
        <v>BC69</v>
      </c>
      <c r="B176" s="908" t="str">
        <f>'BANCO DE DADOS'!D75</f>
        <v>PÁ DE BICO</v>
      </c>
      <c r="C176" s="908"/>
      <c r="D176" s="908"/>
      <c r="E176" s="617" t="str">
        <f>'BANCO DE DADOS'!E75</f>
        <v xml:space="preserve">UN </v>
      </c>
      <c r="F176" s="687">
        <v>0.25</v>
      </c>
      <c r="G176" s="626">
        <f>'BANCO DE DADOS'!F75</f>
        <v>57.109999999999992</v>
      </c>
      <c r="H176" s="587">
        <f>F176*G176</f>
        <v>14.277499999999998</v>
      </c>
      <c r="I176" s="679"/>
    </row>
    <row r="177" spans="1:10">
      <c r="A177" s="619"/>
      <c r="B177" s="610"/>
      <c r="C177" s="610"/>
      <c r="D177" s="610"/>
      <c r="E177" s="620"/>
      <c r="F177" s="590"/>
      <c r="G177" s="614" t="s">
        <v>116</v>
      </c>
      <c r="H177" s="592">
        <f>ROUND(SUM(H174:H176),2)</f>
        <v>59.16</v>
      </c>
      <c r="I177" s="679"/>
    </row>
    <row r="178" spans="1:10">
      <c r="A178" s="906" t="s">
        <v>117</v>
      </c>
      <c r="B178" s="906"/>
      <c r="C178" s="906"/>
      <c r="D178" s="906"/>
      <c r="E178" s="906"/>
      <c r="F178" s="906"/>
      <c r="G178" s="906"/>
      <c r="H178" s="906"/>
      <c r="I178" s="679"/>
    </row>
    <row r="179" spans="1:10">
      <c r="A179" s="681" t="s">
        <v>101</v>
      </c>
      <c r="B179" s="907" t="s">
        <v>102</v>
      </c>
      <c r="C179" s="907"/>
      <c r="D179" s="907"/>
      <c r="E179" s="682" t="s">
        <v>103</v>
      </c>
      <c r="F179" s="682" t="s">
        <v>104</v>
      </c>
      <c r="G179" s="683" t="s">
        <v>105</v>
      </c>
      <c r="H179" s="682" t="s">
        <v>106</v>
      </c>
      <c r="I179" s="679"/>
    </row>
    <row r="180" spans="1:10">
      <c r="A180" s="598" t="s">
        <v>118</v>
      </c>
      <c r="B180" s="908" t="s">
        <v>190</v>
      </c>
      <c r="C180" s="908"/>
      <c r="D180" s="908"/>
      <c r="E180" s="617" t="s">
        <v>64</v>
      </c>
      <c r="F180" s="689">
        <f>2.5/100</f>
        <v>2.5000000000000001E-2</v>
      </c>
      <c r="G180" s="618">
        <f>H171</f>
        <v>8646.9599999999991</v>
      </c>
      <c r="H180" s="586">
        <f>F180*G180</f>
        <v>216.17399999999998</v>
      </c>
      <c r="I180" s="679"/>
    </row>
    <row r="181" spans="1:10">
      <c r="A181" s="619"/>
      <c r="B181" s="610"/>
      <c r="C181" s="610"/>
      <c r="D181" s="610"/>
      <c r="E181" s="620"/>
      <c r="F181" s="590"/>
      <c r="G181" s="614" t="s">
        <v>120</v>
      </c>
      <c r="H181" s="592">
        <f>ROUND(SUM(H180:H180),2)</f>
        <v>216.17</v>
      </c>
      <c r="I181" s="679"/>
    </row>
    <row r="182" spans="1:10">
      <c r="A182" s="621"/>
      <c r="B182" s="622"/>
      <c r="C182" s="622"/>
      <c r="D182" s="622" t="s">
        <v>121</v>
      </c>
      <c r="E182" s="611"/>
      <c r="F182" s="611"/>
      <c r="G182" s="623"/>
      <c r="H182" s="624">
        <f>ROUND(H177+H171+H166+H162+H181,2)</f>
        <v>10127.25</v>
      </c>
      <c r="I182" s="679"/>
    </row>
    <row r="183" spans="1:10">
      <c r="A183" s="621"/>
      <c r="B183" s="622"/>
      <c r="C183" s="622"/>
      <c r="D183" s="944" t="s">
        <v>202</v>
      </c>
      <c r="E183" s="944"/>
      <c r="F183" s="944"/>
      <c r="G183" s="944"/>
      <c r="H183" s="585">
        <v>1</v>
      </c>
      <c r="I183" s="679"/>
    </row>
    <row r="184" spans="1:10">
      <c r="A184" s="621"/>
      <c r="B184" s="622"/>
      <c r="C184" s="622"/>
      <c r="D184" s="622" t="s">
        <v>124</v>
      </c>
      <c r="E184" s="611"/>
      <c r="F184" s="611"/>
      <c r="G184" s="623"/>
      <c r="H184" s="624">
        <f>TRUNC(H182/H183,2)</f>
        <v>10127.25</v>
      </c>
      <c r="I184" s="679"/>
    </row>
    <row r="185" spans="1:10">
      <c r="A185" s="700"/>
      <c r="B185" s="701"/>
      <c r="C185" s="701"/>
      <c r="D185" s="701"/>
      <c r="E185" s="701"/>
      <c r="F185" s="701"/>
      <c r="G185" s="701"/>
      <c r="H185" s="701"/>
      <c r="I185" s="679"/>
    </row>
    <row r="186" spans="1:10">
      <c r="A186" s="680">
        <v>2</v>
      </c>
      <c r="B186" s="927" t="s">
        <v>41</v>
      </c>
      <c r="C186" s="927"/>
      <c r="D186" s="927"/>
      <c r="E186" s="927"/>
      <c r="F186" s="927"/>
      <c r="G186" s="927"/>
      <c r="H186" s="927"/>
      <c r="I186" s="679"/>
    </row>
    <row r="187" spans="1:10">
      <c r="A187" s="700"/>
      <c r="B187" s="701"/>
      <c r="C187" s="701"/>
      <c r="D187" s="701"/>
      <c r="E187" s="701"/>
      <c r="F187" s="701"/>
      <c r="G187" s="701"/>
      <c r="H187" s="701"/>
      <c r="I187" s="679"/>
    </row>
    <row r="188" spans="1:10">
      <c r="A188" s="700"/>
      <c r="B188" s="701"/>
      <c r="C188" s="701"/>
      <c r="D188" s="701"/>
      <c r="E188" s="701"/>
      <c r="F188" s="701"/>
      <c r="G188" s="701"/>
      <c r="H188" s="701"/>
      <c r="I188" s="679"/>
    </row>
    <row r="189" spans="1:10">
      <c r="A189" s="678" t="s">
        <v>94</v>
      </c>
      <c r="B189" s="678" t="s">
        <v>95</v>
      </c>
      <c r="C189" s="929" t="s">
        <v>213</v>
      </c>
      <c r="D189" s="929"/>
      <c r="E189" s="929"/>
      <c r="F189" s="929"/>
      <c r="G189" s="929"/>
      <c r="H189" s="625" t="s">
        <v>97</v>
      </c>
      <c r="I189" s="945"/>
      <c r="J189" s="945"/>
    </row>
    <row r="190" spans="1:10">
      <c r="A190" s="608" t="s">
        <v>214</v>
      </c>
      <c r="B190" s="610" t="s">
        <v>215</v>
      </c>
      <c r="C190" s="929"/>
      <c r="D190" s="929"/>
      <c r="E190" s="929"/>
      <c r="F190" s="929"/>
      <c r="G190" s="929"/>
      <c r="H190" s="590" t="s">
        <v>52</v>
      </c>
      <c r="I190" s="679"/>
    </row>
    <row r="191" spans="1:10">
      <c r="A191" s="906" t="s">
        <v>100</v>
      </c>
      <c r="B191" s="906"/>
      <c r="C191" s="906"/>
      <c r="D191" s="906"/>
      <c r="E191" s="906"/>
      <c r="F191" s="906"/>
      <c r="G191" s="906"/>
      <c r="H191" s="906"/>
      <c r="I191" s="679"/>
    </row>
    <row r="192" spans="1:10">
      <c r="A192" s="681" t="s">
        <v>101</v>
      </c>
      <c r="B192" s="907" t="s">
        <v>102</v>
      </c>
      <c r="C192" s="907"/>
      <c r="D192" s="907"/>
      <c r="E192" s="682" t="s">
        <v>103</v>
      </c>
      <c r="F192" s="682" t="s">
        <v>104</v>
      </c>
      <c r="G192" s="683" t="s">
        <v>105</v>
      </c>
      <c r="H192" s="682" t="s">
        <v>106</v>
      </c>
      <c r="I192" s="679"/>
    </row>
    <row r="193" spans="1:9" ht="68.25" customHeight="1">
      <c r="A193" s="551" t="s">
        <v>216</v>
      </c>
      <c r="B193" s="946" t="s">
        <v>217</v>
      </c>
      <c r="C193" s="946"/>
      <c r="D193" s="946"/>
      <c r="E193" s="613" t="s">
        <v>64</v>
      </c>
      <c r="F193" s="613">
        <v>1</v>
      </c>
      <c r="G193" s="587">
        <v>3951</v>
      </c>
      <c r="H193" s="587">
        <f>G193*F193</f>
        <v>3951</v>
      </c>
    </row>
    <row r="194" spans="1:9" ht="18" customHeight="1">
      <c r="A194" s="678"/>
      <c r="B194" s="677"/>
      <c r="C194" s="677"/>
      <c r="D194" s="677"/>
      <c r="E194" s="625"/>
      <c r="F194" s="602"/>
      <c r="G194" s="614" t="s">
        <v>109</v>
      </c>
      <c r="H194" s="592">
        <f>ROUND(SUM(H193:H193),2)</f>
        <v>3951</v>
      </c>
      <c r="I194" s="679"/>
    </row>
    <row r="195" spans="1:9">
      <c r="A195" s="906" t="s">
        <v>110</v>
      </c>
      <c r="B195" s="906"/>
      <c r="C195" s="906"/>
      <c r="D195" s="906"/>
      <c r="E195" s="906"/>
      <c r="F195" s="906"/>
      <c r="G195" s="906"/>
      <c r="H195" s="906"/>
      <c r="I195" s="679"/>
    </row>
    <row r="196" spans="1:9">
      <c r="A196" s="681" t="s">
        <v>101</v>
      </c>
      <c r="B196" s="907" t="s">
        <v>102</v>
      </c>
      <c r="C196" s="907"/>
      <c r="D196" s="907"/>
      <c r="E196" s="682" t="s">
        <v>103</v>
      </c>
      <c r="F196" s="682" t="s">
        <v>104</v>
      </c>
      <c r="G196" s="683" t="s">
        <v>105</v>
      </c>
      <c r="H196" s="682" t="s">
        <v>106</v>
      </c>
      <c r="I196" s="679"/>
    </row>
    <row r="197" spans="1:9">
      <c r="A197" s="551" t="str">
        <f>'BANCO DE DADOS'!A55</f>
        <v>BC49</v>
      </c>
      <c r="B197" s="939" t="str">
        <f>'BANCO DE DADOS'!D55</f>
        <v>SMARTPHONE SAMSUNG GALAXY A51 128GB PRETO 4G 4GB RAM 6,5” CÂM. QUÁDRUPLA + CÂM. SELFIE 32MP</v>
      </c>
      <c r="C197" s="939"/>
      <c r="D197" s="939"/>
      <c r="E197" s="617" t="str">
        <f>'BANCO DE DADOS'!E55</f>
        <v>UN</v>
      </c>
      <c r="F197" s="684">
        <v>1</v>
      </c>
      <c r="G197" s="586">
        <f>'BANCO DE DADOS'!F55</f>
        <v>2168.7000000000003</v>
      </c>
      <c r="H197" s="586">
        <f>G197*F197</f>
        <v>2168.7000000000003</v>
      </c>
      <c r="I197" s="679"/>
    </row>
    <row r="198" spans="1:9">
      <c r="A198" s="551" t="str">
        <f>'BANCO DE DADOS'!A56</f>
        <v>BC50</v>
      </c>
      <c r="B198" s="939" t="str">
        <f>'BANCO DE DADOS'!D56</f>
        <v>COMPUTADOR TIPO NOTEBOOK</v>
      </c>
      <c r="C198" s="939"/>
      <c r="D198" s="939"/>
      <c r="E198" s="617" t="str">
        <f>'BANCO DE DADOS'!E56</f>
        <v>UN</v>
      </c>
      <c r="F198" s="684">
        <v>1</v>
      </c>
      <c r="G198" s="586">
        <f>'BANCO DE DADOS'!F56</f>
        <v>3919.0666666666671</v>
      </c>
      <c r="H198" s="586">
        <f>G198*F198</f>
        <v>3919.0666666666671</v>
      </c>
      <c r="I198" s="679"/>
    </row>
    <row r="199" spans="1:9">
      <c r="A199" s="678"/>
      <c r="B199" s="677"/>
      <c r="C199" s="677"/>
      <c r="D199" s="677"/>
      <c r="E199" s="686"/>
      <c r="F199" s="602"/>
      <c r="G199" s="614" t="s">
        <v>111</v>
      </c>
      <c r="H199" s="592">
        <f>SUM(H198:H198)</f>
        <v>3919.0666666666671</v>
      </c>
      <c r="I199" s="679"/>
    </row>
    <row r="200" spans="1:9">
      <c r="A200" s="906" t="s">
        <v>112</v>
      </c>
      <c r="B200" s="906"/>
      <c r="C200" s="906"/>
      <c r="D200" s="906"/>
      <c r="E200" s="906"/>
      <c r="F200" s="906"/>
      <c r="G200" s="906"/>
      <c r="H200" s="906"/>
      <c r="I200" s="679"/>
    </row>
    <row r="201" spans="1:9">
      <c r="A201" s="681" t="s">
        <v>101</v>
      </c>
      <c r="B201" s="907" t="s">
        <v>102</v>
      </c>
      <c r="C201" s="907"/>
      <c r="D201" s="907"/>
      <c r="E201" s="682" t="s">
        <v>103</v>
      </c>
      <c r="F201" s="682" t="s">
        <v>104</v>
      </c>
      <c r="G201" s="683" t="s">
        <v>105</v>
      </c>
      <c r="H201" s="682" t="s">
        <v>106</v>
      </c>
      <c r="I201" s="679"/>
    </row>
    <row r="202" spans="1:9">
      <c r="A202" s="598" t="str">
        <f>'MÃO DE OBRA'!A219</f>
        <v>MAOO 07</v>
      </c>
      <c r="B202" s="937" t="str">
        <f>'MÃO DE OBRA'!C218</f>
        <v>TÉCNICO DE MEIO AMBIENTE</v>
      </c>
      <c r="C202" s="937"/>
      <c r="D202" s="937"/>
      <c r="E202" s="617" t="s">
        <v>64</v>
      </c>
      <c r="F202" s="684">
        <v>1</v>
      </c>
      <c r="G202" s="618">
        <f>'MÃO DE OBRA'!H247</f>
        <v>6748.2589000000007</v>
      </c>
      <c r="H202" s="586">
        <f>G202*F202</f>
        <v>6748.2589000000007</v>
      </c>
      <c r="I202" s="679"/>
    </row>
    <row r="203" spans="1:9">
      <c r="A203" s="619"/>
      <c r="B203" s="610"/>
      <c r="C203" s="610"/>
      <c r="D203" s="610"/>
      <c r="E203" s="620"/>
      <c r="F203" s="590"/>
      <c r="G203" s="614" t="s">
        <v>113</v>
      </c>
      <c r="H203" s="592">
        <f>ROUND(SUM(H202:H202),2)</f>
        <v>6748.26</v>
      </c>
      <c r="I203" s="679"/>
    </row>
    <row r="204" spans="1:9">
      <c r="A204" s="906" t="s">
        <v>114</v>
      </c>
      <c r="B204" s="906"/>
      <c r="C204" s="906"/>
      <c r="D204" s="906"/>
      <c r="E204" s="906"/>
      <c r="F204" s="906"/>
      <c r="G204" s="906"/>
      <c r="H204" s="906"/>
      <c r="I204" s="679"/>
    </row>
    <row r="205" spans="1:9">
      <c r="A205" s="681" t="s">
        <v>101</v>
      </c>
      <c r="B205" s="907" t="s">
        <v>102</v>
      </c>
      <c r="C205" s="907"/>
      <c r="D205" s="907"/>
      <c r="E205" s="682" t="s">
        <v>103</v>
      </c>
      <c r="F205" s="682" t="s">
        <v>104</v>
      </c>
      <c r="G205" s="683" t="s">
        <v>105</v>
      </c>
      <c r="H205" s="682" t="s">
        <v>106</v>
      </c>
      <c r="I205" s="679"/>
    </row>
    <row r="206" spans="1:9">
      <c r="A206" s="551"/>
      <c r="B206" s="915"/>
      <c r="C206" s="915"/>
      <c r="D206" s="915"/>
      <c r="E206" s="613"/>
      <c r="F206" s="702"/>
      <c r="G206" s="591"/>
      <c r="H206" s="587">
        <f>F206*G206</f>
        <v>0</v>
      </c>
      <c r="I206" s="679"/>
    </row>
    <row r="207" spans="1:9">
      <c r="A207" s="619"/>
      <c r="B207" s="610"/>
      <c r="C207" s="610"/>
      <c r="D207" s="610"/>
      <c r="E207" s="620"/>
      <c r="F207" s="590"/>
      <c r="G207" s="614" t="s">
        <v>116</v>
      </c>
      <c r="H207" s="592">
        <f>ROUND(SUM(H206:H206),2)</f>
        <v>0</v>
      </c>
      <c r="I207" s="679"/>
    </row>
    <row r="208" spans="1:9">
      <c r="A208" s="906" t="s">
        <v>117</v>
      </c>
      <c r="B208" s="906"/>
      <c r="C208" s="906"/>
      <c r="D208" s="906"/>
      <c r="E208" s="906"/>
      <c r="F208" s="906"/>
      <c r="G208" s="906"/>
      <c r="H208" s="906"/>
      <c r="I208" s="679"/>
    </row>
    <row r="209" spans="1:9" ht="15" customHeight="1">
      <c r="A209" s="681" t="s">
        <v>101</v>
      </c>
      <c r="B209" s="907" t="s">
        <v>102</v>
      </c>
      <c r="C209" s="907"/>
      <c r="D209" s="907"/>
      <c r="E209" s="682" t="s">
        <v>103</v>
      </c>
      <c r="F209" s="682" t="s">
        <v>104</v>
      </c>
      <c r="G209" s="683" t="s">
        <v>105</v>
      </c>
      <c r="H209" s="682" t="s">
        <v>106</v>
      </c>
      <c r="I209" s="679"/>
    </row>
    <row r="210" spans="1:9" ht="27.75" customHeight="1">
      <c r="A210" s="598" t="s">
        <v>118</v>
      </c>
      <c r="B210" s="908" t="s">
        <v>190</v>
      </c>
      <c r="C210" s="908"/>
      <c r="D210" s="908"/>
      <c r="E210" s="617" t="s">
        <v>64</v>
      </c>
      <c r="F210" s="689">
        <f>2.5/100</f>
        <v>2.5000000000000001E-2</v>
      </c>
      <c r="G210" s="618">
        <f>H203</f>
        <v>6748.26</v>
      </c>
      <c r="H210" s="586">
        <f>F210*G210</f>
        <v>168.70650000000001</v>
      </c>
      <c r="I210" s="679"/>
    </row>
    <row r="211" spans="1:9">
      <c r="A211" s="619"/>
      <c r="B211" s="610"/>
      <c r="C211" s="610"/>
      <c r="D211" s="610"/>
      <c r="E211" s="620"/>
      <c r="F211" s="590"/>
      <c r="G211" s="614" t="s">
        <v>120</v>
      </c>
      <c r="H211" s="592">
        <f>ROUND(SUM(H210:H210),2)</f>
        <v>168.71</v>
      </c>
      <c r="I211" s="679"/>
    </row>
    <row r="212" spans="1:9">
      <c r="A212" s="621"/>
      <c r="B212" s="622"/>
      <c r="C212" s="622"/>
      <c r="D212" s="622" t="s">
        <v>121</v>
      </c>
      <c r="E212" s="611"/>
      <c r="F212" s="611"/>
      <c r="G212" s="623"/>
      <c r="H212" s="624">
        <f>ROUND(H207+H203+H199+H194+H211,2)</f>
        <v>14787.04</v>
      </c>
      <c r="I212" s="679"/>
    </row>
    <row r="213" spans="1:9">
      <c r="A213" s="621"/>
      <c r="B213" s="622"/>
      <c r="C213" s="622"/>
      <c r="D213" s="622" t="s">
        <v>131</v>
      </c>
      <c r="E213" s="611"/>
      <c r="F213" s="611"/>
      <c r="G213" s="623"/>
      <c r="H213" s="585">
        <v>186</v>
      </c>
      <c r="I213" s="679"/>
    </row>
    <row r="214" spans="1:9">
      <c r="A214" s="621"/>
      <c r="B214" s="622"/>
      <c r="C214" s="622"/>
      <c r="D214" s="622" t="s">
        <v>136</v>
      </c>
      <c r="E214" s="611"/>
      <c r="F214" s="611"/>
      <c r="G214" s="623"/>
      <c r="H214" s="624">
        <f>TRUNC(H212/H213,2)</f>
        <v>79.5</v>
      </c>
      <c r="I214" s="679"/>
    </row>
    <row r="215" spans="1:9">
      <c r="A215" s="700"/>
      <c r="B215" s="701"/>
      <c r="C215" s="701"/>
      <c r="D215" s="701"/>
      <c r="E215" s="701"/>
      <c r="F215" s="701"/>
      <c r="G215" s="701"/>
      <c r="H215" s="701"/>
      <c r="I215" s="679"/>
    </row>
    <row r="216" spans="1:9">
      <c r="A216" s="680">
        <v>3</v>
      </c>
      <c r="B216" s="927" t="s">
        <v>35</v>
      </c>
      <c r="C216" s="927"/>
      <c r="D216" s="927"/>
      <c r="E216" s="927"/>
      <c r="F216" s="927"/>
      <c r="G216" s="927"/>
      <c r="H216" s="927"/>
      <c r="I216" s="679"/>
    </row>
    <row r="217" spans="1:9">
      <c r="A217" s="678" t="s">
        <v>94</v>
      </c>
      <c r="B217" s="678" t="s">
        <v>95</v>
      </c>
      <c r="C217" s="929" t="s">
        <v>218</v>
      </c>
      <c r="D217" s="929"/>
      <c r="E217" s="929"/>
      <c r="F217" s="929"/>
      <c r="G217" s="929"/>
      <c r="H217" s="625" t="s">
        <v>97</v>
      </c>
      <c r="I217" s="679"/>
    </row>
    <row r="218" spans="1:9">
      <c r="A218" s="608" t="s">
        <v>40</v>
      </c>
      <c r="B218" s="610" t="s">
        <v>219</v>
      </c>
      <c r="C218" s="929"/>
      <c r="D218" s="929"/>
      <c r="E218" s="929"/>
      <c r="F218" s="929"/>
      <c r="G218" s="929"/>
      <c r="H218" s="590" t="s">
        <v>64</v>
      </c>
      <c r="I218" s="679"/>
    </row>
    <row r="219" spans="1:9">
      <c r="A219" s="906" t="s">
        <v>100</v>
      </c>
      <c r="B219" s="906"/>
      <c r="C219" s="906"/>
      <c r="D219" s="906"/>
      <c r="E219" s="906"/>
      <c r="F219" s="906"/>
      <c r="G219" s="906"/>
      <c r="H219" s="906"/>
      <c r="I219" s="679"/>
    </row>
    <row r="220" spans="1:9">
      <c r="A220" s="681" t="s">
        <v>101</v>
      </c>
      <c r="B220" s="907" t="s">
        <v>102</v>
      </c>
      <c r="C220" s="907"/>
      <c r="D220" s="907"/>
      <c r="E220" s="682" t="s">
        <v>103</v>
      </c>
      <c r="F220" s="682" t="s">
        <v>104</v>
      </c>
      <c r="G220" s="683" t="s">
        <v>105</v>
      </c>
      <c r="H220" s="682" t="s">
        <v>106</v>
      </c>
      <c r="I220" s="679"/>
    </row>
    <row r="221" spans="1:9">
      <c r="A221" s="551" t="str">
        <f>EQUIPAMENTOS!A67</f>
        <v>EQP02</v>
      </c>
      <c r="B221" s="930" t="str">
        <f>EQUIPAMENTOS!C66</f>
        <v>VEICULO UTILITÁRIO TIPO PICK UP 1.6</v>
      </c>
      <c r="C221" s="931"/>
      <c r="D221" s="932"/>
      <c r="E221" s="613" t="str">
        <f>EQUIPAMENTOS!G67</f>
        <v>MÊS</v>
      </c>
      <c r="F221" s="613">
        <v>1</v>
      </c>
      <c r="G221" s="587">
        <f>EQUIPAMENTOS!G116</f>
        <v>5918.3348982416665</v>
      </c>
      <c r="H221" s="587">
        <f>F221*G221</f>
        <v>5918.3348982416665</v>
      </c>
      <c r="I221" s="679"/>
    </row>
    <row r="222" spans="1:9">
      <c r="A222" s="678"/>
      <c r="B222" s="920"/>
      <c r="C222" s="922"/>
      <c r="D222" s="677"/>
      <c r="E222" s="625"/>
      <c r="F222" s="602"/>
      <c r="G222" s="614" t="s">
        <v>109</v>
      </c>
      <c r="H222" s="592">
        <f>ROUND(SUM(H221:H221),2)</f>
        <v>5918.33</v>
      </c>
      <c r="I222" s="679"/>
    </row>
    <row r="223" spans="1:9">
      <c r="A223" s="906" t="s">
        <v>110</v>
      </c>
      <c r="B223" s="906"/>
      <c r="C223" s="906"/>
      <c r="D223" s="906"/>
      <c r="E223" s="906"/>
      <c r="F223" s="906"/>
      <c r="G223" s="906"/>
      <c r="H223" s="906"/>
      <c r="I223" s="679"/>
    </row>
    <row r="224" spans="1:9">
      <c r="A224" s="681" t="s">
        <v>101</v>
      </c>
      <c r="B224" s="907" t="s">
        <v>102</v>
      </c>
      <c r="C224" s="907"/>
      <c r="D224" s="907"/>
      <c r="E224" s="682" t="s">
        <v>103</v>
      </c>
      <c r="F224" s="682" t="s">
        <v>104</v>
      </c>
      <c r="G224" s="683" t="s">
        <v>105</v>
      </c>
      <c r="H224" s="682" t="s">
        <v>106</v>
      </c>
      <c r="I224" s="679"/>
    </row>
    <row r="225" spans="1:10">
      <c r="A225" s="551" t="str">
        <f>'BANCO DE DADOS'!A95</f>
        <v>BC89</v>
      </c>
      <c r="B225" s="930" t="str">
        <f>'BANCO DE DADOS'!D95</f>
        <v>ALUGUEL PONTO DE APOIO OPERACIONAL – LOTE I</v>
      </c>
      <c r="C225" s="931"/>
      <c r="D225" s="932"/>
      <c r="E225" s="617" t="str">
        <f>'BANCO DE DADOS'!E95</f>
        <v xml:space="preserve">MÊS </v>
      </c>
      <c r="F225" s="684">
        <v>1</v>
      </c>
      <c r="G225" s="586">
        <f>'BANCO DE DADOS'!F95</f>
        <v>1212</v>
      </c>
      <c r="H225" s="586">
        <f>F225*G225</f>
        <v>1212</v>
      </c>
      <c r="I225" s="679"/>
    </row>
    <row r="226" spans="1:10">
      <c r="A226" s="551" t="str">
        <f>'BANCO DE DADOS'!A55</f>
        <v>BC49</v>
      </c>
      <c r="B226" s="917" t="str">
        <f>'BANCO DE DADOS'!D55</f>
        <v>SMARTPHONE SAMSUNG GALAXY A51 128GB PRETO 4G 4GB RAM 6,5” CÂM. QUÁDRUPLA + CÂM. SELFIE 32MP</v>
      </c>
      <c r="C226" s="918"/>
      <c r="D226" s="919"/>
      <c r="E226" s="617" t="str">
        <f>'BANCO DE DADOS'!E55</f>
        <v>UN</v>
      </c>
      <c r="F226" s="806">
        <v>1.7000000000000001E-2</v>
      </c>
      <c r="G226" s="586">
        <f>'BANCO DE DADOS'!F55</f>
        <v>2168.7000000000003</v>
      </c>
      <c r="H226" s="586">
        <f>F226*G226</f>
        <v>36.867900000000006</v>
      </c>
      <c r="I226" s="679"/>
      <c r="J226" s="494">
        <f>1/60</f>
        <v>1.6666666666666666E-2</v>
      </c>
    </row>
    <row r="227" spans="1:10">
      <c r="A227" s="551" t="str">
        <f>'BANCO DE DADOS'!A56</f>
        <v>BC50</v>
      </c>
      <c r="B227" s="917" t="str">
        <f>'BANCO DE DADOS'!D56</f>
        <v>COMPUTADOR TIPO NOTEBOOK</v>
      </c>
      <c r="C227" s="918"/>
      <c r="D227" s="919"/>
      <c r="E227" s="617" t="str">
        <f>'BANCO DE DADOS'!E56</f>
        <v>UN</v>
      </c>
      <c r="F227" s="806">
        <v>1.7000000000000001E-2</v>
      </c>
      <c r="G227" s="586">
        <f>'BANCO DE DADOS'!F56</f>
        <v>3919.0666666666671</v>
      </c>
      <c r="H227" s="586">
        <f t="shared" ref="H227:H228" si="2">F227*G227</f>
        <v>66.624133333333347</v>
      </c>
      <c r="I227" s="679"/>
    </row>
    <row r="228" spans="1:10">
      <c r="A228" s="551" t="str">
        <f>'BANCO DE DADOS'!A59</f>
        <v>BC53</v>
      </c>
      <c r="B228" s="917" t="str">
        <f>'BANCO DE DADOS'!D59</f>
        <v>PLANO DE DADOS PARA ESCRITÓRIO ADMINISTRAÇÃO LOCAL</v>
      </c>
      <c r="C228" s="918"/>
      <c r="D228" s="919"/>
      <c r="E228" s="617" t="str">
        <f>'BANCO DE DADOS'!E59</f>
        <v>MÊS</v>
      </c>
      <c r="F228" s="684">
        <v>1</v>
      </c>
      <c r="G228" s="586">
        <f>'BANCO DE DADOS'!F59</f>
        <v>129.79999999999998</v>
      </c>
      <c r="H228" s="586">
        <f t="shared" si="2"/>
        <v>129.79999999999998</v>
      </c>
      <c r="I228" s="679"/>
    </row>
    <row r="229" spans="1:10">
      <c r="A229" s="678"/>
      <c r="B229" s="920"/>
      <c r="C229" s="921"/>
      <c r="D229" s="922"/>
      <c r="E229" s="686"/>
      <c r="F229" s="602"/>
      <c r="G229" s="614" t="s">
        <v>111</v>
      </c>
      <c r="H229" s="592">
        <f>SUM(H225:H228)</f>
        <v>1445.2920333333332</v>
      </c>
      <c r="I229" s="679"/>
    </row>
    <row r="230" spans="1:10">
      <c r="A230" s="906" t="s">
        <v>112</v>
      </c>
      <c r="B230" s="906"/>
      <c r="C230" s="906"/>
      <c r="D230" s="906"/>
      <c r="E230" s="906"/>
      <c r="F230" s="906"/>
      <c r="G230" s="906"/>
      <c r="H230" s="906"/>
      <c r="I230" s="679"/>
    </row>
    <row r="231" spans="1:10">
      <c r="A231" s="681" t="s">
        <v>101</v>
      </c>
      <c r="B231" s="907" t="s">
        <v>102</v>
      </c>
      <c r="C231" s="907"/>
      <c r="D231" s="907"/>
      <c r="E231" s="704" t="s">
        <v>103</v>
      </c>
      <c r="F231" s="682" t="s">
        <v>104</v>
      </c>
      <c r="G231" s="683" t="s">
        <v>105</v>
      </c>
      <c r="H231" s="682" t="s">
        <v>106</v>
      </c>
      <c r="I231" s="679"/>
    </row>
    <row r="232" spans="1:10">
      <c r="A232" s="598" t="str">
        <f>'MÃO DE OBRA'!A428</f>
        <v>MAOO 13</v>
      </c>
      <c r="B232" s="923" t="str">
        <f>'MÃO DE OBRA'!C427</f>
        <v>ENCARREGADO</v>
      </c>
      <c r="C232" s="924"/>
      <c r="D232" s="924"/>
      <c r="E232" s="705" t="s">
        <v>64</v>
      </c>
      <c r="F232" s="706">
        <v>2</v>
      </c>
      <c r="G232" s="618">
        <f>'MÃO DE OBRA'!H461</f>
        <v>7722.9465419999997</v>
      </c>
      <c r="H232" s="586">
        <f>F232*G232</f>
        <v>15445.893083999999</v>
      </c>
      <c r="I232" s="679"/>
    </row>
    <row r="233" spans="1:10">
      <c r="A233" s="791" t="s">
        <v>2154</v>
      </c>
      <c r="B233" s="923" t="s">
        <v>221</v>
      </c>
      <c r="C233" s="924"/>
      <c r="D233" s="925"/>
      <c r="E233" s="707" t="s">
        <v>64</v>
      </c>
      <c r="F233" s="684">
        <v>1</v>
      </c>
      <c r="G233" s="618">
        <v>2676.18</v>
      </c>
      <c r="H233" s="586">
        <f>F233*G233</f>
        <v>2676.18</v>
      </c>
      <c r="I233" s="679"/>
    </row>
    <row r="234" spans="1:10">
      <c r="A234" s="598"/>
      <c r="B234" s="926"/>
      <c r="C234" s="926"/>
      <c r="D234" s="926"/>
      <c r="E234" s="617"/>
      <c r="F234" s="684"/>
      <c r="G234" s="618"/>
      <c r="H234" s="586"/>
      <c r="I234" s="679"/>
    </row>
    <row r="235" spans="1:10">
      <c r="A235" s="619"/>
      <c r="B235" s="904"/>
      <c r="C235" s="911"/>
      <c r="D235" s="905"/>
      <c r="E235" s="620"/>
      <c r="F235" s="590"/>
      <c r="G235" s="614" t="s">
        <v>113</v>
      </c>
      <c r="H235" s="592">
        <f>ROUND(SUM(H232:H234),2)</f>
        <v>18122.07</v>
      </c>
      <c r="I235" s="679"/>
    </row>
    <row r="236" spans="1:10">
      <c r="A236" s="906" t="s">
        <v>114</v>
      </c>
      <c r="B236" s="906"/>
      <c r="C236" s="906"/>
      <c r="D236" s="906"/>
      <c r="E236" s="906"/>
      <c r="F236" s="906"/>
      <c r="G236" s="906"/>
      <c r="H236" s="906"/>
      <c r="I236" s="679"/>
    </row>
    <row r="237" spans="1:10">
      <c r="A237" s="681" t="s">
        <v>101</v>
      </c>
      <c r="B237" s="907" t="s">
        <v>102</v>
      </c>
      <c r="C237" s="907"/>
      <c r="D237" s="907"/>
      <c r="E237" s="682" t="s">
        <v>103</v>
      </c>
      <c r="F237" s="682" t="s">
        <v>104</v>
      </c>
      <c r="G237" s="683" t="s">
        <v>105</v>
      </c>
      <c r="H237" s="682" t="s">
        <v>106</v>
      </c>
      <c r="I237" s="679"/>
    </row>
    <row r="238" spans="1:10">
      <c r="A238" s="551" t="str">
        <f>'BANCO DE DADOS'!A54</f>
        <v>BC48</v>
      </c>
      <c r="B238" s="912" t="str">
        <f>'BANCO DE DADOS'!D54</f>
        <v>IMPRESSORA MULTIFUCIONAL PARA ESCRITÓRIO</v>
      </c>
      <c r="C238" s="913"/>
      <c r="D238" s="914"/>
      <c r="E238" s="670" t="str">
        <f>'BANCO DE DADOS'!E54</f>
        <v>UN</v>
      </c>
      <c r="F238" s="684">
        <f>1/60</f>
        <v>1.6666666666666666E-2</v>
      </c>
      <c r="G238" s="613">
        <f>'BANCO DE DADOS'!F54</f>
        <v>2247.98</v>
      </c>
      <c r="H238" s="587">
        <f>F238*G238</f>
        <v>37.466333333333331</v>
      </c>
      <c r="I238" s="679"/>
    </row>
    <row r="239" spans="1:10">
      <c r="A239" s="551" t="str">
        <f>'BANCO DE DADOS'!A96</f>
        <v>BC90</v>
      </c>
      <c r="B239" s="915" t="str">
        <f>'BANCO DE DADOS'!D96</f>
        <v xml:space="preserve">MATERIAIS DE EXPEDIENTE E CÓPIAS - ADMINISTRAÇÃO LOCAL </v>
      </c>
      <c r="C239" s="915"/>
      <c r="D239" s="915"/>
      <c r="E239" s="613" t="str">
        <f>'BANCO DE DADOS'!E96</f>
        <v xml:space="preserve">MÊS </v>
      </c>
      <c r="F239" s="702">
        <v>1</v>
      </c>
      <c r="G239" s="591">
        <f>'BANCO DE DADOS'!F96</f>
        <v>80</v>
      </c>
      <c r="H239" s="587">
        <f>F239*G239</f>
        <v>80</v>
      </c>
      <c r="I239" s="679"/>
    </row>
    <row r="240" spans="1:10">
      <c r="A240" s="551" t="str">
        <f>'BANCO DE DADOS'!A97</f>
        <v>BC91</v>
      </c>
      <c r="B240" s="915" t="str">
        <f>'BANCO DE DADOS'!D97</f>
        <v>MATERIAIS DE LIMPEZA - ADMINISTRAÇÃO LOCAL (LOTE I)</v>
      </c>
      <c r="C240" s="915"/>
      <c r="D240" s="915"/>
      <c r="E240" s="613" t="str">
        <f>'BANCO DE DADOS'!E97</f>
        <v xml:space="preserve">MÊS </v>
      </c>
      <c r="F240" s="702">
        <v>1</v>
      </c>
      <c r="G240" s="591">
        <f>'BANCO DE DADOS'!F97</f>
        <v>90</v>
      </c>
      <c r="H240" s="587">
        <f>F240*G240</f>
        <v>90</v>
      </c>
      <c r="I240" s="679"/>
    </row>
    <row r="241" spans="1:10">
      <c r="A241" s="551" t="str">
        <f>'BANCO DE DADOS'!A98</f>
        <v>BC92</v>
      </c>
      <c r="B241" s="915" t="str">
        <f>'BANCO DE DADOS'!D98</f>
        <v>ENERGIA – ADMINISTRAÇÃO LOCAL (LOTE I)</v>
      </c>
      <c r="C241" s="915"/>
      <c r="D241" s="915"/>
      <c r="E241" s="613" t="str">
        <f>'BANCO DE DADOS'!E98</f>
        <v xml:space="preserve">MÊS </v>
      </c>
      <c r="F241" s="702">
        <v>1</v>
      </c>
      <c r="G241" s="591">
        <f>'BANCO DE DADOS'!F98</f>
        <v>140</v>
      </c>
      <c r="H241" s="587">
        <f>F241*G241</f>
        <v>140</v>
      </c>
      <c r="I241" s="679"/>
    </row>
    <row r="242" spans="1:10">
      <c r="A242" s="551" t="str">
        <f>'BANCO DE DADOS'!A99</f>
        <v>BC93</v>
      </c>
      <c r="B242" s="915" t="str">
        <f>'BANCO DE DADOS'!D99</f>
        <v>ÁGUA - ADMINISTRAÇÃO LOCAL (LOTE I)</v>
      </c>
      <c r="C242" s="915"/>
      <c r="D242" s="915"/>
      <c r="E242" s="613" t="str">
        <f>'BANCO DE DADOS'!E99</f>
        <v xml:space="preserve">MÊS </v>
      </c>
      <c r="F242" s="684">
        <v>1</v>
      </c>
      <c r="G242" s="591">
        <f>'BANCO DE DADOS'!F99</f>
        <v>110</v>
      </c>
      <c r="H242" s="587">
        <f>F242*G242</f>
        <v>110</v>
      </c>
      <c r="I242" s="679"/>
    </row>
    <row r="243" spans="1:10">
      <c r="A243" s="551"/>
      <c r="B243" s="916"/>
      <c r="C243" s="916"/>
      <c r="D243" s="916"/>
      <c r="E243" s="617"/>
      <c r="F243" s="684"/>
      <c r="G243" s="618"/>
      <c r="H243" s="587"/>
      <c r="I243" s="679"/>
    </row>
    <row r="244" spans="1:10">
      <c r="A244" s="619"/>
      <c r="B244" s="904"/>
      <c r="C244" s="905"/>
      <c r="D244" s="610"/>
      <c r="E244" s="620"/>
      <c r="F244" s="590"/>
      <c r="G244" s="614" t="s">
        <v>116</v>
      </c>
      <c r="H244" s="592">
        <f>ROUND(SUM(H239:H243),2)</f>
        <v>420</v>
      </c>
      <c r="I244" s="679"/>
    </row>
    <row r="245" spans="1:10">
      <c r="A245" s="906" t="s">
        <v>117</v>
      </c>
      <c r="B245" s="906"/>
      <c r="C245" s="906"/>
      <c r="D245" s="906"/>
      <c r="E245" s="906"/>
      <c r="F245" s="906"/>
      <c r="G245" s="906"/>
      <c r="H245" s="906"/>
      <c r="I245" s="679"/>
    </row>
    <row r="246" spans="1:10">
      <c r="A246" s="681" t="s">
        <v>101</v>
      </c>
      <c r="B246" s="907" t="s">
        <v>102</v>
      </c>
      <c r="C246" s="907"/>
      <c r="D246" s="907"/>
      <c r="E246" s="682" t="s">
        <v>103</v>
      </c>
      <c r="F246" s="682" t="s">
        <v>104</v>
      </c>
      <c r="G246" s="683" t="s">
        <v>105</v>
      </c>
      <c r="H246" s="682" t="s">
        <v>106</v>
      </c>
      <c r="I246" s="679"/>
    </row>
    <row r="247" spans="1:10">
      <c r="A247" s="598"/>
      <c r="B247" s="908"/>
      <c r="C247" s="908"/>
      <c r="D247" s="908"/>
      <c r="E247" s="617"/>
      <c r="F247" s="689"/>
      <c r="G247" s="618"/>
      <c r="H247" s="586"/>
      <c r="I247" s="679"/>
    </row>
    <row r="248" spans="1:10">
      <c r="A248" s="619"/>
      <c r="B248" s="904"/>
      <c r="C248" s="905"/>
      <c r="D248" s="610"/>
      <c r="E248" s="620"/>
      <c r="F248" s="590"/>
      <c r="G248" s="614" t="s">
        <v>120</v>
      </c>
      <c r="H248" s="592">
        <f>ROUND(SUM(H247:H247),2)</f>
        <v>0</v>
      </c>
      <c r="I248" s="679"/>
    </row>
    <row r="249" spans="1:10">
      <c r="A249" s="621"/>
      <c r="B249" s="622"/>
      <c r="C249" s="622"/>
      <c r="D249" s="622" t="s">
        <v>121</v>
      </c>
      <c r="E249" s="611"/>
      <c r="F249" s="611"/>
      <c r="G249" s="623"/>
      <c r="H249" s="624">
        <f>ROUND(H244+H235+H229+H222+H248,2)</f>
        <v>25905.69</v>
      </c>
      <c r="I249" s="679"/>
    </row>
    <row r="250" spans="1:10">
      <c r="A250" s="621"/>
      <c r="B250" s="622"/>
      <c r="C250" s="622"/>
      <c r="D250" s="622" t="s">
        <v>222</v>
      </c>
      <c r="E250" s="611"/>
      <c r="F250" s="611"/>
      <c r="G250" s="623"/>
      <c r="H250" s="585">
        <v>1</v>
      </c>
      <c r="I250" s="679"/>
    </row>
    <row r="251" spans="1:10">
      <c r="A251" s="621"/>
      <c r="B251" s="622"/>
      <c r="C251" s="622"/>
      <c r="D251" s="622" t="s">
        <v>223</v>
      </c>
      <c r="E251" s="611"/>
      <c r="F251" s="611"/>
      <c r="G251" s="623"/>
      <c r="H251" s="624">
        <f>TRUNC(H249/H250,2)</f>
        <v>25905.69</v>
      </c>
      <c r="I251" s="679"/>
    </row>
    <row r="252" spans="1:10">
      <c r="A252" s="700"/>
      <c r="B252" s="701"/>
      <c r="C252" s="701"/>
      <c r="D252" s="701"/>
      <c r="E252" s="701"/>
      <c r="F252" s="701"/>
      <c r="G252" s="701"/>
      <c r="H252" s="701"/>
      <c r="I252" s="679"/>
    </row>
    <row r="253" spans="1:10">
      <c r="A253" s="700"/>
      <c r="B253" s="701"/>
      <c r="C253" s="701"/>
      <c r="D253" s="701"/>
      <c r="E253" s="701"/>
      <c r="F253" s="701"/>
      <c r="G253" s="701"/>
      <c r="H253" s="701"/>
      <c r="I253" s="679"/>
    </row>
    <row r="254" spans="1:10">
      <c r="A254" s="680">
        <v>4</v>
      </c>
      <c r="B254" s="927" t="s">
        <v>224</v>
      </c>
      <c r="C254" s="927"/>
      <c r="D254" s="927"/>
      <c r="E254" s="927"/>
      <c r="F254" s="927"/>
      <c r="G254" s="927"/>
      <c r="H254" s="927"/>
      <c r="I254" s="679"/>
    </row>
    <row r="255" spans="1:10">
      <c r="A255" s="678" t="s">
        <v>94</v>
      </c>
      <c r="B255" s="678" t="s">
        <v>95</v>
      </c>
      <c r="C255" s="929" t="s">
        <v>127</v>
      </c>
      <c r="D255" s="929"/>
      <c r="E255" s="929"/>
      <c r="F255" s="929"/>
      <c r="G255" s="929"/>
      <c r="H255" s="625" t="s">
        <v>97</v>
      </c>
      <c r="I255" s="945"/>
      <c r="J255" s="945"/>
    </row>
    <row r="256" spans="1:10">
      <c r="A256" s="608" t="s">
        <v>54</v>
      </c>
      <c r="B256" s="610" t="s">
        <v>225</v>
      </c>
      <c r="C256" s="929"/>
      <c r="D256" s="929"/>
      <c r="E256" s="929"/>
      <c r="F256" s="929"/>
      <c r="G256" s="929"/>
      <c r="H256" s="590" t="s">
        <v>129</v>
      </c>
      <c r="I256" s="679"/>
    </row>
    <row r="257" spans="1:9">
      <c r="A257" s="906" t="s">
        <v>100</v>
      </c>
      <c r="B257" s="906"/>
      <c r="C257" s="906"/>
      <c r="D257" s="906"/>
      <c r="E257" s="906"/>
      <c r="F257" s="906"/>
      <c r="G257" s="906"/>
      <c r="H257" s="906"/>
      <c r="I257" s="679"/>
    </row>
    <row r="258" spans="1:9">
      <c r="A258" s="681" t="s">
        <v>101</v>
      </c>
      <c r="B258" s="907" t="s">
        <v>102</v>
      </c>
      <c r="C258" s="907"/>
      <c r="D258" s="907"/>
      <c r="E258" s="682" t="s">
        <v>103</v>
      </c>
      <c r="F258" s="682" t="s">
        <v>104</v>
      </c>
      <c r="G258" s="683" t="s">
        <v>105</v>
      </c>
      <c r="H258" s="682" t="s">
        <v>106</v>
      </c>
      <c r="I258" s="679"/>
    </row>
    <row r="259" spans="1:9">
      <c r="A259" s="551" t="str">
        <f>EQUIPAMENTOS!A121</f>
        <v>EQP03</v>
      </c>
      <c r="B259" s="940" t="str">
        <f>EQUIPAMENTOS!C120</f>
        <v>Mercedes-Benz Sprinter VAN 417 CDI 15+1 (lugares) K42A UP1</v>
      </c>
      <c r="C259" s="940"/>
      <c r="D259" s="696" t="s">
        <v>226</v>
      </c>
      <c r="E259" s="613" t="str">
        <f>EQUIPAMENTOS!G121</f>
        <v>MÊS</v>
      </c>
      <c r="F259" s="613">
        <v>0.11</v>
      </c>
      <c r="G259" s="587">
        <f>EQUIPAMENTOS!G170</f>
        <v>9615.0191709466671</v>
      </c>
      <c r="H259" s="587">
        <f>F259*G259</f>
        <v>1057.6521088041334</v>
      </c>
    </row>
    <row r="260" spans="1:9" ht="38.25">
      <c r="A260" s="551" t="str">
        <f>EQUIPAMENTOS!A121</f>
        <v>EQP03</v>
      </c>
      <c r="B260" s="940" t="str">
        <f>EQUIPAMENTOS!C120</f>
        <v>Mercedes-Benz Sprinter VAN 417 CDI 15+1 (lugares) K42A UP1</v>
      </c>
      <c r="C260" s="940"/>
      <c r="D260" s="696" t="s">
        <v>227</v>
      </c>
      <c r="E260" s="613" t="str">
        <f>EQUIPAMENTOS!G121</f>
        <v>MÊS</v>
      </c>
      <c r="F260" s="613">
        <v>0.11</v>
      </c>
      <c r="G260" s="586">
        <f>EQUIPAMENTOS!G172</f>
        <v>1759.9348960000002</v>
      </c>
      <c r="H260" s="587">
        <f>F260*G260</f>
        <v>193.59283856000002</v>
      </c>
    </row>
    <row r="261" spans="1:9">
      <c r="A261" s="678"/>
      <c r="B261" s="677"/>
      <c r="C261" s="677"/>
      <c r="D261" s="677"/>
      <c r="E261" s="625"/>
      <c r="F261" s="602"/>
      <c r="G261" s="614" t="s">
        <v>109</v>
      </c>
      <c r="H261" s="592">
        <f>ROUND(SUM(H259:H260),2)</f>
        <v>1251.24</v>
      </c>
      <c r="I261" s="679"/>
    </row>
    <row r="262" spans="1:9">
      <c r="A262" s="906" t="s">
        <v>110</v>
      </c>
      <c r="B262" s="906"/>
      <c r="C262" s="906"/>
      <c r="D262" s="906"/>
      <c r="E262" s="906"/>
      <c r="F262" s="906"/>
      <c r="G262" s="906"/>
      <c r="H262" s="906"/>
      <c r="I262" s="679"/>
    </row>
    <row r="263" spans="1:9">
      <c r="A263" s="681" t="s">
        <v>101</v>
      </c>
      <c r="B263" s="907" t="s">
        <v>102</v>
      </c>
      <c r="C263" s="907"/>
      <c r="D263" s="907"/>
      <c r="E263" s="682" t="s">
        <v>103</v>
      </c>
      <c r="F263" s="682" t="s">
        <v>104</v>
      </c>
      <c r="G263" s="683" t="s">
        <v>105</v>
      </c>
      <c r="H263" s="682" t="s">
        <v>106</v>
      </c>
      <c r="I263" s="679"/>
    </row>
    <row r="264" spans="1:9">
      <c r="A264" s="551" t="str">
        <f>EQUIPAMENTOS!A224</f>
        <v>EQP05</v>
      </c>
      <c r="B264" s="937" t="str">
        <f>EQUIPAMENTOS!C223</f>
        <v>CARRO DE VARRER LUTOCAR 120L</v>
      </c>
      <c r="C264" s="937"/>
      <c r="D264" s="696" t="s">
        <v>226</v>
      </c>
      <c r="E264" s="617" t="str">
        <f>EQUIPAMENTOS!G224</f>
        <v>MÊS</v>
      </c>
      <c r="F264" s="684">
        <v>20</v>
      </c>
      <c r="G264" s="586">
        <f>EQUIPAMENTOS!G252</f>
        <v>24.650045555555558</v>
      </c>
      <c r="H264" s="586">
        <f>F264*G264</f>
        <v>493.00091111111112</v>
      </c>
      <c r="I264" s="679"/>
    </row>
    <row r="265" spans="1:9" ht="38.25">
      <c r="A265" s="551" t="str">
        <f>EQUIPAMENTOS!A224</f>
        <v>EQP05</v>
      </c>
      <c r="B265" s="937" t="str">
        <f>EQUIPAMENTOS!C223</f>
        <v>CARRO DE VARRER LUTOCAR 120L</v>
      </c>
      <c r="C265" s="937"/>
      <c r="D265" s="696" t="s">
        <v>227</v>
      </c>
      <c r="E265" s="617" t="str">
        <f>EQUIPAMENTOS!G224</f>
        <v>MÊS</v>
      </c>
      <c r="F265" s="684">
        <v>2</v>
      </c>
      <c r="G265" s="586">
        <v>47</v>
      </c>
      <c r="H265" s="586">
        <f>F265*G265</f>
        <v>94</v>
      </c>
      <c r="I265" s="679"/>
    </row>
    <row r="266" spans="1:9">
      <c r="A266" s="678"/>
      <c r="B266" s="677"/>
      <c r="C266" s="677"/>
      <c r="D266" s="677"/>
      <c r="E266" s="686"/>
      <c r="F266" s="602"/>
      <c r="G266" s="614" t="s">
        <v>111</v>
      </c>
      <c r="H266" s="592">
        <f>SUM(H264:H265)</f>
        <v>587.00091111111112</v>
      </c>
      <c r="I266" s="679"/>
    </row>
    <row r="267" spans="1:9">
      <c r="A267" s="906" t="s">
        <v>112</v>
      </c>
      <c r="B267" s="906"/>
      <c r="C267" s="906"/>
      <c r="D267" s="906"/>
      <c r="E267" s="906"/>
      <c r="F267" s="906"/>
      <c r="G267" s="906"/>
      <c r="H267" s="906"/>
      <c r="I267" s="679"/>
    </row>
    <row r="268" spans="1:9">
      <c r="A268" s="681" t="s">
        <v>101</v>
      </c>
      <c r="B268" s="907" t="s">
        <v>102</v>
      </c>
      <c r="C268" s="907"/>
      <c r="D268" s="907"/>
      <c r="E268" s="682" t="s">
        <v>103</v>
      </c>
      <c r="F268" s="682" t="s">
        <v>104</v>
      </c>
      <c r="G268" s="683" t="s">
        <v>105</v>
      </c>
      <c r="H268" s="682" t="s">
        <v>106</v>
      </c>
      <c r="I268" s="679"/>
    </row>
    <row r="269" spans="1:9">
      <c r="A269" s="598" t="str">
        <f>'MÃO DE OBRA'!A6</f>
        <v>MAOO 01</v>
      </c>
      <c r="B269" s="937" t="str">
        <f>'MÃO DE OBRA'!C5</f>
        <v>GARI</v>
      </c>
      <c r="C269" s="937"/>
      <c r="D269" s="937"/>
      <c r="E269" s="617" t="s">
        <v>64</v>
      </c>
      <c r="F269" s="684">
        <v>20</v>
      </c>
      <c r="G269" s="618">
        <f>'MÃO DE OBRA'!H37</f>
        <v>5990.2432329333333</v>
      </c>
      <c r="H269" s="586">
        <f>F269*G269</f>
        <v>119804.86465866666</v>
      </c>
      <c r="I269" s="679"/>
    </row>
    <row r="270" spans="1:9">
      <c r="A270" s="619"/>
      <c r="B270" s="610"/>
      <c r="C270" s="610"/>
      <c r="D270" s="610"/>
      <c r="E270" s="620"/>
      <c r="F270" s="590"/>
      <c r="G270" s="614" t="s">
        <v>113</v>
      </c>
      <c r="H270" s="592">
        <f>ROUND(SUM(H269:H269),2)</f>
        <v>119804.86</v>
      </c>
      <c r="I270" s="679"/>
    </row>
    <row r="271" spans="1:9">
      <c r="A271" s="906" t="s">
        <v>114</v>
      </c>
      <c r="B271" s="906"/>
      <c r="C271" s="906"/>
      <c r="D271" s="906"/>
      <c r="E271" s="906"/>
      <c r="F271" s="906"/>
      <c r="G271" s="906"/>
      <c r="H271" s="906"/>
      <c r="I271" s="679"/>
    </row>
    <row r="272" spans="1:9">
      <c r="A272" s="681" t="s">
        <v>101</v>
      </c>
      <c r="B272" s="907" t="s">
        <v>102</v>
      </c>
      <c r="C272" s="907"/>
      <c r="D272" s="907"/>
      <c r="E272" s="682" t="s">
        <v>103</v>
      </c>
      <c r="F272" s="682" t="s">
        <v>104</v>
      </c>
      <c r="G272" s="683" t="s">
        <v>105</v>
      </c>
      <c r="H272" s="682" t="s">
        <v>106</v>
      </c>
      <c r="I272" s="679"/>
    </row>
    <row r="273" spans="1:9">
      <c r="A273" s="551" t="str">
        <f>'BANCO DE DADOS'!A12</f>
        <v>BC06</v>
      </c>
      <c r="B273" s="915" t="str">
        <f>'BANCO DE DADOS'!D12</f>
        <v>SACO PLÁSTICO 200L (100 UNIDADES)</v>
      </c>
      <c r="C273" s="915"/>
      <c r="D273" s="915"/>
      <c r="E273" s="613" t="str">
        <f>'BANCO DE DADOS'!E12</f>
        <v xml:space="preserve">100 UN </v>
      </c>
      <c r="F273" s="702">
        <v>20</v>
      </c>
      <c r="G273" s="591">
        <f>'BANCO DE DADOS'!F12</f>
        <v>96.563333333333333</v>
      </c>
      <c r="H273" s="587">
        <f>F273*G273</f>
        <v>1931.2666666666667</v>
      </c>
      <c r="I273" s="679"/>
    </row>
    <row r="274" spans="1:9">
      <c r="A274" s="551" t="str">
        <f>'BANCO DE DADOS'!A69</f>
        <v>BC63</v>
      </c>
      <c r="B274" s="916" t="str">
        <f>'BANCO DE DADOS'!D69</f>
        <v>VASSOURÃO PIACAVA TIPO GARI 60cm</v>
      </c>
      <c r="C274" s="916"/>
      <c r="D274" s="916"/>
      <c r="E274" s="617" t="str">
        <f>'BANCO DE DADOS'!E69</f>
        <v xml:space="preserve">UN </v>
      </c>
      <c r="F274" s="684">
        <v>20</v>
      </c>
      <c r="G274" s="618">
        <f>'BANCO DE DADOS'!F69</f>
        <v>34.090000000000003</v>
      </c>
      <c r="H274" s="587">
        <f>F274*G274</f>
        <v>681.80000000000007</v>
      </c>
      <c r="I274" s="679"/>
    </row>
    <row r="275" spans="1:9">
      <c r="A275" s="551" t="str">
        <f>'BANCO DE DADOS'!A75</f>
        <v>BC69</v>
      </c>
      <c r="B275" s="916" t="str">
        <f>'BANCO DE DADOS'!D75</f>
        <v>PÁ DE BICO</v>
      </c>
      <c r="C275" s="916"/>
      <c r="D275" s="916"/>
      <c r="E275" s="617" t="str">
        <f>'BANCO DE DADOS'!E75</f>
        <v xml:space="preserve">UN </v>
      </c>
      <c r="F275" s="684">
        <v>1.33</v>
      </c>
      <c r="G275" s="618">
        <f>'BANCO DE DADOS'!F75</f>
        <v>57.109999999999992</v>
      </c>
      <c r="H275" s="587">
        <f>F275*G275</f>
        <v>75.956299999999999</v>
      </c>
      <c r="I275" s="679"/>
    </row>
    <row r="276" spans="1:9">
      <c r="A276" s="619"/>
      <c r="B276" s="610"/>
      <c r="C276" s="610"/>
      <c r="D276" s="610"/>
      <c r="E276" s="620"/>
      <c r="F276" s="590"/>
      <c r="G276" s="614" t="s">
        <v>116</v>
      </c>
      <c r="H276" s="592">
        <f>ROUND(SUM(H273:H275),2)</f>
        <v>2689.02</v>
      </c>
      <c r="I276" s="679"/>
    </row>
    <row r="277" spans="1:9">
      <c r="A277" s="906" t="s">
        <v>117</v>
      </c>
      <c r="B277" s="906"/>
      <c r="C277" s="906"/>
      <c r="D277" s="906"/>
      <c r="E277" s="906"/>
      <c r="F277" s="906"/>
      <c r="G277" s="906"/>
      <c r="H277" s="906"/>
      <c r="I277" s="679"/>
    </row>
    <row r="278" spans="1:9">
      <c r="A278" s="681" t="s">
        <v>101</v>
      </c>
      <c r="B278" s="907" t="s">
        <v>102</v>
      </c>
      <c r="C278" s="907"/>
      <c r="D278" s="907"/>
      <c r="E278" s="682" t="s">
        <v>103</v>
      </c>
      <c r="F278" s="682" t="s">
        <v>104</v>
      </c>
      <c r="G278" s="683" t="s">
        <v>105</v>
      </c>
      <c r="H278" s="682" t="s">
        <v>106</v>
      </c>
      <c r="I278" s="679"/>
    </row>
    <row r="279" spans="1:9">
      <c r="A279" s="598" t="s">
        <v>118</v>
      </c>
      <c r="B279" s="908" t="s">
        <v>190</v>
      </c>
      <c r="C279" s="908"/>
      <c r="D279" s="908"/>
      <c r="E279" s="617" t="s">
        <v>64</v>
      </c>
      <c r="F279" s="689">
        <f>2.5/100</f>
        <v>2.5000000000000001E-2</v>
      </c>
      <c r="G279" s="618">
        <f>H270</f>
        <v>119804.86</v>
      </c>
      <c r="H279" s="586">
        <f>F279*G279</f>
        <v>2995.1215000000002</v>
      </c>
      <c r="I279" s="679"/>
    </row>
    <row r="280" spans="1:9">
      <c r="A280" s="619"/>
      <c r="B280" s="610"/>
      <c r="C280" s="610"/>
      <c r="D280" s="610"/>
      <c r="E280" s="620"/>
      <c r="F280" s="590"/>
      <c r="G280" s="614" t="s">
        <v>120</v>
      </c>
      <c r="H280" s="592">
        <f>ROUND(SUM(H279:H279),2)</f>
        <v>2995.12</v>
      </c>
      <c r="I280" s="679"/>
    </row>
    <row r="281" spans="1:9">
      <c r="A281" s="621"/>
      <c r="B281" s="622"/>
      <c r="C281" s="622"/>
      <c r="D281" s="622" t="s">
        <v>121</v>
      </c>
      <c r="E281" s="611"/>
      <c r="F281" s="611"/>
      <c r="G281" s="623"/>
      <c r="H281" s="624">
        <f>ROUND(H276+H270+H266+H261+H280,2)</f>
        <v>127327.24</v>
      </c>
      <c r="I281" s="679"/>
    </row>
    <row r="282" spans="1:9">
      <c r="A282" s="621"/>
      <c r="B282" s="622"/>
      <c r="C282" s="622"/>
      <c r="D282" s="622" t="s">
        <v>228</v>
      </c>
      <c r="E282" s="611"/>
      <c r="F282" s="611"/>
      <c r="G282" s="623"/>
      <c r="H282" s="585">
        <v>950.04</v>
      </c>
      <c r="I282" s="679"/>
    </row>
    <row r="283" spans="1:9">
      <c r="A283" s="621"/>
      <c r="B283" s="622"/>
      <c r="C283" s="622"/>
      <c r="D283" s="784" t="s">
        <v>2135</v>
      </c>
      <c r="E283" s="611"/>
      <c r="F283" s="611"/>
      <c r="G283" s="623"/>
      <c r="H283" s="624">
        <f>TRUNC(H281/H282,2)</f>
        <v>134.02000000000001</v>
      </c>
      <c r="I283" s="679"/>
    </row>
    <row r="284" spans="1:9">
      <c r="A284" s="700"/>
      <c r="B284" s="701"/>
      <c r="C284" s="701"/>
      <c r="D284" s="701"/>
      <c r="E284" s="701"/>
      <c r="F284" s="701"/>
      <c r="G284" s="701"/>
      <c r="H284" s="701"/>
      <c r="I284" s="679"/>
    </row>
    <row r="285" spans="1:9">
      <c r="A285" s="700"/>
      <c r="B285" s="701"/>
      <c r="C285" s="701"/>
      <c r="D285" s="701"/>
      <c r="E285" s="701"/>
      <c r="F285" s="701"/>
      <c r="G285" s="701"/>
      <c r="H285" s="701"/>
      <c r="I285" s="679"/>
    </row>
    <row r="286" spans="1:9">
      <c r="A286" s="678" t="s">
        <v>94</v>
      </c>
      <c r="B286" s="678" t="s">
        <v>95</v>
      </c>
      <c r="C286" s="947" t="s">
        <v>2117</v>
      </c>
      <c r="D286" s="948"/>
      <c r="E286" s="948"/>
      <c r="F286" s="948"/>
      <c r="G286" s="948"/>
      <c r="H286" s="625" t="s">
        <v>97</v>
      </c>
    </row>
    <row r="287" spans="1:9">
      <c r="A287" s="608" t="s">
        <v>57</v>
      </c>
      <c r="B287" s="610" t="s">
        <v>229</v>
      </c>
      <c r="C287" s="948"/>
      <c r="D287" s="948"/>
      <c r="E287" s="948"/>
      <c r="F287" s="948"/>
      <c r="G287" s="948"/>
      <c r="H287" s="740" t="s">
        <v>2114</v>
      </c>
    </row>
    <row r="288" spans="1:9">
      <c r="A288" s="906" t="s">
        <v>100</v>
      </c>
      <c r="B288" s="906"/>
      <c r="C288" s="906"/>
      <c r="D288" s="906"/>
      <c r="E288" s="906"/>
      <c r="F288" s="906"/>
      <c r="G288" s="906"/>
      <c r="H288" s="906"/>
    </row>
    <row r="289" spans="1:10">
      <c r="A289" s="681" t="s">
        <v>101</v>
      </c>
      <c r="B289" s="907" t="s">
        <v>102</v>
      </c>
      <c r="C289" s="907"/>
      <c r="D289" s="907"/>
      <c r="E289" s="682" t="s">
        <v>103</v>
      </c>
      <c r="F289" s="682" t="s">
        <v>104</v>
      </c>
      <c r="G289" s="683" t="s">
        <v>105</v>
      </c>
      <c r="H289" s="682" t="s">
        <v>106</v>
      </c>
    </row>
    <row r="290" spans="1:10" ht="42" customHeight="1">
      <c r="A290" s="551" t="str">
        <f>A259</f>
        <v>EQP03</v>
      </c>
      <c r="B290" s="946" t="str">
        <f>B259</f>
        <v>Mercedes-Benz Sprinter VAN 417 CDI 15+1 (lugares) K42A UP1</v>
      </c>
      <c r="C290" s="946"/>
      <c r="D290" s="696" t="s">
        <v>226</v>
      </c>
      <c r="E290" s="613" t="str">
        <f>E259</f>
        <v>MÊS</v>
      </c>
      <c r="F290" s="613">
        <v>0.11</v>
      </c>
      <c r="G290" s="587">
        <f>G259</f>
        <v>9615.0191709466671</v>
      </c>
      <c r="H290" s="587">
        <f>F290*G290</f>
        <v>1057.6521088041334</v>
      </c>
      <c r="J290" s="494">
        <f>0.13*0.11</f>
        <v>1.43E-2</v>
      </c>
    </row>
    <row r="291" spans="1:10" ht="43.5" customHeight="1">
      <c r="A291" s="551" t="str">
        <f>A260</f>
        <v>EQP03</v>
      </c>
      <c r="B291" s="946" t="str">
        <f>B260</f>
        <v>Mercedes-Benz Sprinter VAN 417 CDI 15+1 (lugares) K42A UP1</v>
      </c>
      <c r="C291" s="946"/>
      <c r="D291" s="696" t="s">
        <v>227</v>
      </c>
      <c r="E291" s="613" t="str">
        <f>E290</f>
        <v>MÊS</v>
      </c>
      <c r="F291" s="613">
        <v>0.11</v>
      </c>
      <c r="G291" s="586">
        <f>G260</f>
        <v>1759.9348960000002</v>
      </c>
      <c r="H291" s="587">
        <f>F291*G291</f>
        <v>193.59283856000002</v>
      </c>
    </row>
    <row r="292" spans="1:10" ht="18" customHeight="1">
      <c r="A292" s="678"/>
      <c r="B292" s="677"/>
      <c r="C292" s="677"/>
      <c r="D292" s="677"/>
      <c r="E292" s="625"/>
      <c r="F292" s="602"/>
      <c r="G292" s="614" t="s">
        <v>109</v>
      </c>
      <c r="H292" s="592">
        <f>ROUND(SUM(H290:H291),2)</f>
        <v>1251.24</v>
      </c>
      <c r="J292" s="494">
        <f>1/9</f>
        <v>0.1111111111111111</v>
      </c>
    </row>
    <row r="293" spans="1:10">
      <c r="A293" s="906" t="s">
        <v>110</v>
      </c>
      <c r="B293" s="906"/>
      <c r="C293" s="906"/>
      <c r="D293" s="906"/>
      <c r="E293" s="906"/>
      <c r="F293" s="906"/>
      <c r="G293" s="906"/>
      <c r="H293" s="906"/>
    </row>
    <row r="294" spans="1:10">
      <c r="A294" s="681" t="s">
        <v>101</v>
      </c>
      <c r="B294" s="907" t="s">
        <v>102</v>
      </c>
      <c r="C294" s="907"/>
      <c r="D294" s="907"/>
      <c r="E294" s="682" t="s">
        <v>103</v>
      </c>
      <c r="F294" s="682" t="s">
        <v>104</v>
      </c>
      <c r="G294" s="683" t="s">
        <v>105</v>
      </c>
      <c r="H294" s="682" t="s">
        <v>106</v>
      </c>
    </row>
    <row r="295" spans="1:10">
      <c r="A295" s="551"/>
      <c r="B295" s="939"/>
      <c r="C295" s="939"/>
      <c r="D295" s="939"/>
      <c r="E295" s="617"/>
      <c r="F295" s="684"/>
      <c r="G295" s="586"/>
      <c r="H295" s="586"/>
    </row>
    <row r="296" spans="1:10">
      <c r="A296" s="678"/>
      <c r="B296" s="677"/>
      <c r="C296" s="677"/>
      <c r="D296" s="677"/>
      <c r="E296" s="686"/>
      <c r="F296" s="602"/>
      <c r="G296" s="614" t="s">
        <v>111</v>
      </c>
      <c r="H296" s="592">
        <f>SUM(H295:H295)</f>
        <v>0</v>
      </c>
    </row>
    <row r="297" spans="1:10">
      <c r="A297" s="906" t="s">
        <v>112</v>
      </c>
      <c r="B297" s="906"/>
      <c r="C297" s="906"/>
      <c r="D297" s="906"/>
      <c r="E297" s="906"/>
      <c r="F297" s="906"/>
      <c r="G297" s="906"/>
      <c r="H297" s="906"/>
    </row>
    <row r="298" spans="1:10">
      <c r="A298" s="681" t="s">
        <v>101</v>
      </c>
      <c r="B298" s="907" t="s">
        <v>102</v>
      </c>
      <c r="C298" s="907"/>
      <c r="D298" s="907"/>
      <c r="E298" s="682" t="s">
        <v>103</v>
      </c>
      <c r="F298" s="682" t="s">
        <v>104</v>
      </c>
      <c r="G298" s="683" t="s">
        <v>105</v>
      </c>
      <c r="H298" s="682" t="s">
        <v>106</v>
      </c>
    </row>
    <row r="299" spans="1:10" ht="31.5" customHeight="1">
      <c r="A299" s="588" t="s">
        <v>2154</v>
      </c>
      <c r="B299" s="958" t="s">
        <v>2178</v>
      </c>
      <c r="C299" s="958"/>
      <c r="D299" s="958"/>
      <c r="E299" s="774" t="s">
        <v>2114</v>
      </c>
      <c r="F299" s="774">
        <v>1</v>
      </c>
      <c r="G299" s="773">
        <v>11.25</v>
      </c>
      <c r="H299" s="785">
        <v>11.25</v>
      </c>
    </row>
    <row r="300" spans="1:10">
      <c r="A300" s="619"/>
      <c r="B300" s="610"/>
      <c r="C300" s="610"/>
      <c r="D300" s="610"/>
      <c r="E300" s="620"/>
      <c r="F300" s="590"/>
      <c r="G300" s="614" t="s">
        <v>113</v>
      </c>
      <c r="H300" s="592">
        <f>ROUND(SUM(H299:H299),2)</f>
        <v>11.25</v>
      </c>
    </row>
    <row r="301" spans="1:10">
      <c r="A301" s="906" t="s">
        <v>114</v>
      </c>
      <c r="B301" s="906"/>
      <c r="C301" s="906"/>
      <c r="D301" s="906"/>
      <c r="E301" s="906"/>
      <c r="F301" s="906"/>
      <c r="G301" s="906"/>
      <c r="H301" s="906"/>
    </row>
    <row r="302" spans="1:10">
      <c r="A302" s="681" t="s">
        <v>101</v>
      </c>
      <c r="B302" s="907" t="s">
        <v>102</v>
      </c>
      <c r="C302" s="907"/>
      <c r="D302" s="907"/>
      <c r="E302" s="682" t="s">
        <v>103</v>
      </c>
      <c r="F302" s="682" t="s">
        <v>104</v>
      </c>
      <c r="G302" s="683" t="s">
        <v>105</v>
      </c>
      <c r="H302" s="682" t="s">
        <v>106</v>
      </c>
    </row>
    <row r="303" spans="1:10">
      <c r="A303" s="604"/>
      <c r="B303" s="915"/>
      <c r="C303" s="915"/>
      <c r="D303" s="915"/>
      <c r="E303" s="613"/>
      <c r="F303" s="605"/>
      <c r="G303" s="587"/>
      <c r="H303" s="587"/>
    </row>
    <row r="304" spans="1:10">
      <c r="A304" s="604"/>
      <c r="B304" s="915"/>
      <c r="C304" s="915"/>
      <c r="D304" s="915"/>
      <c r="E304" s="613"/>
      <c r="F304" s="605"/>
      <c r="G304" s="587"/>
      <c r="H304" s="587"/>
    </row>
    <row r="305" spans="1:8">
      <c r="A305" s="619"/>
      <c r="B305" s="610"/>
      <c r="C305" s="610"/>
      <c r="D305" s="610"/>
      <c r="E305" s="620"/>
      <c r="F305" s="590"/>
      <c r="G305" s="614" t="s">
        <v>116</v>
      </c>
      <c r="H305" s="592">
        <f>ROUND(SUM(H303:H304),2)</f>
        <v>0</v>
      </c>
    </row>
    <row r="306" spans="1:8">
      <c r="A306" s="906" t="s">
        <v>117</v>
      </c>
      <c r="B306" s="906"/>
      <c r="C306" s="906"/>
      <c r="D306" s="906"/>
      <c r="E306" s="906"/>
      <c r="F306" s="906"/>
      <c r="G306" s="906"/>
      <c r="H306" s="906"/>
    </row>
    <row r="307" spans="1:8">
      <c r="A307" s="681" t="s">
        <v>101</v>
      </c>
      <c r="B307" s="907" t="s">
        <v>102</v>
      </c>
      <c r="C307" s="907"/>
      <c r="D307" s="907"/>
      <c r="E307" s="682" t="s">
        <v>103</v>
      </c>
      <c r="F307" s="682" t="s">
        <v>104</v>
      </c>
      <c r="G307" s="683" t="s">
        <v>105</v>
      </c>
      <c r="H307" s="682" t="s">
        <v>106</v>
      </c>
    </row>
    <row r="308" spans="1:8">
      <c r="A308" s="598" t="s">
        <v>118</v>
      </c>
      <c r="B308" s="908" t="s">
        <v>190</v>
      </c>
      <c r="C308" s="908"/>
      <c r="D308" s="908"/>
      <c r="E308" s="617" t="s">
        <v>64</v>
      </c>
      <c r="F308" s="689">
        <f>2.5/100</f>
        <v>2.5000000000000001E-2</v>
      </c>
      <c r="G308" s="618">
        <f>H300</f>
        <v>11.25</v>
      </c>
      <c r="H308" s="586">
        <f>F308*G308</f>
        <v>0.28125</v>
      </c>
    </row>
    <row r="309" spans="1:8">
      <c r="A309" s="619"/>
      <c r="B309" s="610"/>
      <c r="C309" s="610"/>
      <c r="D309" s="610"/>
      <c r="E309" s="620"/>
      <c r="F309" s="590"/>
      <c r="G309" s="614" t="s">
        <v>120</v>
      </c>
      <c r="H309" s="592">
        <f>ROUND(SUM(H308:H308),2)</f>
        <v>0.28000000000000003</v>
      </c>
    </row>
    <row r="310" spans="1:8">
      <c r="A310" s="621"/>
      <c r="B310" s="622"/>
      <c r="C310" s="622"/>
      <c r="D310" s="622" t="s">
        <v>121</v>
      </c>
      <c r="E310" s="611"/>
      <c r="F310" s="611"/>
      <c r="G310" s="623"/>
      <c r="H310" s="624">
        <f>H292+H309</f>
        <v>1251.52</v>
      </c>
    </row>
    <row r="311" spans="1:8">
      <c r="A311" s="621"/>
      <c r="B311" s="622"/>
      <c r="C311" s="622"/>
      <c r="D311" s="622" t="s">
        <v>234</v>
      </c>
      <c r="E311" s="611"/>
      <c r="F311" s="611"/>
      <c r="G311" s="623"/>
      <c r="H311" s="585">
        <v>800</v>
      </c>
    </row>
    <row r="312" spans="1:8">
      <c r="A312" s="621"/>
      <c r="B312" s="622"/>
      <c r="C312" s="622"/>
      <c r="D312" s="784" t="s">
        <v>2179</v>
      </c>
      <c r="E312" s="611"/>
      <c r="F312" s="611"/>
      <c r="G312" s="623"/>
      <c r="H312" s="624">
        <f>(H310/H311)+H300</f>
        <v>12.814399999999999</v>
      </c>
    </row>
    <row r="313" spans="1:8">
      <c r="A313" s="700"/>
      <c r="B313" s="701"/>
      <c r="C313" s="701"/>
      <c r="D313" s="701"/>
      <c r="E313" s="701"/>
      <c r="F313" s="701"/>
      <c r="G313" s="701"/>
      <c r="H313" s="701"/>
    </row>
    <row r="314" spans="1:8">
      <c r="A314" s="678" t="s">
        <v>94</v>
      </c>
      <c r="B314" s="678" t="s">
        <v>95</v>
      </c>
      <c r="C314" s="929" t="s">
        <v>236</v>
      </c>
      <c r="D314" s="929"/>
      <c r="E314" s="929"/>
      <c r="F314" s="929"/>
      <c r="G314" s="929"/>
      <c r="H314" s="625" t="s">
        <v>97</v>
      </c>
    </row>
    <row r="315" spans="1:8">
      <c r="A315" s="608" t="s">
        <v>57</v>
      </c>
      <c r="B315" s="610" t="s">
        <v>237</v>
      </c>
      <c r="C315" s="929"/>
      <c r="D315" s="929"/>
      <c r="E315" s="929"/>
      <c r="F315" s="929"/>
      <c r="G315" s="929"/>
      <c r="H315" s="590" t="s">
        <v>232</v>
      </c>
    </row>
    <row r="316" spans="1:8">
      <c r="A316" s="906" t="s">
        <v>100</v>
      </c>
      <c r="B316" s="906"/>
      <c r="C316" s="906"/>
      <c r="D316" s="906"/>
      <c r="E316" s="906"/>
      <c r="F316" s="906"/>
      <c r="G316" s="906"/>
      <c r="H316" s="906"/>
    </row>
    <row r="317" spans="1:8">
      <c r="A317" s="681" t="s">
        <v>101</v>
      </c>
      <c r="B317" s="907" t="s">
        <v>102</v>
      </c>
      <c r="C317" s="907"/>
      <c r="D317" s="907"/>
      <c r="E317" s="682" t="s">
        <v>103</v>
      </c>
      <c r="F317" s="682" t="s">
        <v>104</v>
      </c>
      <c r="G317" s="683" t="s">
        <v>105</v>
      </c>
      <c r="H317" s="682" t="s">
        <v>106</v>
      </c>
    </row>
    <row r="318" spans="1:8">
      <c r="A318" s="551" t="str">
        <f>EQUIPAMENTOS!A121</f>
        <v>EQP03</v>
      </c>
      <c r="B318" s="940" t="str">
        <f>EQUIPAMENTOS!C120</f>
        <v>Mercedes-Benz Sprinter VAN 417 CDI 15+1 (lugares) K42A UP1</v>
      </c>
      <c r="C318" s="940"/>
      <c r="D318" s="696" t="s">
        <v>226</v>
      </c>
      <c r="E318" s="670" t="str">
        <f>EQUIPAMENTOS!G121</f>
        <v>MÊS</v>
      </c>
      <c r="F318" s="606">
        <v>0.11</v>
      </c>
      <c r="G318" s="591">
        <f>EQUIPAMENTOS!G170</f>
        <v>9615.0191709466671</v>
      </c>
      <c r="H318" s="587">
        <f>G318*F318</f>
        <v>1057.6521088041334</v>
      </c>
    </row>
    <row r="319" spans="1:8" ht="38.25">
      <c r="A319" s="551" t="str">
        <f>EQUIPAMENTOS!A121</f>
        <v>EQP03</v>
      </c>
      <c r="B319" s="940" t="str">
        <f>EQUIPAMENTOS!C120</f>
        <v>Mercedes-Benz Sprinter VAN 417 CDI 15+1 (lugares) K42A UP1</v>
      </c>
      <c r="C319" s="940"/>
      <c r="D319" s="696" t="s">
        <v>227</v>
      </c>
      <c r="E319" s="670" t="str">
        <f>EQUIPAMENTOS!G121</f>
        <v>MÊS</v>
      </c>
      <c r="F319" s="606">
        <v>0.11</v>
      </c>
      <c r="G319" s="591">
        <f>EQUIPAMENTOS!G172</f>
        <v>1759.9348960000002</v>
      </c>
      <c r="H319" s="587">
        <f>G319*F319</f>
        <v>193.59283856000002</v>
      </c>
    </row>
    <row r="320" spans="1:8">
      <c r="A320" s="678"/>
      <c r="B320" s="677"/>
      <c r="C320" s="677"/>
      <c r="D320" s="677"/>
      <c r="E320" s="625"/>
      <c r="F320" s="602"/>
      <c r="G320" s="614" t="s">
        <v>109</v>
      </c>
      <c r="H320" s="592">
        <f>ROUND(SUM(H318:H319),2)</f>
        <v>1251.24</v>
      </c>
    </row>
    <row r="321" spans="1:8">
      <c r="A321" s="906" t="s">
        <v>110</v>
      </c>
      <c r="B321" s="906"/>
      <c r="C321" s="906"/>
      <c r="D321" s="906"/>
      <c r="E321" s="906"/>
      <c r="F321" s="906"/>
      <c r="G321" s="906"/>
      <c r="H321" s="906"/>
    </row>
    <row r="322" spans="1:8">
      <c r="A322" s="681" t="s">
        <v>101</v>
      </c>
      <c r="B322" s="907" t="s">
        <v>102</v>
      </c>
      <c r="C322" s="907"/>
      <c r="D322" s="907"/>
      <c r="E322" s="682" t="s">
        <v>103</v>
      </c>
      <c r="F322" s="682" t="s">
        <v>104</v>
      </c>
      <c r="G322" s="683" t="s">
        <v>105</v>
      </c>
      <c r="H322" s="682" t="s">
        <v>106</v>
      </c>
    </row>
    <row r="323" spans="1:8">
      <c r="A323" s="551"/>
      <c r="B323" s="937"/>
      <c r="C323" s="937"/>
      <c r="D323" s="937"/>
      <c r="E323" s="617"/>
      <c r="F323" s="708"/>
      <c r="G323" s="586"/>
      <c r="H323" s="586"/>
    </row>
    <row r="324" spans="1:8">
      <c r="A324" s="678"/>
      <c r="B324" s="677"/>
      <c r="C324" s="677"/>
      <c r="D324" s="677"/>
      <c r="E324" s="686"/>
      <c r="F324" s="602"/>
      <c r="G324" s="614" t="s">
        <v>111</v>
      </c>
      <c r="H324" s="592">
        <f>SUM(H323:H323)</f>
        <v>0</v>
      </c>
    </row>
    <row r="325" spans="1:8">
      <c r="A325" s="906" t="s">
        <v>112</v>
      </c>
      <c r="B325" s="906"/>
      <c r="C325" s="906"/>
      <c r="D325" s="906"/>
      <c r="E325" s="906"/>
      <c r="F325" s="906"/>
      <c r="G325" s="906"/>
      <c r="H325" s="906"/>
    </row>
    <row r="326" spans="1:8">
      <c r="A326" s="681" t="s">
        <v>101</v>
      </c>
      <c r="B326" s="907" t="s">
        <v>102</v>
      </c>
      <c r="C326" s="907"/>
      <c r="D326" s="907"/>
      <c r="E326" s="682" t="s">
        <v>103</v>
      </c>
      <c r="F326" s="682" t="s">
        <v>104</v>
      </c>
      <c r="G326" s="683" t="s">
        <v>105</v>
      </c>
      <c r="H326" s="682" t="s">
        <v>106</v>
      </c>
    </row>
    <row r="327" spans="1:8">
      <c r="A327" s="598"/>
      <c r="B327" s="937"/>
      <c r="C327" s="937"/>
      <c r="D327" s="937"/>
      <c r="E327" s="617"/>
      <c r="F327" s="709"/>
      <c r="G327" s="618"/>
      <c r="H327" s="586"/>
    </row>
    <row r="328" spans="1:8">
      <c r="A328" s="598" t="str">
        <f>'MÃO DE OBRA'!A80</f>
        <v>MAOO 03</v>
      </c>
      <c r="B328" s="937" t="str">
        <f>'MÃO DE OBRA'!C79</f>
        <v>AUXILIAR DE EQUIPE DE SERVIÇOS DIVERSOS</v>
      </c>
      <c r="C328" s="937"/>
      <c r="D328" s="937"/>
      <c r="E328" s="617" t="s">
        <v>64</v>
      </c>
      <c r="F328" s="684">
        <v>1</v>
      </c>
      <c r="G328" s="618">
        <f>'MÃO DE OBRA'!H115</f>
        <v>5405.7659953333341</v>
      </c>
      <c r="H328" s="586">
        <f>G328*F328</f>
        <v>5405.7659953333341</v>
      </c>
    </row>
    <row r="329" spans="1:8">
      <c r="A329" s="619"/>
      <c r="B329" s="610"/>
      <c r="C329" s="610"/>
      <c r="D329" s="610"/>
      <c r="E329" s="620"/>
      <c r="F329" s="590"/>
      <c r="G329" s="614" t="s">
        <v>113</v>
      </c>
      <c r="H329" s="592">
        <f>ROUND(SUM(H327:H328),2)</f>
        <v>5405.77</v>
      </c>
    </row>
    <row r="330" spans="1:8">
      <c r="A330" s="906" t="s">
        <v>114</v>
      </c>
      <c r="B330" s="906"/>
      <c r="C330" s="906"/>
      <c r="D330" s="906"/>
      <c r="E330" s="906"/>
      <c r="F330" s="906"/>
      <c r="G330" s="906"/>
      <c r="H330" s="906"/>
    </row>
    <row r="331" spans="1:8">
      <c r="A331" s="681" t="s">
        <v>101</v>
      </c>
      <c r="B331" s="907" t="s">
        <v>102</v>
      </c>
      <c r="C331" s="907"/>
      <c r="D331" s="907"/>
      <c r="E331" s="682" t="s">
        <v>103</v>
      </c>
      <c r="F331" s="682" t="s">
        <v>104</v>
      </c>
      <c r="G331" s="683" t="s">
        <v>105</v>
      </c>
      <c r="H331" s="682" t="s">
        <v>106</v>
      </c>
    </row>
    <row r="332" spans="1:8">
      <c r="A332" s="551" t="str">
        <f>'BANCO DE DADOS'!A75</f>
        <v>BC69</v>
      </c>
      <c r="B332" s="943" t="str">
        <f>'BANCO DE DADOS'!D75</f>
        <v>PÁ DE BICO</v>
      </c>
      <c r="C332" s="943"/>
      <c r="D332" s="943"/>
      <c r="E332" s="613" t="str">
        <f>'BANCO DE DADOS'!E75</f>
        <v xml:space="preserve">UN </v>
      </c>
      <c r="F332" s="710">
        <f>1/3</f>
        <v>0.33333333333333331</v>
      </c>
      <c r="G332" s="591">
        <f>'BANCO DE DADOS'!F75</f>
        <v>57.109999999999992</v>
      </c>
      <c r="H332" s="586">
        <f t="shared" ref="H332:H340" si="3">G332*F332</f>
        <v>19.036666666666662</v>
      </c>
    </row>
    <row r="333" spans="1:8">
      <c r="A333" s="551" t="str">
        <f>'BANCO DE DADOS'!A78</f>
        <v>BC72</v>
      </c>
      <c r="B333" s="943" t="str">
        <f>'BANCO DE DADOS'!D78</f>
        <v>RASTELO COM CABO DE MADEIRA</v>
      </c>
      <c r="C333" s="943"/>
      <c r="D333" s="943"/>
      <c r="E333" s="613" t="str">
        <f>'BANCO DE DADOS'!E78</f>
        <v xml:space="preserve">UN </v>
      </c>
      <c r="F333" s="710">
        <f>1/2</f>
        <v>0.5</v>
      </c>
      <c r="G333" s="591">
        <f>'BANCO DE DADOS'!F78</f>
        <v>25.00333333333333</v>
      </c>
      <c r="H333" s="586">
        <f t="shared" si="3"/>
        <v>12.501666666666665</v>
      </c>
    </row>
    <row r="334" spans="1:8">
      <c r="A334" s="551" t="str">
        <f>'BANCO DE DADOS'!A73</f>
        <v>BC67</v>
      </c>
      <c r="B334" s="943" t="str">
        <f>'BANCO DE DADOS'!D73</f>
        <v>ENXADA LARGA 2.0, CABO DE MADEIRA</v>
      </c>
      <c r="C334" s="943"/>
      <c r="D334" s="943"/>
      <c r="E334" s="613" t="str">
        <f>'BANCO DE DADOS'!E73</f>
        <v xml:space="preserve">UN </v>
      </c>
      <c r="F334" s="710">
        <f>1/2</f>
        <v>0.5</v>
      </c>
      <c r="G334" s="591">
        <f>'BANCO DE DADOS'!F73</f>
        <v>66.98</v>
      </c>
      <c r="H334" s="586">
        <f t="shared" si="3"/>
        <v>33.49</v>
      </c>
    </row>
    <row r="335" spans="1:8">
      <c r="A335" s="551" t="str">
        <f>'BANCO DE DADOS'!A15</f>
        <v>BC09</v>
      </c>
      <c r="B335" s="940" t="str">
        <f>'BANCO DE DADOS'!D15</f>
        <v>CARRINHO DE MÃO TRAMONTINA COM CAÇAMBA FUNDA PLÁSTICA LARANJA 55 L, BRAÇO DE MADEIRA E PNEU COM CÂMARA</v>
      </c>
      <c r="C335" s="940"/>
      <c r="D335" s="940"/>
      <c r="E335" s="613" t="str">
        <f>'BANCO DE DADOS'!E15</f>
        <v xml:space="preserve"> UN</v>
      </c>
      <c r="F335" s="711">
        <f>1/4</f>
        <v>0.25</v>
      </c>
      <c r="G335" s="591">
        <f>'BANCO DE DADOS'!F15</f>
        <v>353.43</v>
      </c>
      <c r="H335" s="586">
        <f t="shared" si="3"/>
        <v>88.357500000000002</v>
      </c>
    </row>
    <row r="336" spans="1:8">
      <c r="A336" s="551" t="str">
        <f>'BANCO DE DADOS'!A69</f>
        <v>BC63</v>
      </c>
      <c r="B336" s="943" t="str">
        <f>'BANCO DE DADOS'!D69</f>
        <v>VASSOURÃO PIACAVA TIPO GARI 60cm</v>
      </c>
      <c r="C336" s="943"/>
      <c r="D336" s="943"/>
      <c r="E336" s="613" t="str">
        <f>'BANCO DE DADOS'!E69</f>
        <v xml:space="preserve">UN </v>
      </c>
      <c r="F336" s="710">
        <f>1</f>
        <v>1</v>
      </c>
      <c r="G336" s="591">
        <f>'BANCO DE DADOS'!F69</f>
        <v>34.090000000000003</v>
      </c>
      <c r="H336" s="586">
        <f t="shared" si="3"/>
        <v>34.090000000000003</v>
      </c>
    </row>
    <row r="337" spans="1:8">
      <c r="A337" s="551" t="str">
        <f>'BANCO DE DADOS'!A74</f>
        <v>BC68</v>
      </c>
      <c r="B337" s="940" t="str">
        <f>'BANCO DE DADOS'!D74</f>
        <v>FOICE  ROÇADEIRA EM AÇO COM CABO DE MADEIRA DE 110 CM</v>
      </c>
      <c r="C337" s="940"/>
      <c r="D337" s="940"/>
      <c r="E337" s="613" t="str">
        <f>'BANCO DE DADOS'!E74</f>
        <v xml:space="preserve">UN </v>
      </c>
      <c r="F337" s="710">
        <f>1/2</f>
        <v>0.5</v>
      </c>
      <c r="G337" s="591">
        <f>'BANCO DE DADOS'!F74</f>
        <v>65.680000000000007</v>
      </c>
      <c r="H337" s="586">
        <f t="shared" si="3"/>
        <v>32.840000000000003</v>
      </c>
    </row>
    <row r="338" spans="1:8">
      <c r="A338" s="551" t="str">
        <f>'BANCO DE DADOS'!A13</f>
        <v>BC07</v>
      </c>
      <c r="B338" s="940" t="str">
        <f>'BANCO DE DADOS'!D13</f>
        <v>GARFO ERVATEIRO COM CABO OU FORCADO</v>
      </c>
      <c r="C338" s="940"/>
      <c r="D338" s="940"/>
      <c r="E338" s="613" t="str">
        <f>'BANCO DE DADOS'!E13</f>
        <v xml:space="preserve">UN </v>
      </c>
      <c r="F338" s="710">
        <f>1/3</f>
        <v>0.33333333333333331</v>
      </c>
      <c r="G338" s="591">
        <f>'BANCO DE DADOS'!F13</f>
        <v>120.60333333333334</v>
      </c>
      <c r="H338" s="586">
        <f t="shared" si="3"/>
        <v>40.201111111111111</v>
      </c>
    </row>
    <row r="339" spans="1:8">
      <c r="A339" s="551" t="str">
        <f>'BANCO DE DADOS'!A72</f>
        <v>BC66</v>
      </c>
      <c r="B339" s="940" t="str">
        <f>'BANCO DE DADOS'!D72</f>
        <v>SACO PLÁSTICO 100L -  100 unidades</v>
      </c>
      <c r="C339" s="940"/>
      <c r="D339" s="940"/>
      <c r="E339" s="613" t="str">
        <f>'BANCO DE DADOS'!E72</f>
        <v xml:space="preserve">UN </v>
      </c>
      <c r="F339" s="702">
        <v>2</v>
      </c>
      <c r="G339" s="591">
        <f>'BANCO DE DADOS'!F72</f>
        <v>66.933333333333337</v>
      </c>
      <c r="H339" s="586">
        <f t="shared" si="3"/>
        <v>133.86666666666667</v>
      </c>
    </row>
    <row r="340" spans="1:8">
      <c r="A340" s="551" t="str">
        <f>'BANCO DE DADOS'!A25</f>
        <v>BC19</v>
      </c>
      <c r="B340" s="926" t="str">
        <f>'BANCO DE DADOS'!D25</f>
        <v>CONE DE SINALIZACAO EM PVC RIGIDO COM FAIXA REFLETIVA, H = 70 / 76 CM</v>
      </c>
      <c r="C340" s="926"/>
      <c r="D340" s="926"/>
      <c r="E340" s="617" t="str">
        <f>'BANCO DE DADOS'!E25</f>
        <v>UN</v>
      </c>
      <c r="F340" s="684">
        <v>0.25</v>
      </c>
      <c r="G340" s="618">
        <f>'BANCO DE DADOS'!F25</f>
        <v>72.713333333333324</v>
      </c>
      <c r="H340" s="586">
        <f t="shared" si="3"/>
        <v>18.178333333333331</v>
      </c>
    </row>
    <row r="341" spans="1:8">
      <c r="A341" s="619"/>
      <c r="B341" s="610"/>
      <c r="C341" s="610"/>
      <c r="D341" s="610"/>
      <c r="E341" s="620"/>
      <c r="F341" s="590"/>
      <c r="G341" s="614" t="s">
        <v>116</v>
      </c>
      <c r="H341" s="592">
        <f>ROUND(SUM(H332:H340),2)</f>
        <v>412.56</v>
      </c>
    </row>
    <row r="342" spans="1:8">
      <c r="A342" s="906" t="s">
        <v>117</v>
      </c>
      <c r="B342" s="906"/>
      <c r="C342" s="906"/>
      <c r="D342" s="906"/>
      <c r="E342" s="906"/>
      <c r="F342" s="906"/>
      <c r="G342" s="906"/>
      <c r="H342" s="906"/>
    </row>
    <row r="343" spans="1:8">
      <c r="A343" s="681" t="s">
        <v>101</v>
      </c>
      <c r="B343" s="907" t="s">
        <v>102</v>
      </c>
      <c r="C343" s="907"/>
      <c r="D343" s="907"/>
      <c r="E343" s="682" t="s">
        <v>103</v>
      </c>
      <c r="F343" s="682" t="s">
        <v>104</v>
      </c>
      <c r="G343" s="683" t="s">
        <v>105</v>
      </c>
      <c r="H343" s="682" t="s">
        <v>106</v>
      </c>
    </row>
    <row r="344" spans="1:8">
      <c r="A344" s="598" t="s">
        <v>118</v>
      </c>
      <c r="B344" s="908" t="s">
        <v>190</v>
      </c>
      <c r="C344" s="908"/>
      <c r="D344" s="908"/>
      <c r="E344" s="617" t="s">
        <v>64</v>
      </c>
      <c r="F344" s="689">
        <f>2.5/100</f>
        <v>2.5000000000000001E-2</v>
      </c>
      <c r="G344" s="618">
        <f>H329</f>
        <v>5405.77</v>
      </c>
      <c r="H344" s="586">
        <f>F344*G344</f>
        <v>135.14425000000003</v>
      </c>
    </row>
    <row r="345" spans="1:8">
      <c r="A345" s="619"/>
      <c r="B345" s="610"/>
      <c r="C345" s="610"/>
      <c r="D345" s="610"/>
      <c r="E345" s="620"/>
      <c r="F345" s="590"/>
      <c r="G345" s="614" t="s">
        <v>120</v>
      </c>
      <c r="H345" s="592">
        <f>ROUND(SUM(H344:H344),2)</f>
        <v>135.13999999999999</v>
      </c>
    </row>
    <row r="346" spans="1:8">
      <c r="A346" s="621"/>
      <c r="B346" s="622"/>
      <c r="C346" s="622"/>
      <c r="D346" s="622" t="s">
        <v>121</v>
      </c>
      <c r="E346" s="611"/>
      <c r="F346" s="611"/>
      <c r="G346" s="623"/>
      <c r="H346" s="624">
        <f>ROUND(H341+H329+H324+H320+H345,2)</f>
        <v>7204.71</v>
      </c>
    </row>
    <row r="347" spans="1:8">
      <c r="A347" s="621"/>
      <c r="B347" s="622"/>
      <c r="C347" s="622"/>
      <c r="D347" s="944" t="s">
        <v>238</v>
      </c>
      <c r="E347" s="944"/>
      <c r="F347" s="944"/>
      <c r="G347" s="944"/>
      <c r="H347" s="585">
        <v>186</v>
      </c>
    </row>
    <row r="348" spans="1:8">
      <c r="A348" s="621"/>
      <c r="B348" s="622"/>
      <c r="C348" s="622"/>
      <c r="D348" s="622" t="s">
        <v>239</v>
      </c>
      <c r="E348" s="611"/>
      <c r="F348" s="611"/>
      <c r="G348" s="623"/>
      <c r="H348" s="624">
        <f>TRUNC(H346/H347,2)</f>
        <v>38.729999999999997</v>
      </c>
    </row>
    <row r="349" spans="1:8">
      <c r="A349" s="700"/>
      <c r="B349" s="701"/>
      <c r="C349" s="701"/>
      <c r="D349" s="701"/>
      <c r="E349" s="701"/>
      <c r="F349" s="701"/>
      <c r="G349" s="701"/>
      <c r="H349" s="701"/>
    </row>
    <row r="350" spans="1:8">
      <c r="A350" s="700"/>
      <c r="B350" s="701"/>
      <c r="C350" s="701"/>
      <c r="D350" s="701"/>
      <c r="E350" s="701"/>
      <c r="F350" s="701"/>
      <c r="G350" s="701"/>
      <c r="H350" s="701"/>
    </row>
    <row r="351" spans="1:8">
      <c r="A351" s="678" t="s">
        <v>94</v>
      </c>
      <c r="B351" s="678" t="s">
        <v>95</v>
      </c>
      <c r="C351" s="934" t="s">
        <v>2076</v>
      </c>
      <c r="D351" s="929"/>
      <c r="E351" s="929"/>
      <c r="F351" s="929"/>
      <c r="G351" s="929"/>
      <c r="H351" s="625" t="s">
        <v>97</v>
      </c>
    </row>
    <row r="352" spans="1:8">
      <c r="A352" s="608" t="s">
        <v>58</v>
      </c>
      <c r="B352" s="610" t="s">
        <v>240</v>
      </c>
      <c r="C352" s="929"/>
      <c r="D352" s="929"/>
      <c r="E352" s="929"/>
      <c r="F352" s="929"/>
      <c r="G352" s="929"/>
      <c r="H352" s="590" t="s">
        <v>2114</v>
      </c>
    </row>
    <row r="353" spans="1:8">
      <c r="A353" s="906" t="s">
        <v>100</v>
      </c>
      <c r="B353" s="906"/>
      <c r="C353" s="906"/>
      <c r="D353" s="906"/>
      <c r="E353" s="906"/>
      <c r="F353" s="906"/>
      <c r="G353" s="906"/>
      <c r="H353" s="906"/>
    </row>
    <row r="354" spans="1:8">
      <c r="A354" s="681" t="s">
        <v>101</v>
      </c>
      <c r="B354" s="907" t="s">
        <v>102</v>
      </c>
      <c r="C354" s="907"/>
      <c r="D354" s="907"/>
      <c r="E354" s="682" t="s">
        <v>103</v>
      </c>
      <c r="F354" s="682" t="s">
        <v>104</v>
      </c>
      <c r="G354" s="683" t="s">
        <v>105</v>
      </c>
      <c r="H354" s="682" t="s">
        <v>106</v>
      </c>
    </row>
    <row r="355" spans="1:8">
      <c r="A355" s="551" t="str">
        <f>EQUIPAMENTOS!A121</f>
        <v>EQP03</v>
      </c>
      <c r="B355" s="940" t="str">
        <f>EQUIPAMENTOS!C120</f>
        <v>Mercedes-Benz Sprinter VAN 417 CDI 15+1 (lugares) K42A UP1</v>
      </c>
      <c r="C355" s="940"/>
      <c r="D355" s="696" t="s">
        <v>226</v>
      </c>
      <c r="E355" s="670" t="str">
        <f>EQUIPAMENTOS!G121</f>
        <v>MÊS</v>
      </c>
      <c r="F355" s="606">
        <v>0.11</v>
      </c>
      <c r="G355" s="591">
        <f>EQUIPAMENTOS!G170</f>
        <v>9615.0191709466671</v>
      </c>
      <c r="H355" s="587">
        <f>G355*F355</f>
        <v>1057.6521088041334</v>
      </c>
    </row>
    <row r="356" spans="1:8" ht="38.25">
      <c r="A356" s="551" t="str">
        <f>EQUIPAMENTOS!A121</f>
        <v>EQP03</v>
      </c>
      <c r="B356" s="940" t="str">
        <f>EQUIPAMENTOS!C120</f>
        <v>Mercedes-Benz Sprinter VAN 417 CDI 15+1 (lugares) K42A UP1</v>
      </c>
      <c r="C356" s="940"/>
      <c r="D356" s="696" t="s">
        <v>227</v>
      </c>
      <c r="E356" s="670" t="str">
        <f>EQUIPAMENTOS!G121</f>
        <v>MÊS</v>
      </c>
      <c r="F356" s="606">
        <v>0.11</v>
      </c>
      <c r="G356" s="591">
        <f>EQUIPAMENTOS!G172</f>
        <v>1759.9348960000002</v>
      </c>
      <c r="H356" s="587">
        <f>G356*F356</f>
        <v>193.59283856000002</v>
      </c>
    </row>
    <row r="357" spans="1:8">
      <c r="A357" s="933" t="s">
        <v>109</v>
      </c>
      <c r="B357" s="933"/>
      <c r="C357" s="933"/>
      <c r="D357" s="933"/>
      <c r="E357" s="933"/>
      <c r="F357" s="933"/>
      <c r="G357" s="933"/>
      <c r="H357" s="592">
        <f>ROUND(SUM(H355:H356),2)</f>
        <v>1251.24</v>
      </c>
    </row>
    <row r="358" spans="1:8">
      <c r="A358" s="906" t="s">
        <v>110</v>
      </c>
      <c r="B358" s="906"/>
      <c r="C358" s="906"/>
      <c r="D358" s="906"/>
      <c r="E358" s="906"/>
      <c r="F358" s="906"/>
      <c r="G358" s="906"/>
      <c r="H358" s="906"/>
    </row>
    <row r="359" spans="1:8">
      <c r="A359" s="681" t="s">
        <v>101</v>
      </c>
      <c r="B359" s="907" t="s">
        <v>102</v>
      </c>
      <c r="C359" s="907"/>
      <c r="D359" s="907"/>
      <c r="E359" s="682" t="s">
        <v>103</v>
      </c>
      <c r="F359" s="682" t="s">
        <v>104</v>
      </c>
      <c r="G359" s="683" t="s">
        <v>105</v>
      </c>
      <c r="H359" s="682" t="s">
        <v>106</v>
      </c>
    </row>
    <row r="360" spans="1:8">
      <c r="A360" s="551" t="str">
        <f>EQUIPAMENTOS!A175</f>
        <v>EQP04</v>
      </c>
      <c r="B360" s="937" t="str">
        <f>EQUIPAMENTOS!C174</f>
        <v>ROÇADEIRA COSTAL (LATERAL) A GASOLINA 32 CC</v>
      </c>
      <c r="C360" s="937"/>
      <c r="D360" s="696" t="s">
        <v>226</v>
      </c>
      <c r="E360" s="617" t="str">
        <f>EQUIPAMENTOS!G121</f>
        <v>MÊS</v>
      </c>
      <c r="F360" s="602">
        <v>6</v>
      </c>
      <c r="G360" s="586">
        <f>EQUIPAMENTOS!G219</f>
        <v>1820.6668382800001</v>
      </c>
      <c r="H360" s="586">
        <f>G360*F360</f>
        <v>10924.001029680001</v>
      </c>
    </row>
    <row r="361" spans="1:8">
      <c r="A361" s="551" t="str">
        <f>EQUIPAMENTOS!A571</f>
        <v>EQP13</v>
      </c>
      <c r="B361" s="940" t="str">
        <f>EQUIPAMENTOS!C570</f>
        <v>PONTO DE APOIO PARA EQUIPE DE SERVIÇOS DIVERSOS - GARIS, OPERADORES, MOTORISTAS E OUTROS COLABORADORES</v>
      </c>
      <c r="C361" s="940"/>
      <c r="D361" s="940"/>
      <c r="E361" s="613" t="str">
        <f>EQUIPAMENTOS!G571</f>
        <v>MÊS</v>
      </c>
      <c r="F361" s="710">
        <f>1/22</f>
        <v>4.5454545454545456E-2</v>
      </c>
      <c r="G361" s="587">
        <f>EQUIPAMENTOS!G614</f>
        <v>6562.3258208333336</v>
      </c>
      <c r="H361" s="586">
        <f t="shared" ref="H361" si="4">G361*F361</f>
        <v>298.28753731060607</v>
      </c>
    </row>
    <row r="362" spans="1:8">
      <c r="A362" s="551"/>
      <c r="B362" s="937"/>
      <c r="C362" s="937"/>
      <c r="D362" s="937"/>
      <c r="E362" s="617"/>
      <c r="F362" s="602"/>
      <c r="G362" s="586"/>
      <c r="H362" s="586"/>
    </row>
    <row r="363" spans="1:8">
      <c r="A363" s="678"/>
      <c r="B363" s="677"/>
      <c r="C363" s="677"/>
      <c r="D363" s="677"/>
      <c r="E363" s="686"/>
      <c r="F363" s="602"/>
      <c r="G363" s="614" t="s">
        <v>111</v>
      </c>
      <c r="H363" s="592">
        <f>ROUND(SUM(H360),2)</f>
        <v>10924</v>
      </c>
    </row>
    <row r="364" spans="1:8">
      <c r="A364" s="906" t="s">
        <v>112</v>
      </c>
      <c r="B364" s="906"/>
      <c r="C364" s="906"/>
      <c r="D364" s="906"/>
      <c r="E364" s="906"/>
      <c r="F364" s="906"/>
      <c r="G364" s="906"/>
      <c r="H364" s="906"/>
    </row>
    <row r="365" spans="1:8">
      <c r="A365" s="681" t="s">
        <v>101</v>
      </c>
      <c r="B365" s="907" t="s">
        <v>102</v>
      </c>
      <c r="C365" s="907"/>
      <c r="D365" s="907"/>
      <c r="E365" s="682" t="s">
        <v>103</v>
      </c>
      <c r="F365" s="682" t="s">
        <v>104</v>
      </c>
      <c r="G365" s="683" t="s">
        <v>105</v>
      </c>
      <c r="H365" s="682" t="s">
        <v>106</v>
      </c>
    </row>
    <row r="366" spans="1:8">
      <c r="A366" s="598" t="str">
        <f>'MÃO DE OBRA'!A40</f>
        <v>MAOO 02</v>
      </c>
      <c r="B366" s="937" t="str">
        <f>'MÃO DE OBRA'!C39</f>
        <v>OPERADOR DE ROÇADEIRA</v>
      </c>
      <c r="C366" s="937"/>
      <c r="D366" s="937"/>
      <c r="E366" s="617" t="s">
        <v>64</v>
      </c>
      <c r="F366" s="709">
        <v>6</v>
      </c>
      <c r="G366" s="618">
        <f>'MÃO DE OBRA'!H77</f>
        <v>5925.7820974666674</v>
      </c>
      <c r="H366" s="586">
        <f t="shared" ref="H366" si="5">G366*F366</f>
        <v>35554.692584800003</v>
      </c>
    </row>
    <row r="367" spans="1:8">
      <c r="A367" s="619"/>
      <c r="B367" s="904"/>
      <c r="C367" s="911"/>
      <c r="D367" s="905"/>
      <c r="E367" s="620"/>
      <c r="F367" s="590"/>
      <c r="G367" s="614" t="s">
        <v>113</v>
      </c>
      <c r="H367" s="592">
        <f>ROUND(SUM(H366:H366),2)</f>
        <v>35554.69</v>
      </c>
    </row>
    <row r="368" spans="1:8">
      <c r="A368" s="906" t="s">
        <v>114</v>
      </c>
      <c r="B368" s="906"/>
      <c r="C368" s="906"/>
      <c r="D368" s="906"/>
      <c r="E368" s="906"/>
      <c r="F368" s="906"/>
      <c r="G368" s="906"/>
      <c r="H368" s="906"/>
    </row>
    <row r="369" spans="1:10">
      <c r="A369" s="681" t="s">
        <v>101</v>
      </c>
      <c r="B369" s="907" t="s">
        <v>102</v>
      </c>
      <c r="C369" s="907"/>
      <c r="D369" s="907"/>
      <c r="E369" s="682" t="s">
        <v>103</v>
      </c>
      <c r="F369" s="682" t="s">
        <v>104</v>
      </c>
      <c r="G369" s="683" t="s">
        <v>105</v>
      </c>
      <c r="H369" s="682" t="s">
        <v>106</v>
      </c>
    </row>
    <row r="370" spans="1:10">
      <c r="A370" s="551" t="str">
        <f>'BANCO DE DADOS'!A41</f>
        <v>BC35</v>
      </c>
      <c r="B370" s="936" t="str">
        <f>'BANCO DE DADOS'!D41</f>
        <v>TELA FACHADEIRO PRIVACIDADE QUINTAL ACABAMENTO 1,5M X 10M - SOLPACK</v>
      </c>
      <c r="C370" s="936"/>
      <c r="D370" s="936"/>
      <c r="E370" s="613" t="str">
        <f>'BANCO DE DADOS'!E41</f>
        <v>UN</v>
      </c>
      <c r="F370" s="710">
        <v>3.0000000000000001E-3</v>
      </c>
      <c r="G370" s="591" t="str">
        <f>'BANCO DE DADOS'!F41</f>
        <v xml:space="preserve"> R$ 394,90</v>
      </c>
      <c r="H370" s="586">
        <f>G370*F370</f>
        <v>1.1846999999999999</v>
      </c>
      <c r="J370" s="712">
        <f>F370*6</f>
        <v>1.8000000000000002E-2</v>
      </c>
    </row>
    <row r="371" spans="1:10">
      <c r="A371" s="551" t="str">
        <f>'BANCO DE DADOS'!A75</f>
        <v>BC69</v>
      </c>
      <c r="B371" s="915" t="str">
        <f>'BANCO DE DADOS'!D75</f>
        <v>PÁ DE BICO</v>
      </c>
      <c r="C371" s="915"/>
      <c r="D371" s="915"/>
      <c r="E371" s="613" t="str">
        <f>'BANCO DE DADOS'!E75</f>
        <v xml:space="preserve">UN </v>
      </c>
      <c r="F371" s="606">
        <v>0.1542</v>
      </c>
      <c r="G371" s="710">
        <f>'BANCO DE DADOS'!F75</f>
        <v>57.109999999999992</v>
      </c>
      <c r="H371" s="586">
        <f t="shared" ref="H371:H375" si="6">G371*F371</f>
        <v>8.8063619999999982</v>
      </c>
      <c r="J371" s="712">
        <f t="shared" ref="J371:J375" si="7">F371*6</f>
        <v>0.92520000000000002</v>
      </c>
    </row>
    <row r="372" spans="1:10">
      <c r="A372" s="551" t="str">
        <f>'BANCO DE DADOS'!A15</f>
        <v>BC09</v>
      </c>
      <c r="B372" s="936" t="str">
        <f>'BANCO DE DADOS'!D15</f>
        <v>CARRINHO DE MÃO TRAMONTINA COM CAÇAMBA FUNDA PLÁSTICA LARANJA 55 L, BRAÇO DE MADEIRA E PNEU COM CÂMARA</v>
      </c>
      <c r="C372" s="936"/>
      <c r="D372" s="936"/>
      <c r="E372" s="613" t="str">
        <f>'BANCO DE DADOS'!E15</f>
        <v xml:space="preserve"> UN</v>
      </c>
      <c r="F372" s="606">
        <v>0.1542</v>
      </c>
      <c r="G372" s="591">
        <f>'BANCO DE DADOS'!F15</f>
        <v>353.43</v>
      </c>
      <c r="H372" s="586">
        <f t="shared" si="6"/>
        <v>54.498906000000005</v>
      </c>
      <c r="J372" s="712">
        <f t="shared" si="7"/>
        <v>0.92520000000000002</v>
      </c>
    </row>
    <row r="373" spans="1:10">
      <c r="A373" s="551" t="str">
        <f>'BANCO DE DADOS'!A69</f>
        <v>BC63</v>
      </c>
      <c r="B373" s="631" t="str">
        <f>'BANCO DE DADOS'!D69</f>
        <v>VASSOURÃO PIACAVA TIPO GARI 60cm</v>
      </c>
      <c r="C373" s="631"/>
      <c r="D373" s="631"/>
      <c r="E373" s="613" t="str">
        <f>'BANCO DE DADOS'!E69</f>
        <v xml:space="preserve">UN </v>
      </c>
      <c r="F373" s="606">
        <v>1.542</v>
      </c>
      <c r="G373" s="591">
        <f>'BANCO DE DADOS'!F69</f>
        <v>34.090000000000003</v>
      </c>
      <c r="H373" s="586">
        <f t="shared" si="6"/>
        <v>52.566780000000008</v>
      </c>
      <c r="J373" s="712">
        <f t="shared" si="7"/>
        <v>9.2520000000000007</v>
      </c>
    </row>
    <row r="374" spans="1:10">
      <c r="A374" s="551" t="str">
        <f>'BANCO DE DADOS'!A12</f>
        <v>BC06</v>
      </c>
      <c r="B374" s="940" t="str">
        <f>'BANCO DE DADOS'!D12</f>
        <v>SACO PLÁSTICO 200L (100 UNIDADES)</v>
      </c>
      <c r="C374" s="940"/>
      <c r="D374" s="940"/>
      <c r="E374" s="613" t="str">
        <f>'BANCO DE DADOS'!E12</f>
        <v xml:space="preserve">100 UN </v>
      </c>
      <c r="F374" s="606">
        <v>0.42</v>
      </c>
      <c r="G374" s="591">
        <f>'BANCO DE DADOS'!F12</f>
        <v>96.563333333333333</v>
      </c>
      <c r="H374" s="586">
        <f t="shared" si="6"/>
        <v>40.556599999999996</v>
      </c>
      <c r="J374" s="712">
        <f t="shared" si="7"/>
        <v>2.52</v>
      </c>
    </row>
    <row r="375" spans="1:10">
      <c r="A375" s="551" t="str">
        <f>'BANCO DE DADOS'!A25</f>
        <v>BC19</v>
      </c>
      <c r="B375" s="908" t="str">
        <f>'BANCO DE DADOS'!D25</f>
        <v>CONE DE SINALIZACAO EM PVC RIGIDO COM FAIXA REFLETIVA, H = 70 / 76 CM</v>
      </c>
      <c r="C375" s="908"/>
      <c r="D375" s="908"/>
      <c r="E375" s="617" t="str">
        <f>'BANCO DE DADOS'!E25</f>
        <v>UN</v>
      </c>
      <c r="F375" s="606">
        <v>1</v>
      </c>
      <c r="G375" s="618">
        <f>'BANCO DE DADOS'!F25</f>
        <v>72.713333333333324</v>
      </c>
      <c r="H375" s="586">
        <f t="shared" si="6"/>
        <v>72.713333333333324</v>
      </c>
      <c r="J375" s="712">
        <f t="shared" si="7"/>
        <v>6</v>
      </c>
    </row>
    <row r="376" spans="1:10">
      <c r="A376" s="619"/>
      <c r="B376" s="610"/>
      <c r="C376" s="610"/>
      <c r="D376" s="610"/>
      <c r="E376" s="620"/>
      <c r="F376" s="590"/>
      <c r="G376" s="614" t="s">
        <v>116</v>
      </c>
      <c r="H376" s="592">
        <f>ROUND(SUM(H370:H375),2)</f>
        <v>230.33</v>
      </c>
    </row>
    <row r="377" spans="1:10">
      <c r="A377" s="906" t="s">
        <v>117</v>
      </c>
      <c r="B377" s="906"/>
      <c r="C377" s="906"/>
      <c r="D377" s="906"/>
      <c r="E377" s="906"/>
      <c r="F377" s="906"/>
      <c r="G377" s="906"/>
      <c r="H377" s="906"/>
    </row>
    <row r="378" spans="1:10">
      <c r="A378" s="681" t="s">
        <v>101</v>
      </c>
      <c r="B378" s="907" t="s">
        <v>102</v>
      </c>
      <c r="C378" s="907"/>
      <c r="D378" s="907"/>
      <c r="E378" s="682" t="s">
        <v>103</v>
      </c>
      <c r="F378" s="682" t="s">
        <v>104</v>
      </c>
      <c r="G378" s="683" t="s">
        <v>105</v>
      </c>
      <c r="H378" s="682" t="s">
        <v>106</v>
      </c>
    </row>
    <row r="379" spans="1:10">
      <c r="A379" s="598" t="s">
        <v>118</v>
      </c>
      <c r="B379" s="908" t="s">
        <v>190</v>
      </c>
      <c r="C379" s="908"/>
      <c r="D379" s="908"/>
      <c r="E379" s="617" t="s">
        <v>64</v>
      </c>
      <c r="F379" s="689">
        <f>2.5/100</f>
        <v>2.5000000000000001E-2</v>
      </c>
      <c r="G379" s="618">
        <f>H367</f>
        <v>35554.69</v>
      </c>
      <c r="H379" s="586">
        <f>F379*G379</f>
        <v>888.86725000000013</v>
      </c>
    </row>
    <row r="380" spans="1:10">
      <c r="A380" s="619"/>
      <c r="B380" s="610"/>
      <c r="C380" s="610"/>
      <c r="D380" s="610"/>
      <c r="E380" s="620"/>
      <c r="F380" s="590"/>
      <c r="G380" s="614" t="s">
        <v>120</v>
      </c>
      <c r="H380" s="592">
        <f>ROUND(SUM(H379:H379),2)</f>
        <v>888.87</v>
      </c>
    </row>
    <row r="381" spans="1:10">
      <c r="A381" s="621"/>
      <c r="B381" s="622"/>
      <c r="C381" s="622"/>
      <c r="D381" s="622" t="s">
        <v>121</v>
      </c>
      <c r="E381" s="611"/>
      <c r="F381" s="611"/>
      <c r="G381" s="623"/>
      <c r="H381" s="624">
        <f>ROUND(H376+H367+H363+H357+H380,2)</f>
        <v>48849.13</v>
      </c>
    </row>
    <row r="382" spans="1:10">
      <c r="A382" s="621"/>
      <c r="B382" s="622"/>
      <c r="C382" s="622"/>
      <c r="D382" s="944" t="s">
        <v>2116</v>
      </c>
      <c r="E382" s="944"/>
      <c r="F382" s="944"/>
      <c r="G382" s="944"/>
      <c r="H382" s="585">
        <f>6*80*186</f>
        <v>89280</v>
      </c>
    </row>
    <row r="383" spans="1:10">
      <c r="A383" s="621"/>
      <c r="B383" s="622"/>
      <c r="C383" s="622"/>
      <c r="D383" s="622" t="s">
        <v>2115</v>
      </c>
      <c r="E383" s="611"/>
      <c r="F383" s="611"/>
      <c r="G383" s="623"/>
      <c r="H383" s="624">
        <f>TRUNC(H381/H382,2)</f>
        <v>0.54</v>
      </c>
    </row>
    <row r="384" spans="1:10">
      <c r="A384" s="700"/>
      <c r="B384" s="701"/>
      <c r="C384" s="701"/>
      <c r="D384" s="701"/>
      <c r="E384" s="701"/>
      <c r="F384" s="701"/>
      <c r="G384" s="701"/>
      <c r="H384" s="701"/>
    </row>
    <row r="385" spans="1:8">
      <c r="A385" s="700"/>
      <c r="B385" s="701"/>
      <c r="C385" s="701"/>
      <c r="D385" s="701"/>
      <c r="E385" s="701"/>
      <c r="F385" s="701"/>
      <c r="G385" s="701"/>
      <c r="H385" s="701"/>
    </row>
    <row r="386" spans="1:8">
      <c r="A386" s="678" t="s">
        <v>94</v>
      </c>
      <c r="B386" s="678" t="s">
        <v>95</v>
      </c>
      <c r="C386" s="929" t="s">
        <v>241</v>
      </c>
      <c r="D386" s="929"/>
      <c r="E386" s="929"/>
      <c r="F386" s="929"/>
      <c r="G386" s="929"/>
      <c r="H386" s="625" t="s">
        <v>97</v>
      </c>
    </row>
    <row r="387" spans="1:8">
      <c r="A387" s="608" t="s">
        <v>59</v>
      </c>
      <c r="B387" s="610" t="s">
        <v>242</v>
      </c>
      <c r="C387" s="929"/>
      <c r="D387" s="929"/>
      <c r="E387" s="929"/>
      <c r="F387" s="929"/>
      <c r="G387" s="929"/>
      <c r="H387" s="590" t="s">
        <v>52</v>
      </c>
    </row>
    <row r="388" spans="1:8">
      <c r="A388" s="906" t="s">
        <v>100</v>
      </c>
      <c r="B388" s="906"/>
      <c r="C388" s="906"/>
      <c r="D388" s="906"/>
      <c r="E388" s="906"/>
      <c r="F388" s="906"/>
      <c r="G388" s="906"/>
      <c r="H388" s="906"/>
    </row>
    <row r="389" spans="1:8">
      <c r="A389" s="681" t="s">
        <v>101</v>
      </c>
      <c r="B389" s="907" t="s">
        <v>102</v>
      </c>
      <c r="C389" s="907"/>
      <c r="D389" s="907"/>
      <c r="E389" s="682" t="s">
        <v>103</v>
      </c>
      <c r="F389" s="682" t="s">
        <v>104</v>
      </c>
      <c r="G389" s="683" t="s">
        <v>105</v>
      </c>
      <c r="H389" s="682" t="s">
        <v>106</v>
      </c>
    </row>
    <row r="390" spans="1:8">
      <c r="A390" s="551" t="str">
        <f>EQUIPAMENTOS!A121</f>
        <v>EQP03</v>
      </c>
      <c r="B390" s="940" t="str">
        <f>EQUIPAMENTOS!C120</f>
        <v>Mercedes-Benz Sprinter VAN 417 CDI 15+1 (lugares) K42A UP1</v>
      </c>
      <c r="C390" s="940"/>
      <c r="D390" s="696" t="s">
        <v>226</v>
      </c>
      <c r="E390" s="670" t="str">
        <f>EQUIPAMENTOS!G121</f>
        <v>MÊS</v>
      </c>
      <c r="F390" s="606">
        <v>0.11</v>
      </c>
      <c r="G390" s="591">
        <f>EQUIPAMENTOS!G170</f>
        <v>9615.0191709466671</v>
      </c>
      <c r="H390" s="587">
        <f>G390*F390</f>
        <v>1057.6521088041334</v>
      </c>
    </row>
    <row r="391" spans="1:8" ht="38.25">
      <c r="A391" s="551" t="str">
        <f>EQUIPAMENTOS!A121</f>
        <v>EQP03</v>
      </c>
      <c r="B391" s="940" t="str">
        <f>EQUIPAMENTOS!C120</f>
        <v>Mercedes-Benz Sprinter VAN 417 CDI 15+1 (lugares) K42A UP1</v>
      </c>
      <c r="C391" s="940"/>
      <c r="D391" s="696" t="s">
        <v>227</v>
      </c>
      <c r="E391" s="670" t="str">
        <f>EQUIPAMENTOS!G121</f>
        <v>MÊS</v>
      </c>
      <c r="F391" s="606">
        <v>0.11</v>
      </c>
      <c r="G391" s="591">
        <f>EQUIPAMENTOS!G172</f>
        <v>1759.9348960000002</v>
      </c>
      <c r="H391" s="587">
        <f>G391*F391</f>
        <v>193.59283856000002</v>
      </c>
    </row>
    <row r="392" spans="1:8">
      <c r="A392" s="933" t="s">
        <v>109</v>
      </c>
      <c r="B392" s="933"/>
      <c r="C392" s="933"/>
      <c r="D392" s="933"/>
      <c r="E392" s="933"/>
      <c r="F392" s="933"/>
      <c r="G392" s="933"/>
      <c r="H392" s="592">
        <f>ROUND(SUM(H390:H391),2)</f>
        <v>1251.24</v>
      </c>
    </row>
    <row r="393" spans="1:8">
      <c r="A393" s="906" t="s">
        <v>110</v>
      </c>
      <c r="B393" s="906"/>
      <c r="C393" s="906"/>
      <c r="D393" s="906"/>
      <c r="E393" s="906"/>
      <c r="F393" s="906"/>
      <c r="G393" s="906"/>
      <c r="H393" s="906"/>
    </row>
    <row r="394" spans="1:8">
      <c r="A394" s="681" t="s">
        <v>101</v>
      </c>
      <c r="B394" s="907" t="s">
        <v>102</v>
      </c>
      <c r="C394" s="907"/>
      <c r="D394" s="907"/>
      <c r="E394" s="682" t="s">
        <v>103</v>
      </c>
      <c r="F394" s="682" t="s">
        <v>104</v>
      </c>
      <c r="G394" s="683" t="s">
        <v>105</v>
      </c>
      <c r="H394" s="682" t="s">
        <v>106</v>
      </c>
    </row>
    <row r="395" spans="1:8">
      <c r="A395" s="551" t="str">
        <f>EQUIPAMENTOS!A571</f>
        <v>EQP13</v>
      </c>
      <c r="B395" s="936" t="str">
        <f>EQUIPAMENTOS!C570</f>
        <v>PONTO DE APOIO PARA EQUIPE DE SERVIÇOS DIVERSOS - GARIS, OPERADORES, MOTORISTAS E OUTROS COLABORADORES</v>
      </c>
      <c r="C395" s="936"/>
      <c r="D395" s="696" t="s">
        <v>226</v>
      </c>
      <c r="E395" s="613" t="str">
        <f>EQUIPAMENTOS!G571</f>
        <v>MÊS</v>
      </c>
      <c r="F395" s="670">
        <v>8.3333333333333301E-2</v>
      </c>
      <c r="G395" s="587">
        <f>EQUIPAMENTOS!G614</f>
        <v>6562.3258208333336</v>
      </c>
      <c r="H395" s="587">
        <f>G395*F395</f>
        <v>546.86048506944428</v>
      </c>
    </row>
    <row r="396" spans="1:8">
      <c r="A396" s="678"/>
      <c r="B396" s="677"/>
      <c r="C396" s="677"/>
      <c r="D396" s="677"/>
      <c r="E396" s="686"/>
      <c r="F396" s="602"/>
      <c r="G396" s="614" t="s">
        <v>111</v>
      </c>
      <c r="H396" s="592">
        <f>ROUND(SUM(H395:H395),2)</f>
        <v>546.86</v>
      </c>
    </row>
    <row r="397" spans="1:8">
      <c r="A397" s="906" t="s">
        <v>112</v>
      </c>
      <c r="B397" s="906"/>
      <c r="C397" s="906"/>
      <c r="D397" s="906"/>
      <c r="E397" s="906"/>
      <c r="F397" s="906"/>
      <c r="G397" s="906"/>
      <c r="H397" s="906"/>
    </row>
    <row r="398" spans="1:8">
      <c r="A398" s="681" t="s">
        <v>101</v>
      </c>
      <c r="B398" s="907" t="s">
        <v>102</v>
      </c>
      <c r="C398" s="907"/>
      <c r="D398" s="907"/>
      <c r="E398" s="682" t="s">
        <v>103</v>
      </c>
      <c r="F398" s="682" t="s">
        <v>104</v>
      </c>
      <c r="G398" s="683" t="s">
        <v>105</v>
      </c>
      <c r="H398" s="682" t="s">
        <v>106</v>
      </c>
    </row>
    <row r="399" spans="1:8">
      <c r="A399" s="598"/>
      <c r="B399" s="942"/>
      <c r="C399" s="937"/>
      <c r="D399" s="937"/>
      <c r="E399" s="617"/>
      <c r="F399" s="709"/>
      <c r="G399" s="618"/>
      <c r="H399" s="587"/>
    </row>
    <row r="400" spans="1:8">
      <c r="A400" s="598" t="str">
        <f>'MÃO DE OBRA'!A80</f>
        <v>MAOO 03</v>
      </c>
      <c r="B400" s="937" t="str">
        <f>'MÃO DE OBRA'!C79</f>
        <v>AUXILIAR DE EQUIPE DE SERVIÇOS DIVERSOS</v>
      </c>
      <c r="C400" s="937"/>
      <c r="D400" s="937"/>
      <c r="E400" s="617" t="s">
        <v>64</v>
      </c>
      <c r="F400" s="709">
        <v>1</v>
      </c>
      <c r="G400" s="618">
        <f>'MÃO DE OBRA'!H115</f>
        <v>5405.7659953333341</v>
      </c>
      <c r="H400" s="587">
        <f>G400*F400</f>
        <v>5405.7659953333341</v>
      </c>
    </row>
    <row r="401" spans="1:8">
      <c r="A401" s="619"/>
      <c r="B401" s="610"/>
      <c r="C401" s="610"/>
      <c r="D401" s="610"/>
      <c r="E401" s="620"/>
      <c r="F401" s="590"/>
      <c r="G401" s="614" t="s">
        <v>113</v>
      </c>
      <c r="H401" s="592">
        <f>ROUND(SUM(H399:H400),2)</f>
        <v>5405.77</v>
      </c>
    </row>
    <row r="402" spans="1:8">
      <c r="A402" s="906" t="s">
        <v>114</v>
      </c>
      <c r="B402" s="906"/>
      <c r="C402" s="906"/>
      <c r="D402" s="906"/>
      <c r="E402" s="906"/>
      <c r="F402" s="906"/>
      <c r="G402" s="906"/>
      <c r="H402" s="906"/>
    </row>
    <row r="403" spans="1:8">
      <c r="A403" s="681" t="s">
        <v>101</v>
      </c>
      <c r="B403" s="907" t="s">
        <v>102</v>
      </c>
      <c r="C403" s="907"/>
      <c r="D403" s="907"/>
      <c r="E403" s="682" t="s">
        <v>103</v>
      </c>
      <c r="F403" s="682" t="s">
        <v>104</v>
      </c>
      <c r="G403" s="683" t="s">
        <v>105</v>
      </c>
      <c r="H403" s="682" t="s">
        <v>106</v>
      </c>
    </row>
    <row r="404" spans="1:8">
      <c r="A404" s="551" t="str">
        <f>'BANCO DE DADOS'!A75</f>
        <v>BC69</v>
      </c>
      <c r="B404" s="936" t="str">
        <f>'BANCO DE DADOS'!D75</f>
        <v>PÁ DE BICO</v>
      </c>
      <c r="C404" s="936"/>
      <c r="D404" s="936"/>
      <c r="E404" s="613" t="str">
        <f>'BANCO DE DADOS'!E75</f>
        <v xml:space="preserve">UN </v>
      </c>
      <c r="F404" s="710">
        <f>1/6</f>
        <v>0.16666666666666666</v>
      </c>
      <c r="G404" s="591">
        <f>'BANCO DE DADOS'!F75</f>
        <v>57.109999999999992</v>
      </c>
      <c r="H404" s="587">
        <f t="shared" ref="H404:H413" si="8">G404*F404</f>
        <v>9.5183333333333309</v>
      </c>
    </row>
    <row r="405" spans="1:8">
      <c r="A405" s="551" t="str">
        <f>'BANCO DE DADOS'!A78</f>
        <v>BC72</v>
      </c>
      <c r="B405" s="631" t="str">
        <f>'BANCO DE DADOS'!D78</f>
        <v>RASTELO COM CABO DE MADEIRA</v>
      </c>
      <c r="C405" s="631"/>
      <c r="D405" s="631"/>
      <c r="E405" s="613" t="str">
        <f>'BANCO DE DADOS'!E78</f>
        <v xml:space="preserve">UN </v>
      </c>
      <c r="F405" s="710">
        <f>1/6</f>
        <v>0.16666666666666666</v>
      </c>
      <c r="G405" s="591">
        <f>'BANCO DE DADOS'!F78</f>
        <v>25.00333333333333</v>
      </c>
      <c r="H405" s="587">
        <f t="shared" si="8"/>
        <v>4.1672222222222217</v>
      </c>
    </row>
    <row r="406" spans="1:8">
      <c r="A406" s="551" t="str">
        <f>'BANCO DE DADOS'!A73</f>
        <v>BC67</v>
      </c>
      <c r="B406" s="936" t="str">
        <f>'BANCO DE DADOS'!D73</f>
        <v>ENXADA LARGA 2.0, CABO DE MADEIRA</v>
      </c>
      <c r="C406" s="936"/>
      <c r="D406" s="936"/>
      <c r="E406" s="613" t="str">
        <f>'BANCO DE DADOS'!E73</f>
        <v xml:space="preserve">UN </v>
      </c>
      <c r="F406" s="710">
        <f>1/6</f>
        <v>0.16666666666666666</v>
      </c>
      <c r="G406" s="591">
        <f>'BANCO DE DADOS'!F73</f>
        <v>66.98</v>
      </c>
      <c r="H406" s="587">
        <f t="shared" si="8"/>
        <v>11.163333333333334</v>
      </c>
    </row>
    <row r="407" spans="1:8">
      <c r="A407" s="551" t="str">
        <f>'BANCO DE DADOS'!A14</f>
        <v>BC08</v>
      </c>
      <c r="B407" s="631" t="str">
        <f>'BANCO DE DADOS'!D14</f>
        <v>CARRINHO DE LIXO GARI OU CARRO DE VARRER LUTOCAR</v>
      </c>
      <c r="C407" s="631"/>
      <c r="D407" s="631"/>
      <c r="E407" s="613" t="str">
        <f>'BANCO DE DADOS'!E14</f>
        <v>UN</v>
      </c>
      <c r="F407" s="606">
        <f>1/12</f>
        <v>8.3333333333333329E-2</v>
      </c>
      <c r="G407" s="591">
        <f>'BANCO DE DADOS'!F14</f>
        <v>719.33333333333337</v>
      </c>
      <c r="H407" s="587">
        <f t="shared" si="8"/>
        <v>59.944444444444443</v>
      </c>
    </row>
    <row r="408" spans="1:8">
      <c r="A408" s="551" t="str">
        <f>'BANCO DE DADOS'!A69</f>
        <v>BC63</v>
      </c>
      <c r="B408" s="936" t="str">
        <f>'BANCO DE DADOS'!D69</f>
        <v>VASSOURÃO PIACAVA TIPO GARI 60cm</v>
      </c>
      <c r="C408" s="936"/>
      <c r="D408" s="936"/>
      <c r="E408" s="613" t="str">
        <f>'BANCO DE DADOS'!E69</f>
        <v xml:space="preserve">UN </v>
      </c>
      <c r="F408" s="606">
        <f>1/6</f>
        <v>0.16666666666666666</v>
      </c>
      <c r="G408" s="591">
        <f>'BANCO DE DADOS'!F69</f>
        <v>34.090000000000003</v>
      </c>
      <c r="H408" s="587">
        <f t="shared" si="8"/>
        <v>5.6816666666666666</v>
      </c>
    </row>
    <row r="409" spans="1:8">
      <c r="A409" s="551" t="str">
        <f>'BANCO DE DADOS'!A74</f>
        <v>BC68</v>
      </c>
      <c r="B409" s="936" t="str">
        <f>'BANCO DE DADOS'!D74</f>
        <v>FOICE  ROÇADEIRA EM AÇO COM CABO DE MADEIRA DE 110 CM</v>
      </c>
      <c r="C409" s="936"/>
      <c r="D409" s="936"/>
      <c r="E409" s="613" t="str">
        <f>'BANCO DE DADOS'!E74</f>
        <v xml:space="preserve">UN </v>
      </c>
      <c r="F409" s="606">
        <f>1/6</f>
        <v>0.16666666666666666</v>
      </c>
      <c r="G409" s="591">
        <f>'BANCO DE DADOS'!F74</f>
        <v>65.680000000000007</v>
      </c>
      <c r="H409" s="587">
        <f t="shared" si="8"/>
        <v>10.946666666666667</v>
      </c>
    </row>
    <row r="410" spans="1:8">
      <c r="A410" s="551" t="str">
        <f>'BANCO DE DADOS'!A13</f>
        <v>BC07</v>
      </c>
      <c r="B410" s="936" t="str">
        <f>'BANCO DE DADOS'!D13</f>
        <v>GARFO ERVATEIRO COM CABO OU FORCADO</v>
      </c>
      <c r="C410" s="936"/>
      <c r="D410" s="936"/>
      <c r="E410" s="613" t="str">
        <f>'BANCO DE DADOS'!E13</f>
        <v xml:space="preserve">UN </v>
      </c>
      <c r="F410" s="606">
        <f>1/6</f>
        <v>0.16666666666666666</v>
      </c>
      <c r="G410" s="591">
        <f>'BANCO DE DADOS'!F13</f>
        <v>120.60333333333334</v>
      </c>
      <c r="H410" s="587">
        <f t="shared" si="8"/>
        <v>20.100555555555555</v>
      </c>
    </row>
    <row r="411" spans="1:8">
      <c r="A411" s="551" t="str">
        <f>'BANCO DE DADOS'!A40</f>
        <v>BC34</v>
      </c>
      <c r="B411" s="940" t="str">
        <f>'BANCO DE DADOS'!D40</f>
        <v>ENXADÃO LARGO COM CABO</v>
      </c>
      <c r="C411" s="940"/>
      <c r="D411" s="940"/>
      <c r="E411" s="613" t="str">
        <f>'BANCO DE DADOS'!E40</f>
        <v>UN</v>
      </c>
      <c r="F411" s="606">
        <f>1/6</f>
        <v>0.16666666666666666</v>
      </c>
      <c r="G411" s="591">
        <f>'BANCO DE DADOS'!F40</f>
        <v>84.346666666666664</v>
      </c>
      <c r="H411" s="587">
        <f t="shared" si="8"/>
        <v>14.057777777777776</v>
      </c>
    </row>
    <row r="412" spans="1:8">
      <c r="A412" s="551" t="str">
        <f>'BANCO DE DADOS'!A12</f>
        <v>BC06</v>
      </c>
      <c r="B412" s="936" t="str">
        <f>'BANCO DE DADOS'!D12</f>
        <v>SACO PLÁSTICO 200L (100 UNIDADES)</v>
      </c>
      <c r="C412" s="936"/>
      <c r="D412" s="936"/>
      <c r="E412" s="613" t="str">
        <f>'BANCO DE DADOS'!E12</f>
        <v xml:space="preserve">100 UN </v>
      </c>
      <c r="F412" s="607">
        <v>7.0000000000000007E-2</v>
      </c>
      <c r="G412" s="591">
        <f>'BANCO DE DADOS'!F12</f>
        <v>96.563333333333333</v>
      </c>
      <c r="H412" s="587">
        <f t="shared" si="8"/>
        <v>6.7594333333333338</v>
      </c>
    </row>
    <row r="413" spans="1:8">
      <c r="A413" s="551" t="str">
        <f>'BANCO DE DADOS'!A25</f>
        <v>BC19</v>
      </c>
      <c r="B413" s="936" t="str">
        <f>'BANCO DE DADOS'!D25</f>
        <v>CONE DE SINALIZACAO EM PVC RIGIDO COM FAIXA REFLETIVA, H = 70 / 76 CM</v>
      </c>
      <c r="C413" s="936"/>
      <c r="D413" s="936"/>
      <c r="E413" s="613" t="str">
        <f>'BANCO DE DADOS'!E25</f>
        <v>UN</v>
      </c>
      <c r="F413" s="606">
        <f>1/12</f>
        <v>8.3333333333333329E-2</v>
      </c>
      <c r="G413" s="591">
        <f>'BANCO DE DADOS'!F25</f>
        <v>72.713333333333324</v>
      </c>
      <c r="H413" s="587">
        <f t="shared" si="8"/>
        <v>6.0594444444444431</v>
      </c>
    </row>
    <row r="414" spans="1:8">
      <c r="A414" s="619"/>
      <c r="B414" s="610"/>
      <c r="C414" s="610"/>
      <c r="D414" s="610"/>
      <c r="E414" s="620"/>
      <c r="F414" s="590"/>
      <c r="G414" s="614" t="s">
        <v>116</v>
      </c>
      <c r="H414" s="592">
        <f>ROUND(SUM(H404:H413),2)</f>
        <v>148.4</v>
      </c>
    </row>
    <row r="415" spans="1:8">
      <c r="A415" s="906" t="s">
        <v>117</v>
      </c>
      <c r="B415" s="906"/>
      <c r="C415" s="906"/>
      <c r="D415" s="906"/>
      <c r="E415" s="906"/>
      <c r="F415" s="906"/>
      <c r="G415" s="906"/>
      <c r="H415" s="906"/>
    </row>
    <row r="416" spans="1:8">
      <c r="A416" s="681" t="s">
        <v>101</v>
      </c>
      <c r="B416" s="907" t="s">
        <v>102</v>
      </c>
      <c r="C416" s="907"/>
      <c r="D416" s="907"/>
      <c r="E416" s="682" t="s">
        <v>103</v>
      </c>
      <c r="F416" s="682" t="s">
        <v>104</v>
      </c>
      <c r="G416" s="683" t="s">
        <v>105</v>
      </c>
      <c r="H416" s="682" t="s">
        <v>106</v>
      </c>
    </row>
    <row r="417" spans="1:8" ht="29.25" customHeight="1">
      <c r="A417" s="598" t="s">
        <v>118</v>
      </c>
      <c r="B417" s="908" t="s">
        <v>190</v>
      </c>
      <c r="C417" s="908"/>
      <c r="D417" s="908"/>
      <c r="E417" s="617" t="s">
        <v>64</v>
      </c>
      <c r="F417" s="689">
        <f>2.5/100</f>
        <v>2.5000000000000001E-2</v>
      </c>
      <c r="G417" s="618">
        <f>H401</f>
        <v>5405.77</v>
      </c>
      <c r="H417" s="586">
        <f>F417*G417</f>
        <v>135.14425000000003</v>
      </c>
    </row>
    <row r="418" spans="1:8">
      <c r="A418" s="619"/>
      <c r="B418" s="610"/>
      <c r="C418" s="610"/>
      <c r="D418" s="610"/>
      <c r="E418" s="620"/>
      <c r="F418" s="590"/>
      <c r="G418" s="614" t="s">
        <v>120</v>
      </c>
      <c r="H418" s="592">
        <f>ROUND(SUM(H417:H417),2)</f>
        <v>135.13999999999999</v>
      </c>
    </row>
    <row r="419" spans="1:8">
      <c r="A419" s="621"/>
      <c r="B419" s="622"/>
      <c r="C419" s="622"/>
      <c r="D419" s="622" t="s">
        <v>121</v>
      </c>
      <c r="E419" s="611"/>
      <c r="F419" s="611"/>
      <c r="G419" s="623"/>
      <c r="H419" s="624">
        <f>ROUND(H414+H401+H396+H392+H418,2)</f>
        <v>7487.41</v>
      </c>
    </row>
    <row r="420" spans="1:8">
      <c r="A420" s="621"/>
      <c r="B420" s="622"/>
      <c r="C420" s="622"/>
      <c r="D420" s="944" t="s">
        <v>238</v>
      </c>
      <c r="E420" s="944"/>
      <c r="F420" s="944"/>
      <c r="G420" s="944"/>
      <c r="H420" s="585">
        <v>186</v>
      </c>
    </row>
    <row r="421" spans="1:8">
      <c r="A421" s="621"/>
      <c r="B421" s="622"/>
      <c r="C421" s="622"/>
      <c r="D421" s="622" t="s">
        <v>239</v>
      </c>
      <c r="E421" s="611"/>
      <c r="F421" s="611"/>
      <c r="G421" s="623"/>
      <c r="H421" s="624">
        <f>TRUNC(H419/H420,2)</f>
        <v>40.25</v>
      </c>
    </row>
    <row r="422" spans="1:8">
      <c r="A422" s="700"/>
      <c r="B422" s="701"/>
      <c r="C422" s="701"/>
      <c r="D422" s="701"/>
      <c r="E422" s="701"/>
      <c r="F422" s="701"/>
      <c r="G422" s="701"/>
      <c r="H422" s="701"/>
    </row>
    <row r="423" spans="1:8">
      <c r="A423" s="700"/>
      <c r="B423" s="701"/>
      <c r="C423" s="701"/>
      <c r="D423" s="701"/>
      <c r="E423" s="701"/>
      <c r="F423" s="701"/>
      <c r="G423" s="701"/>
      <c r="H423" s="701"/>
    </row>
    <row r="424" spans="1:8">
      <c r="A424" s="678" t="s">
        <v>94</v>
      </c>
      <c r="B424" s="678" t="s">
        <v>95</v>
      </c>
      <c r="C424" s="928" t="s">
        <v>2197</v>
      </c>
      <c r="D424" s="929"/>
      <c r="E424" s="929"/>
      <c r="F424" s="929"/>
      <c r="G424" s="929"/>
      <c r="H424" s="625" t="s">
        <v>97</v>
      </c>
    </row>
    <row r="425" spans="1:8">
      <c r="A425" s="608" t="s">
        <v>60</v>
      </c>
      <c r="B425" s="610" t="s">
        <v>243</v>
      </c>
      <c r="C425" s="929"/>
      <c r="D425" s="929"/>
      <c r="E425" s="929"/>
      <c r="F425" s="929"/>
      <c r="G425" s="929"/>
      <c r="H425" s="590" t="s">
        <v>52</v>
      </c>
    </row>
    <row r="426" spans="1:8">
      <c r="A426" s="906" t="s">
        <v>100</v>
      </c>
      <c r="B426" s="906"/>
      <c r="C426" s="906"/>
      <c r="D426" s="906"/>
      <c r="E426" s="906"/>
      <c r="F426" s="906"/>
      <c r="G426" s="906"/>
      <c r="H426" s="906"/>
    </row>
    <row r="427" spans="1:8">
      <c r="A427" s="681" t="s">
        <v>101</v>
      </c>
      <c r="B427" s="907" t="s">
        <v>102</v>
      </c>
      <c r="C427" s="907"/>
      <c r="D427" s="907"/>
      <c r="E427" s="682" t="s">
        <v>103</v>
      </c>
      <c r="F427" s="682" t="s">
        <v>104</v>
      </c>
      <c r="G427" s="683" t="s">
        <v>105</v>
      </c>
      <c r="H427" s="682" t="s">
        <v>106</v>
      </c>
    </row>
    <row r="428" spans="1:8">
      <c r="A428" s="551" t="str">
        <f>EQUIPAMENTOS!A121</f>
        <v>EQP03</v>
      </c>
      <c r="B428" s="940" t="str">
        <f>EQUIPAMENTOS!C120</f>
        <v>Mercedes-Benz Sprinter VAN 417 CDI 15+1 (lugares) K42A UP1</v>
      </c>
      <c r="C428" s="940"/>
      <c r="D428" s="696" t="s">
        <v>226</v>
      </c>
      <c r="E428" s="670" t="str">
        <f>EQUIPAMENTOS!G121</f>
        <v>MÊS</v>
      </c>
      <c r="F428" s="606">
        <v>0.11</v>
      </c>
      <c r="G428" s="591">
        <f>EQUIPAMENTOS!G170</f>
        <v>9615.0191709466671</v>
      </c>
      <c r="H428" s="587">
        <f>G428*F428</f>
        <v>1057.6521088041334</v>
      </c>
    </row>
    <row r="429" spans="1:8" ht="38.25">
      <c r="A429" s="551" t="str">
        <f>EQUIPAMENTOS!A121</f>
        <v>EQP03</v>
      </c>
      <c r="B429" s="940" t="str">
        <f>EQUIPAMENTOS!C120</f>
        <v>Mercedes-Benz Sprinter VAN 417 CDI 15+1 (lugares) K42A UP1</v>
      </c>
      <c r="C429" s="940"/>
      <c r="D429" s="696" t="s">
        <v>227</v>
      </c>
      <c r="E429" s="670" t="str">
        <f>EQUIPAMENTOS!G121</f>
        <v>MÊS</v>
      </c>
      <c r="F429" s="606">
        <v>0.11</v>
      </c>
      <c r="G429" s="591">
        <f>EQUIPAMENTOS!G172</f>
        <v>1759.9348960000002</v>
      </c>
      <c r="H429" s="587">
        <f>G429*F429</f>
        <v>193.59283856000002</v>
      </c>
    </row>
    <row r="430" spans="1:8">
      <c r="A430" s="933" t="s">
        <v>109</v>
      </c>
      <c r="B430" s="933"/>
      <c r="C430" s="933"/>
      <c r="D430" s="933"/>
      <c r="E430" s="933"/>
      <c r="F430" s="933"/>
      <c r="G430" s="933"/>
      <c r="H430" s="592">
        <f>ROUND(SUM(H428:H429),2)</f>
        <v>1251.24</v>
      </c>
    </row>
    <row r="431" spans="1:8">
      <c r="A431" s="906" t="s">
        <v>110</v>
      </c>
      <c r="B431" s="906"/>
      <c r="C431" s="906"/>
      <c r="D431" s="906"/>
      <c r="E431" s="906"/>
      <c r="F431" s="906"/>
      <c r="G431" s="906"/>
      <c r="H431" s="906"/>
    </row>
    <row r="432" spans="1:8">
      <c r="A432" s="681" t="s">
        <v>101</v>
      </c>
      <c r="B432" s="907" t="s">
        <v>102</v>
      </c>
      <c r="C432" s="907"/>
      <c r="D432" s="907"/>
      <c r="E432" s="682" t="s">
        <v>103</v>
      </c>
      <c r="F432" s="682" t="s">
        <v>104</v>
      </c>
      <c r="G432" s="683" t="s">
        <v>105</v>
      </c>
      <c r="H432" s="682" t="s">
        <v>106</v>
      </c>
    </row>
    <row r="433" spans="1:9">
      <c r="A433" s="678"/>
      <c r="B433" s="677"/>
      <c r="C433" s="677"/>
      <c r="D433" s="677"/>
      <c r="E433" s="677"/>
      <c r="F433" s="677"/>
      <c r="G433" s="614" t="s">
        <v>111</v>
      </c>
      <c r="H433" s="592"/>
    </row>
    <row r="434" spans="1:9">
      <c r="A434" s="906" t="s">
        <v>112</v>
      </c>
      <c r="B434" s="906"/>
      <c r="C434" s="906"/>
      <c r="D434" s="906"/>
      <c r="E434" s="906"/>
      <c r="F434" s="906"/>
      <c r="G434" s="906"/>
      <c r="H434" s="906"/>
    </row>
    <row r="435" spans="1:9">
      <c r="A435" s="681" t="s">
        <v>101</v>
      </c>
      <c r="B435" s="907" t="s">
        <v>102</v>
      </c>
      <c r="C435" s="907"/>
      <c r="D435" s="907"/>
      <c r="E435" s="682" t="s">
        <v>103</v>
      </c>
      <c r="F435" s="682" t="s">
        <v>104</v>
      </c>
      <c r="G435" s="683" t="s">
        <v>105</v>
      </c>
      <c r="H435" s="682" t="s">
        <v>106</v>
      </c>
    </row>
    <row r="436" spans="1:9">
      <c r="A436" s="588" t="str">
        <f>'MÃO DE OBRA'!A320</f>
        <v>MAOO 10</v>
      </c>
      <c r="B436" s="935" t="str">
        <f>'MÃO DE OBRA'!C319</f>
        <v>COVEIRO</v>
      </c>
      <c r="C436" s="935"/>
      <c r="D436" s="935"/>
      <c r="E436" s="774" t="s">
        <v>64</v>
      </c>
      <c r="F436" s="775">
        <v>1</v>
      </c>
      <c r="G436" s="772">
        <f>'MÃO DE OBRA'!H352</f>
        <v>5900.4058329333338</v>
      </c>
      <c r="H436" s="773">
        <f>G436*F436</f>
        <v>5900.4058329333338</v>
      </c>
      <c r="I436" s="724"/>
    </row>
    <row r="437" spans="1:9">
      <c r="A437" s="588"/>
      <c r="B437" s="941"/>
      <c r="C437" s="935"/>
      <c r="D437" s="935"/>
      <c r="E437" s="774"/>
      <c r="F437" s="771"/>
      <c r="G437" s="772"/>
      <c r="H437" s="773"/>
      <c r="I437" s="724"/>
    </row>
    <row r="438" spans="1:9">
      <c r="A438" s="619"/>
      <c r="B438" s="610"/>
      <c r="C438" s="610"/>
      <c r="D438" s="610"/>
      <c r="E438" s="620"/>
      <c r="F438" s="590"/>
      <c r="G438" s="614" t="s">
        <v>113</v>
      </c>
      <c r="H438" s="592">
        <f>ROUND(SUM(H436:H437),2)</f>
        <v>5900.41</v>
      </c>
    </row>
    <row r="439" spans="1:9">
      <c r="A439" s="906" t="s">
        <v>114</v>
      </c>
      <c r="B439" s="906"/>
      <c r="C439" s="906"/>
      <c r="D439" s="906"/>
      <c r="E439" s="906"/>
      <c r="F439" s="906"/>
      <c r="G439" s="906"/>
      <c r="H439" s="906"/>
    </row>
    <row r="440" spans="1:9">
      <c r="A440" s="681" t="s">
        <v>101</v>
      </c>
      <c r="B440" s="907" t="s">
        <v>102</v>
      </c>
      <c r="C440" s="907"/>
      <c r="D440" s="907"/>
      <c r="E440" s="682" t="s">
        <v>103</v>
      </c>
      <c r="F440" s="682" t="s">
        <v>104</v>
      </c>
      <c r="G440" s="683" t="s">
        <v>105</v>
      </c>
      <c r="H440" s="682" t="s">
        <v>106</v>
      </c>
    </row>
    <row r="441" spans="1:9">
      <c r="A441" s="551" t="str">
        <f>'BANCO DE DADOS'!A75</f>
        <v>BC69</v>
      </c>
      <c r="B441" s="936" t="str">
        <f>'BANCO DE DADOS'!D75</f>
        <v>PÁ DE BICO</v>
      </c>
      <c r="C441" s="936"/>
      <c r="D441" s="936"/>
      <c r="E441" s="613" t="str">
        <f>'BANCO DE DADOS'!E75</f>
        <v xml:space="preserve">UN </v>
      </c>
      <c r="F441" s="710">
        <f>1/6</f>
        <v>0.16666666666666666</v>
      </c>
      <c r="G441" s="591">
        <f>'BANCO DE DADOS'!F75</f>
        <v>57.109999999999992</v>
      </c>
      <c r="H441" s="586">
        <f>F441*G441</f>
        <v>9.5183333333333309</v>
      </c>
    </row>
    <row r="442" spans="1:9">
      <c r="A442" s="551" t="str">
        <f>'BANCO DE DADOS'!A78</f>
        <v>BC72</v>
      </c>
      <c r="B442" s="915" t="str">
        <f>'BANCO DE DADOS'!D78</f>
        <v>RASTELO COM CABO DE MADEIRA</v>
      </c>
      <c r="C442" s="915"/>
      <c r="D442" s="915"/>
      <c r="E442" s="613" t="str">
        <f>'BANCO DE DADOS'!E78</f>
        <v xml:space="preserve">UN </v>
      </c>
      <c r="F442" s="606">
        <f>1/6</f>
        <v>0.16666666666666666</v>
      </c>
      <c r="G442" s="591">
        <f>'BANCO DE DADOS'!F78</f>
        <v>25.00333333333333</v>
      </c>
      <c r="H442" s="586">
        <f t="shared" ref="H442:H449" si="9">F442*G442</f>
        <v>4.1672222222222217</v>
      </c>
    </row>
    <row r="443" spans="1:9">
      <c r="A443" s="551" t="str">
        <f>'BANCO DE DADOS'!A73</f>
        <v>BC67</v>
      </c>
      <c r="B443" s="936" t="str">
        <f>'BANCO DE DADOS'!D73</f>
        <v>ENXADA LARGA 2.0, CABO DE MADEIRA</v>
      </c>
      <c r="C443" s="936"/>
      <c r="D443" s="936"/>
      <c r="E443" s="613" t="str">
        <f>'BANCO DE DADOS'!E73</f>
        <v xml:space="preserve">UN </v>
      </c>
      <c r="F443" s="606">
        <f>1/6</f>
        <v>0.16666666666666666</v>
      </c>
      <c r="G443" s="591">
        <f>'BANCO DE DADOS'!F73</f>
        <v>66.98</v>
      </c>
      <c r="H443" s="586">
        <f t="shared" si="9"/>
        <v>11.163333333333334</v>
      </c>
    </row>
    <row r="444" spans="1:9">
      <c r="A444" s="551" t="str">
        <f>'BANCO DE DADOS'!A14</f>
        <v>BC08</v>
      </c>
      <c r="B444" s="936" t="str">
        <f>'BANCO DE DADOS'!D14</f>
        <v>CARRINHO DE LIXO GARI OU CARRO DE VARRER LUTOCAR</v>
      </c>
      <c r="C444" s="936"/>
      <c r="D444" s="936"/>
      <c r="E444" s="613" t="str">
        <f>'BANCO DE DADOS'!E14</f>
        <v>UN</v>
      </c>
      <c r="F444" s="606">
        <f>1/12</f>
        <v>8.3333333333333329E-2</v>
      </c>
      <c r="G444" s="591">
        <f>'BANCO DE DADOS'!F14</f>
        <v>719.33333333333337</v>
      </c>
      <c r="H444" s="586">
        <f t="shared" si="9"/>
        <v>59.944444444444443</v>
      </c>
    </row>
    <row r="445" spans="1:9">
      <c r="A445" s="551" t="str">
        <f>'BANCO DE DADOS'!A69</f>
        <v>BC63</v>
      </c>
      <c r="B445" s="936" t="str">
        <f>'BANCO DE DADOS'!D69</f>
        <v>VASSOURÃO PIACAVA TIPO GARI 60cm</v>
      </c>
      <c r="C445" s="936"/>
      <c r="D445" s="936"/>
      <c r="E445" s="613" t="str">
        <f>'BANCO DE DADOS'!E79</f>
        <v xml:space="preserve">UN </v>
      </c>
      <c r="F445" s="606">
        <f>1/6</f>
        <v>0.16666666666666666</v>
      </c>
      <c r="G445" s="591">
        <f>'BANCO DE DADOS'!F69</f>
        <v>34.090000000000003</v>
      </c>
      <c r="H445" s="586">
        <f t="shared" si="9"/>
        <v>5.6816666666666666</v>
      </c>
    </row>
    <row r="446" spans="1:9">
      <c r="A446" s="551" t="str">
        <f>'BANCO DE DADOS'!A40</f>
        <v>BC34</v>
      </c>
      <c r="B446" s="936" t="str">
        <f>'BANCO DE DADOS'!D40</f>
        <v>ENXADÃO LARGO COM CABO</v>
      </c>
      <c r="C446" s="936"/>
      <c r="D446" s="936"/>
      <c r="E446" s="613" t="str">
        <f>'BANCO DE DADOS'!E40</f>
        <v>UN</v>
      </c>
      <c r="F446" s="606">
        <f>1/6</f>
        <v>0.16666666666666666</v>
      </c>
      <c r="G446" s="591">
        <f>'BANCO DE DADOS'!F40</f>
        <v>84.346666666666664</v>
      </c>
      <c r="H446" s="586">
        <f t="shared" si="9"/>
        <v>14.057777777777776</v>
      </c>
    </row>
    <row r="447" spans="1:9">
      <c r="A447" s="551" t="str">
        <f>'BANCO DE DADOS'!A12</f>
        <v>BC06</v>
      </c>
      <c r="B447" s="936" t="str">
        <f>'BANCO DE DADOS'!D12</f>
        <v>SACO PLÁSTICO 200L (100 UNIDADES)</v>
      </c>
      <c r="C447" s="936"/>
      <c r="D447" s="936"/>
      <c r="E447" s="613" t="str">
        <f>'BANCO DE DADOS'!E12</f>
        <v xml:space="preserve">100 UN </v>
      </c>
      <c r="F447" s="606">
        <v>0.6</v>
      </c>
      <c r="G447" s="591">
        <f>'BANCO DE DADOS'!F12</f>
        <v>96.563333333333333</v>
      </c>
      <c r="H447" s="586">
        <f t="shared" si="9"/>
        <v>57.937999999999995</v>
      </c>
    </row>
    <row r="448" spans="1:9">
      <c r="A448" s="551" t="str">
        <f>'BANCO DE DADOS'!A53</f>
        <v>BC47</v>
      </c>
      <c r="B448" s="936" t="str">
        <f>'BANCO DE DADOS'!D53</f>
        <v>SACO PARA OSSOS - 20 MMC - (5)</v>
      </c>
      <c r="C448" s="936"/>
      <c r="D448" s="936"/>
      <c r="E448" s="613" t="str">
        <f>'BANCO DE DADOS'!E53</f>
        <v>UN</v>
      </c>
      <c r="F448" s="606">
        <v>0.1</v>
      </c>
      <c r="G448" s="591">
        <f>'BANCO DE DADOS'!F53</f>
        <v>13.833333333333334</v>
      </c>
      <c r="H448" s="586">
        <f t="shared" si="9"/>
        <v>1.3833333333333335</v>
      </c>
    </row>
    <row r="449" spans="1:10">
      <c r="A449" s="551" t="str">
        <f>'BANCO DE DADOS'!A25</f>
        <v>BC19</v>
      </c>
      <c r="B449" s="908" t="str">
        <f>'BANCO DE DADOS'!D25</f>
        <v>CONE DE SINALIZACAO EM PVC RIGIDO COM FAIXA REFLETIVA, H = 70 / 76 CM</v>
      </c>
      <c r="C449" s="908"/>
      <c r="D449" s="908"/>
      <c r="E449" s="617" t="str">
        <f>'BANCO DE DADOS'!E25</f>
        <v>UN</v>
      </c>
      <c r="F449" s="606">
        <f>1/12</f>
        <v>8.3333333333333329E-2</v>
      </c>
      <c r="G449" s="591">
        <f>'BANCO DE DADOS'!F25</f>
        <v>72.713333333333324</v>
      </c>
      <c r="H449" s="586">
        <f t="shared" si="9"/>
        <v>6.0594444444444431</v>
      </c>
    </row>
    <row r="450" spans="1:10">
      <c r="A450" s="619"/>
      <c r="B450" s="610"/>
      <c r="C450" s="610"/>
      <c r="D450" s="610"/>
      <c r="E450" s="620"/>
      <c r="F450" s="590"/>
      <c r="G450" s="614" t="s">
        <v>116</v>
      </c>
      <c r="H450" s="592">
        <f>ROUND(SUM(H441:H449),2)</f>
        <v>169.91</v>
      </c>
    </row>
    <row r="451" spans="1:10">
      <c r="A451" s="906" t="s">
        <v>117</v>
      </c>
      <c r="B451" s="906"/>
      <c r="C451" s="906"/>
      <c r="D451" s="906"/>
      <c r="E451" s="906"/>
      <c r="F451" s="906"/>
      <c r="G451" s="906"/>
      <c r="H451" s="906"/>
    </row>
    <row r="452" spans="1:10">
      <c r="A452" s="681" t="s">
        <v>101</v>
      </c>
      <c r="B452" s="907" t="s">
        <v>102</v>
      </c>
      <c r="C452" s="907"/>
      <c r="D452" s="907"/>
      <c r="E452" s="682" t="s">
        <v>103</v>
      </c>
      <c r="F452" s="682" t="s">
        <v>104</v>
      </c>
      <c r="G452" s="683" t="s">
        <v>105</v>
      </c>
      <c r="H452" s="682" t="s">
        <v>106</v>
      </c>
    </row>
    <row r="453" spans="1:10">
      <c r="A453" s="598" t="s">
        <v>118</v>
      </c>
      <c r="B453" s="908" t="s">
        <v>190</v>
      </c>
      <c r="C453" s="908"/>
      <c r="D453" s="908"/>
      <c r="E453" s="617" t="s">
        <v>64</v>
      </c>
      <c r="F453" s="689">
        <f>2.5/100</f>
        <v>2.5000000000000001E-2</v>
      </c>
      <c r="G453" s="618">
        <f>H438</f>
        <v>5900.41</v>
      </c>
      <c r="H453" s="586">
        <f>F453*G453</f>
        <v>147.51025000000001</v>
      </c>
    </row>
    <row r="454" spans="1:10">
      <c r="A454" s="619"/>
      <c r="B454" s="610"/>
      <c r="C454" s="610"/>
      <c r="D454" s="610"/>
      <c r="E454" s="620"/>
      <c r="F454" s="590"/>
      <c r="G454" s="614" t="s">
        <v>120</v>
      </c>
      <c r="H454" s="592">
        <f>ROUND(SUM(H453:H453),2)</f>
        <v>147.51</v>
      </c>
    </row>
    <row r="455" spans="1:10">
      <c r="A455" s="621"/>
      <c r="B455" s="622"/>
      <c r="C455" s="622"/>
      <c r="D455" s="622" t="s">
        <v>121</v>
      </c>
      <c r="E455" s="611"/>
      <c r="F455" s="611"/>
      <c r="G455" s="623"/>
      <c r="H455" s="624">
        <f>ROUND(H450+H438+H433+H430+H454,2)</f>
        <v>7469.07</v>
      </c>
    </row>
    <row r="456" spans="1:10">
      <c r="A456" s="621"/>
      <c r="B456" s="622"/>
      <c r="C456" s="622"/>
      <c r="D456" s="622" t="s">
        <v>244</v>
      </c>
      <c r="E456" s="611"/>
      <c r="F456" s="611"/>
      <c r="G456" s="623"/>
      <c r="H456" s="585">
        <v>186</v>
      </c>
    </row>
    <row r="457" spans="1:10">
      <c r="A457" s="621"/>
      <c r="B457" s="622"/>
      <c r="C457" s="622"/>
      <c r="D457" s="622" t="s">
        <v>245</v>
      </c>
      <c r="E457" s="611"/>
      <c r="F457" s="611"/>
      <c r="G457" s="623"/>
      <c r="H457" s="624">
        <f>TRUNC(H455/H456,2)</f>
        <v>40.15</v>
      </c>
    </row>
    <row r="458" spans="1:10">
      <c r="A458" s="700"/>
      <c r="B458" s="701"/>
      <c r="C458" s="701"/>
      <c r="D458" s="701"/>
      <c r="E458" s="701"/>
      <c r="F458" s="701"/>
      <c r="G458" s="701"/>
      <c r="H458" s="701"/>
    </row>
    <row r="459" spans="1:10">
      <c r="A459" s="700"/>
      <c r="B459" s="701"/>
      <c r="C459" s="701"/>
      <c r="D459" s="701"/>
      <c r="E459" s="701"/>
      <c r="F459" s="701"/>
      <c r="G459" s="701"/>
      <c r="H459" s="701"/>
    </row>
    <row r="460" spans="1:10">
      <c r="A460" s="678" t="s">
        <v>94</v>
      </c>
      <c r="B460" s="678" t="s">
        <v>95</v>
      </c>
      <c r="C460" s="929" t="s">
        <v>246</v>
      </c>
      <c r="D460" s="929"/>
      <c r="E460" s="929"/>
      <c r="F460" s="929"/>
      <c r="G460" s="929"/>
      <c r="H460" s="625" t="s">
        <v>97</v>
      </c>
    </row>
    <row r="461" spans="1:10">
      <c r="A461" s="608" t="s">
        <v>61</v>
      </c>
      <c r="B461" s="610" t="s">
        <v>247</v>
      </c>
      <c r="C461" s="929"/>
      <c r="D461" s="929"/>
      <c r="E461" s="929"/>
      <c r="F461" s="929"/>
      <c r="G461" s="929"/>
      <c r="H461" s="590" t="s">
        <v>248</v>
      </c>
    </row>
    <row r="462" spans="1:10">
      <c r="A462" s="906" t="s">
        <v>100</v>
      </c>
      <c r="B462" s="906"/>
      <c r="C462" s="906"/>
      <c r="D462" s="906"/>
      <c r="E462" s="906"/>
      <c r="F462" s="906"/>
      <c r="G462" s="906"/>
      <c r="H462" s="906"/>
    </row>
    <row r="463" spans="1:10">
      <c r="A463" s="681" t="s">
        <v>101</v>
      </c>
      <c r="B463" s="907" t="s">
        <v>102</v>
      </c>
      <c r="C463" s="907"/>
      <c r="D463" s="907"/>
      <c r="E463" s="682" t="s">
        <v>103</v>
      </c>
      <c r="F463" s="682" t="s">
        <v>104</v>
      </c>
      <c r="G463" s="683" t="s">
        <v>105</v>
      </c>
      <c r="H463" s="682" t="s">
        <v>106</v>
      </c>
    </row>
    <row r="464" spans="1:10">
      <c r="A464" s="799" t="s">
        <v>2173</v>
      </c>
      <c r="B464" s="940" t="str">
        <f>'BANCO DE DADOS'!D179</f>
        <v xml:space="preserve">CAMINHÃO MUCK </v>
      </c>
      <c r="C464" s="940"/>
      <c r="D464" s="696" t="s">
        <v>226</v>
      </c>
      <c r="E464" s="807" t="s">
        <v>64</v>
      </c>
      <c r="F464" s="606">
        <v>186</v>
      </c>
      <c r="G464" s="591">
        <v>31.99</v>
      </c>
      <c r="H464" s="587">
        <f>G464*F464</f>
        <v>5950.1399999999994</v>
      </c>
      <c r="J464" s="494" t="s">
        <v>249</v>
      </c>
    </row>
    <row r="465" spans="1:8" ht="39.75" customHeight="1">
      <c r="A465" s="799" t="str">
        <f>A464</f>
        <v>BC171</v>
      </c>
      <c r="B465" s="930" t="str">
        <f>B464</f>
        <v xml:space="preserve">CAMINHÃO MUCK </v>
      </c>
      <c r="C465" s="932"/>
      <c r="D465" s="696" t="s">
        <v>227</v>
      </c>
      <c r="E465" s="807" t="s">
        <v>64</v>
      </c>
      <c r="F465" s="606">
        <v>186</v>
      </c>
      <c r="G465" s="591">
        <f>G464*0.1</f>
        <v>3.1989999999999998</v>
      </c>
      <c r="H465" s="587">
        <f>G465*F465</f>
        <v>595.01400000000001</v>
      </c>
    </row>
    <row r="466" spans="1:8">
      <c r="A466" s="551" t="str">
        <f>A428</f>
        <v>EQP03</v>
      </c>
      <c r="B466" s="940" t="str">
        <f>B428</f>
        <v>Mercedes-Benz Sprinter VAN 417 CDI 15+1 (lugares) K42A UP1</v>
      </c>
      <c r="C466" s="940"/>
      <c r="D466" s="696" t="s">
        <v>226</v>
      </c>
      <c r="E466" s="807" t="s">
        <v>64</v>
      </c>
      <c r="F466" s="606">
        <v>0.11</v>
      </c>
      <c r="G466" s="591">
        <f>G428</f>
        <v>9615.0191709466671</v>
      </c>
      <c r="H466" s="587">
        <f>G466*F466</f>
        <v>1057.6521088041334</v>
      </c>
    </row>
    <row r="467" spans="1:8" ht="42.75" customHeight="1">
      <c r="A467" s="551" t="str">
        <f>A466</f>
        <v>EQP03</v>
      </c>
      <c r="B467" s="940" t="str">
        <f>B466</f>
        <v>Mercedes-Benz Sprinter VAN 417 CDI 15+1 (lugares) K42A UP1</v>
      </c>
      <c r="C467" s="940"/>
      <c r="D467" s="696" t="s">
        <v>227</v>
      </c>
      <c r="E467" s="807" t="s">
        <v>64</v>
      </c>
      <c r="F467" s="606">
        <v>0.11</v>
      </c>
      <c r="G467" s="591">
        <f>G429</f>
        <v>1759.9348960000002</v>
      </c>
      <c r="H467" s="587">
        <f>G467*F467</f>
        <v>193.59283856000002</v>
      </c>
    </row>
    <row r="468" spans="1:8">
      <c r="A468" s="933" t="s">
        <v>109</v>
      </c>
      <c r="B468" s="933"/>
      <c r="C468" s="933"/>
      <c r="D468" s="933"/>
      <c r="E468" s="933"/>
      <c r="F468" s="933"/>
      <c r="G468" s="933"/>
      <c r="H468" s="592">
        <f>SUM(H464:H467)</f>
        <v>7796.3989473641332</v>
      </c>
    </row>
    <row r="469" spans="1:8">
      <c r="A469" s="906" t="s">
        <v>110</v>
      </c>
      <c r="B469" s="906"/>
      <c r="C469" s="906"/>
      <c r="D469" s="906"/>
      <c r="E469" s="906"/>
      <c r="F469" s="906"/>
      <c r="G469" s="906"/>
      <c r="H469" s="906"/>
    </row>
    <row r="470" spans="1:8">
      <c r="A470" s="681" t="s">
        <v>101</v>
      </c>
      <c r="B470" s="907" t="s">
        <v>102</v>
      </c>
      <c r="C470" s="907"/>
      <c r="D470" s="907"/>
      <c r="E470" s="682" t="s">
        <v>103</v>
      </c>
      <c r="F470" s="682" t="s">
        <v>104</v>
      </c>
      <c r="G470" s="683" t="s">
        <v>105</v>
      </c>
      <c r="H470" s="682" t="s">
        <v>106</v>
      </c>
    </row>
    <row r="471" spans="1:8">
      <c r="A471" s="598" t="str">
        <f>EQUIPAMENTOS!A375</f>
        <v>EQP09</v>
      </c>
      <c r="B471" s="938" t="str">
        <f>EQUIPAMENTOS!C374</f>
        <v>MOTOSSERA</v>
      </c>
      <c r="C471" s="938"/>
      <c r="D471" s="696" t="s">
        <v>226</v>
      </c>
      <c r="E471" s="617" t="str">
        <f>EQUIPAMENTOS!G375</f>
        <v>MÊS</v>
      </c>
      <c r="F471" s="709">
        <v>1</v>
      </c>
      <c r="G471" s="618">
        <f>EQUIPAMENTOS!G418</f>
        <v>3086.0685030000004</v>
      </c>
      <c r="H471" s="586">
        <f>G471*F471</f>
        <v>3086.0685030000004</v>
      </c>
    </row>
    <row r="472" spans="1:8">
      <c r="A472" s="598" t="str">
        <f>EQUIPAMENTOS!A518</f>
        <v>EQP12</v>
      </c>
      <c r="B472" s="939" t="str">
        <f>EQUIPAMENTOS!C517</f>
        <v>TRITURADOR DE GALHOS</v>
      </c>
      <c r="C472" s="939"/>
      <c r="D472" s="696" t="s">
        <v>226</v>
      </c>
      <c r="E472" s="617" t="str">
        <f>EQUIPAMENTOS!G518</f>
        <v>MÊS</v>
      </c>
      <c r="F472" s="709">
        <v>1</v>
      </c>
      <c r="G472" s="618">
        <f>EQUIPAMENTOS!G566</f>
        <v>4731.3525</v>
      </c>
      <c r="H472" s="586">
        <f>G472*F472</f>
        <v>4731.3525</v>
      </c>
    </row>
    <row r="473" spans="1:8">
      <c r="A473" s="598" t="str">
        <f>EQUIPAMENTOS!A423</f>
        <v>EQP11</v>
      </c>
      <c r="B473" s="939" t="str">
        <f>EQUIPAMENTOS!C422</f>
        <v>MOTO-PODA</v>
      </c>
      <c r="C473" s="939"/>
      <c r="D473" s="696" t="s">
        <v>226</v>
      </c>
      <c r="E473" s="617" t="str">
        <f>EQUIPAMENTOS!G423</f>
        <v>MÊS</v>
      </c>
      <c r="F473" s="709">
        <v>1</v>
      </c>
      <c r="G473" s="618">
        <f>EQUIPAMENTOS!G466</f>
        <v>3084.4688588000004</v>
      </c>
      <c r="H473" s="586">
        <f>G473*F473</f>
        <v>3084.4688588000004</v>
      </c>
    </row>
    <row r="474" spans="1:8">
      <c r="A474" s="678"/>
      <c r="B474" s="677"/>
      <c r="C474" s="677"/>
      <c r="D474" s="677"/>
      <c r="E474" s="686"/>
      <c r="F474" s="602"/>
      <c r="G474" s="614" t="s">
        <v>111</v>
      </c>
      <c r="H474" s="592">
        <f>ROUND(SUM(H471:H473),2)</f>
        <v>10901.89</v>
      </c>
    </row>
    <row r="475" spans="1:8">
      <c r="A475" s="906" t="s">
        <v>112</v>
      </c>
      <c r="B475" s="906"/>
      <c r="C475" s="906"/>
      <c r="D475" s="906"/>
      <c r="E475" s="906"/>
      <c r="F475" s="906"/>
      <c r="G475" s="906"/>
      <c r="H475" s="906"/>
    </row>
    <row r="476" spans="1:8">
      <c r="A476" s="681" t="s">
        <v>101</v>
      </c>
      <c r="B476" s="907" t="s">
        <v>102</v>
      </c>
      <c r="C476" s="907"/>
      <c r="D476" s="907"/>
      <c r="E476" s="682" t="s">
        <v>103</v>
      </c>
      <c r="F476" s="682" t="s">
        <v>104</v>
      </c>
      <c r="G476" s="683" t="s">
        <v>105</v>
      </c>
      <c r="H476" s="682" t="s">
        <v>106</v>
      </c>
    </row>
    <row r="477" spans="1:8">
      <c r="A477" s="598" t="str">
        <f>'MÃO DE OBRA'!A80</f>
        <v>MAOO 03</v>
      </c>
      <c r="B477" s="937" t="str">
        <f>'MÃO DE OBRA'!C79</f>
        <v>AUXILIAR DE EQUIPE DE SERVIÇOS DIVERSOS</v>
      </c>
      <c r="C477" s="937"/>
      <c r="D477" s="937"/>
      <c r="E477" s="617" t="s">
        <v>64</v>
      </c>
      <c r="F477" s="709">
        <v>2</v>
      </c>
      <c r="G477" s="618">
        <f>'MÃO DE OBRA'!H115</f>
        <v>5405.7659953333341</v>
      </c>
      <c r="H477" s="586">
        <f>G477*F477</f>
        <v>10811.531990666668</v>
      </c>
    </row>
    <row r="478" spans="1:8">
      <c r="A478" s="598" t="str">
        <f>'MÃO DE OBRA'!A355</f>
        <v>MAOO 11</v>
      </c>
      <c r="B478" s="937" t="str">
        <f>'MÃO DE OBRA'!C354</f>
        <v>OPERADOR DE MOTOSSERRA</v>
      </c>
      <c r="C478" s="937"/>
      <c r="D478" s="937"/>
      <c r="E478" s="617" t="s">
        <v>64</v>
      </c>
      <c r="F478" s="709">
        <v>2</v>
      </c>
      <c r="G478" s="618">
        <f>'MÃO DE OBRA'!H390</f>
        <v>5857.591790800001</v>
      </c>
      <c r="H478" s="586">
        <f>G478*F478</f>
        <v>11715.183581600002</v>
      </c>
    </row>
    <row r="479" spans="1:8">
      <c r="A479" s="598" t="str">
        <f>'MÃO DE OBRA'!A151</f>
        <v>MAOO 05</v>
      </c>
      <c r="B479" s="937" t="str">
        <f>'MÃO DE OBRA'!C150</f>
        <v>MOTORISTA III</v>
      </c>
      <c r="C479" s="937"/>
      <c r="D479" s="937"/>
      <c r="E479" s="617" t="s">
        <v>64</v>
      </c>
      <c r="F479" s="606">
        <v>1</v>
      </c>
      <c r="G479" s="618">
        <f>'MÃO DE OBRA'!H181</f>
        <v>8982.7665060000018</v>
      </c>
      <c r="H479" s="586">
        <f>G479*F479</f>
        <v>8982.7665060000018</v>
      </c>
    </row>
    <row r="480" spans="1:8">
      <c r="A480" s="619"/>
      <c r="B480" s="610"/>
      <c r="C480" s="610"/>
      <c r="D480" s="610"/>
      <c r="E480" s="620"/>
      <c r="F480" s="590"/>
      <c r="G480" s="614" t="s">
        <v>113</v>
      </c>
      <c r="H480" s="592">
        <f>ROUND(SUM(H477:H479),2)</f>
        <v>31509.48</v>
      </c>
    </row>
    <row r="481" spans="1:8">
      <c r="A481" s="906" t="s">
        <v>114</v>
      </c>
      <c r="B481" s="906"/>
      <c r="C481" s="906"/>
      <c r="D481" s="906"/>
      <c r="E481" s="906"/>
      <c r="F481" s="906"/>
      <c r="G481" s="906"/>
      <c r="H481" s="906"/>
    </row>
    <row r="482" spans="1:8">
      <c r="A482" s="681" t="s">
        <v>101</v>
      </c>
      <c r="B482" s="907" t="s">
        <v>102</v>
      </c>
      <c r="C482" s="907"/>
      <c r="D482" s="907"/>
      <c r="E482" s="682" t="s">
        <v>103</v>
      </c>
      <c r="F482" s="682" t="s">
        <v>104</v>
      </c>
      <c r="G482" s="683" t="s">
        <v>105</v>
      </c>
      <c r="H482" s="682" t="s">
        <v>106</v>
      </c>
    </row>
    <row r="483" spans="1:8">
      <c r="A483" s="551" t="str">
        <f>'BANCO DE DADOS'!A65</f>
        <v>BC59</v>
      </c>
      <c r="B483" s="936" t="str">
        <f>'BANCO DE DADOS'!D65</f>
        <v>FACÃO DE 22"</v>
      </c>
      <c r="C483" s="936"/>
      <c r="D483" s="936"/>
      <c r="E483" s="613" t="str">
        <f>'BANCO DE DADOS'!E65</f>
        <v>UN</v>
      </c>
      <c r="F483" s="710">
        <f>4/12</f>
        <v>0.33333333333333331</v>
      </c>
      <c r="G483" s="591">
        <f>'BANCO DE DADOS'!F65</f>
        <v>74.259999999999991</v>
      </c>
      <c r="H483" s="586">
        <f>F483*G483</f>
        <v>24.75333333333333</v>
      </c>
    </row>
    <row r="484" spans="1:8">
      <c r="A484" s="551" t="str">
        <f>'BANCO DE DADOS'!A69</f>
        <v>BC63</v>
      </c>
      <c r="B484" s="915" t="str">
        <f>'BANCO DE DADOS'!D69</f>
        <v>VASSOURÃO PIACAVA TIPO GARI 60cm</v>
      </c>
      <c r="C484" s="915"/>
      <c r="D484" s="915"/>
      <c r="E484" s="613" t="str">
        <f>'BANCO DE DADOS'!E69</f>
        <v xml:space="preserve">UN </v>
      </c>
      <c r="F484" s="606">
        <v>0.5</v>
      </c>
      <c r="G484" s="591">
        <f>'BANCO DE DADOS'!F69</f>
        <v>34.090000000000003</v>
      </c>
      <c r="H484" s="586">
        <f>F484*G484</f>
        <v>17.045000000000002</v>
      </c>
    </row>
    <row r="485" spans="1:8">
      <c r="A485" s="551" t="str">
        <f>'BANCO DE DADOS'!A74</f>
        <v>BC68</v>
      </c>
      <c r="B485" s="936" t="str">
        <f>'BANCO DE DADOS'!D74</f>
        <v>FOICE  ROÇADEIRA EM AÇO COM CABO DE MADEIRA DE 110 CM</v>
      </c>
      <c r="C485" s="936"/>
      <c r="D485" s="936"/>
      <c r="E485" s="613" t="str">
        <f>'BANCO DE DADOS'!E74</f>
        <v xml:space="preserve">UN </v>
      </c>
      <c r="F485" s="606">
        <v>0.25</v>
      </c>
      <c r="G485" s="591">
        <f>'BANCO DE DADOS'!F74</f>
        <v>65.680000000000007</v>
      </c>
      <c r="H485" s="586">
        <f>F485*G485</f>
        <v>16.420000000000002</v>
      </c>
    </row>
    <row r="486" spans="1:8">
      <c r="A486" s="551" t="str">
        <f>'BANCO DE DADOS'!A25</f>
        <v>BC19</v>
      </c>
      <c r="B486" s="936" t="str">
        <f>'BANCO DE DADOS'!D25</f>
        <v>CONE DE SINALIZACAO EM PVC RIGIDO COM FAIXA REFLETIVA, H = 70 / 76 CM</v>
      </c>
      <c r="C486" s="936"/>
      <c r="D486" s="936"/>
      <c r="E486" s="613" t="str">
        <f>'BANCO DE DADOS'!E25</f>
        <v>UN</v>
      </c>
      <c r="F486" s="606">
        <v>0.25</v>
      </c>
      <c r="G486" s="591">
        <f>'BANCO DE DADOS'!F25</f>
        <v>72.713333333333324</v>
      </c>
      <c r="H486" s="586">
        <f>F486*G486</f>
        <v>18.178333333333331</v>
      </c>
    </row>
    <row r="487" spans="1:8">
      <c r="A487" s="619"/>
      <c r="B487" s="610"/>
      <c r="C487" s="610"/>
      <c r="D487" s="610"/>
      <c r="E487" s="620"/>
      <c r="F487" s="590"/>
      <c r="G487" s="614" t="s">
        <v>116</v>
      </c>
      <c r="H487" s="592">
        <f>ROUND(SUM(H483:H486),2)</f>
        <v>76.400000000000006</v>
      </c>
    </row>
    <row r="488" spans="1:8">
      <c r="A488" s="906" t="s">
        <v>117</v>
      </c>
      <c r="B488" s="906"/>
      <c r="C488" s="906"/>
      <c r="D488" s="906"/>
      <c r="E488" s="906"/>
      <c r="F488" s="906"/>
      <c r="G488" s="906"/>
      <c r="H488" s="906"/>
    </row>
    <row r="489" spans="1:8">
      <c r="A489" s="681" t="s">
        <v>101</v>
      </c>
      <c r="B489" s="907" t="s">
        <v>102</v>
      </c>
      <c r="C489" s="907"/>
      <c r="D489" s="907"/>
      <c r="E489" s="682" t="s">
        <v>103</v>
      </c>
      <c r="F489" s="682" t="s">
        <v>104</v>
      </c>
      <c r="G489" s="683" t="s">
        <v>105</v>
      </c>
      <c r="H489" s="682" t="s">
        <v>106</v>
      </c>
    </row>
    <row r="490" spans="1:8">
      <c r="A490" s="598" t="s">
        <v>118</v>
      </c>
      <c r="B490" s="908" t="s">
        <v>190</v>
      </c>
      <c r="C490" s="908"/>
      <c r="D490" s="908"/>
      <c r="E490" s="617" t="s">
        <v>64</v>
      </c>
      <c r="F490" s="689">
        <f>2.5/100</f>
        <v>2.5000000000000001E-2</v>
      </c>
      <c r="G490" s="618">
        <f>H480</f>
        <v>31509.48</v>
      </c>
      <c r="H490" s="586">
        <f>F490*G490</f>
        <v>787.73700000000008</v>
      </c>
    </row>
    <row r="491" spans="1:8">
      <c r="A491" s="619"/>
      <c r="B491" s="610"/>
      <c r="C491" s="610"/>
      <c r="D491" s="610"/>
      <c r="E491" s="620"/>
      <c r="F491" s="590"/>
      <c r="G491" s="614" t="s">
        <v>120</v>
      </c>
      <c r="H491" s="592">
        <f>ROUND(SUM(H490:H490),2)</f>
        <v>787.74</v>
      </c>
    </row>
    <row r="492" spans="1:8">
      <c r="A492" s="621"/>
      <c r="B492" s="622"/>
      <c r="C492" s="622"/>
      <c r="D492" s="622" t="s">
        <v>121</v>
      </c>
      <c r="E492" s="611"/>
      <c r="F492" s="611"/>
      <c r="G492" s="623"/>
      <c r="H492" s="624">
        <f>ROUND(H487+H480+H474+H468+H491,2)</f>
        <v>51071.91</v>
      </c>
    </row>
    <row r="493" spans="1:8">
      <c r="A493" s="621"/>
      <c r="B493" s="622"/>
      <c r="C493" s="622"/>
      <c r="D493" s="622" t="s">
        <v>250</v>
      </c>
      <c r="E493" s="611"/>
      <c r="F493" s="611"/>
      <c r="G493" s="623"/>
      <c r="H493" s="585">
        <v>150</v>
      </c>
    </row>
    <row r="494" spans="1:8">
      <c r="A494" s="621"/>
      <c r="B494" s="622"/>
      <c r="C494" s="622"/>
      <c r="D494" s="784" t="s">
        <v>199</v>
      </c>
      <c r="E494" s="611"/>
      <c r="F494" s="611"/>
      <c r="G494" s="623"/>
      <c r="H494" s="624">
        <f>TRUNC(H492/H493,2)</f>
        <v>340.47</v>
      </c>
    </row>
    <row r="495" spans="1:8">
      <c r="A495" s="786" t="s">
        <v>94</v>
      </c>
      <c r="B495" s="786" t="s">
        <v>95</v>
      </c>
      <c r="C495" s="960" t="s">
        <v>2084</v>
      </c>
      <c r="D495" s="960"/>
      <c r="E495" s="960"/>
      <c r="F495" s="960"/>
      <c r="G495" s="960"/>
      <c r="H495" s="787" t="s">
        <v>97</v>
      </c>
    </row>
    <row r="496" spans="1:8">
      <c r="A496" s="788" t="s">
        <v>2080</v>
      </c>
      <c r="B496" s="789" t="s">
        <v>2106</v>
      </c>
      <c r="C496" s="960"/>
      <c r="D496" s="960"/>
      <c r="E496" s="960"/>
      <c r="F496" s="960"/>
      <c r="G496" s="960"/>
      <c r="H496" s="790" t="s">
        <v>2088</v>
      </c>
    </row>
    <row r="497" spans="1:8">
      <c r="A497" s="906" t="s">
        <v>100</v>
      </c>
      <c r="B497" s="906"/>
      <c r="C497" s="906"/>
      <c r="D497" s="906"/>
      <c r="E497" s="906"/>
      <c r="F497" s="906"/>
      <c r="G497" s="906"/>
      <c r="H497" s="906"/>
    </row>
    <row r="498" spans="1:8">
      <c r="A498" s="681" t="s">
        <v>101</v>
      </c>
      <c r="B498" s="907" t="s">
        <v>102</v>
      </c>
      <c r="C498" s="907"/>
      <c r="D498" s="907"/>
      <c r="E498" s="682" t="s">
        <v>103</v>
      </c>
      <c r="F498" s="682" t="s">
        <v>104</v>
      </c>
      <c r="G498" s="683" t="s">
        <v>105</v>
      </c>
      <c r="H498" s="682" t="s">
        <v>106</v>
      </c>
    </row>
    <row r="499" spans="1:8" ht="44.25" customHeight="1">
      <c r="A499" s="551" t="str">
        <f>A466</f>
        <v>EQP03</v>
      </c>
      <c r="B499" s="946" t="str">
        <f>B466</f>
        <v>Mercedes-Benz Sprinter VAN 417 CDI 15+1 (lugares) K42A UP1</v>
      </c>
      <c r="C499" s="946"/>
      <c r="D499" s="696" t="s">
        <v>226</v>
      </c>
      <c r="E499" s="807" t="s">
        <v>64</v>
      </c>
      <c r="F499" s="606">
        <v>0.11</v>
      </c>
      <c r="G499" s="591">
        <f>G466</f>
        <v>9615.0191709466671</v>
      </c>
      <c r="H499" s="587">
        <f>G499*F499</f>
        <v>1057.6521088041334</v>
      </c>
    </row>
    <row r="500" spans="1:8" ht="42.75" customHeight="1">
      <c r="A500" s="551" t="str">
        <f>A499</f>
        <v>EQP03</v>
      </c>
      <c r="B500" s="946" t="str">
        <f>B499</f>
        <v>Mercedes-Benz Sprinter VAN 417 CDI 15+1 (lugares) K42A UP1</v>
      </c>
      <c r="C500" s="946"/>
      <c r="D500" s="696" t="s">
        <v>227</v>
      </c>
      <c r="E500" s="807" t="s">
        <v>64</v>
      </c>
      <c r="F500" s="606">
        <v>0.11</v>
      </c>
      <c r="G500" s="591">
        <f>G467</f>
        <v>1759.9348960000002</v>
      </c>
      <c r="H500" s="587">
        <f>G500*F500</f>
        <v>193.59283856000002</v>
      </c>
    </row>
    <row r="501" spans="1:8" ht="29.25" customHeight="1">
      <c r="A501" s="799" t="s">
        <v>483</v>
      </c>
      <c r="B501" s="962" t="str">
        <f>EQUIPAMENTOS!C311</f>
        <v>CAMINHÃO PARA CATA GALHO OU CATA TRECO</v>
      </c>
      <c r="C501" s="963"/>
      <c r="D501" s="696" t="s">
        <v>226</v>
      </c>
      <c r="E501" s="807" t="s">
        <v>64</v>
      </c>
      <c r="F501" s="606">
        <v>0.16</v>
      </c>
      <c r="G501" s="591">
        <f>EQUIPAMENTOS!G370</f>
        <v>6706.8722566666665</v>
      </c>
      <c r="H501" s="587">
        <f>G501*F501</f>
        <v>1073.0995610666666</v>
      </c>
    </row>
    <row r="502" spans="1:8" ht="38.25" customHeight="1">
      <c r="A502" s="714" t="str">
        <f>A501</f>
        <v>EQP08</v>
      </c>
      <c r="B502" s="962" t="str">
        <f>B501</f>
        <v>CAMINHÃO PARA CATA GALHO OU CATA TRECO</v>
      </c>
      <c r="C502" s="963"/>
      <c r="D502" s="696" t="s">
        <v>227</v>
      </c>
      <c r="E502" s="807" t="s">
        <v>64</v>
      </c>
      <c r="F502" s="606">
        <v>0.16</v>
      </c>
      <c r="G502" s="591">
        <f>EQUIPAMENTOS!G372</f>
        <v>1034.5251233333333</v>
      </c>
      <c r="H502" s="587">
        <f>G502*F502</f>
        <v>165.52401973333335</v>
      </c>
    </row>
    <row r="503" spans="1:8">
      <c r="A503" s="933" t="s">
        <v>109</v>
      </c>
      <c r="B503" s="933"/>
      <c r="C503" s="933"/>
      <c r="D503" s="933"/>
      <c r="E503" s="933"/>
      <c r="F503" s="933"/>
      <c r="G503" s="933"/>
      <c r="H503" s="592">
        <f>SUM(H499:H502)</f>
        <v>2489.8685281641333</v>
      </c>
    </row>
    <row r="504" spans="1:8">
      <c r="A504" s="906" t="s">
        <v>110</v>
      </c>
      <c r="B504" s="906"/>
      <c r="C504" s="906"/>
      <c r="D504" s="906"/>
      <c r="E504" s="906"/>
      <c r="F504" s="906"/>
      <c r="G504" s="906"/>
      <c r="H504" s="906"/>
    </row>
    <row r="505" spans="1:8">
      <c r="A505" s="681" t="s">
        <v>101</v>
      </c>
      <c r="B505" s="907" t="s">
        <v>102</v>
      </c>
      <c r="C505" s="907"/>
      <c r="D505" s="907"/>
      <c r="E505" s="682" t="s">
        <v>103</v>
      </c>
      <c r="F505" s="682" t="s">
        <v>104</v>
      </c>
      <c r="G505" s="683" t="s">
        <v>105</v>
      </c>
      <c r="H505" s="682" t="s">
        <v>106</v>
      </c>
    </row>
    <row r="506" spans="1:8">
      <c r="A506" s="791" t="s">
        <v>2136</v>
      </c>
      <c r="B506" s="961" t="s">
        <v>2090</v>
      </c>
      <c r="C506" s="926"/>
      <c r="D506" s="696"/>
      <c r="E506" s="727" t="s">
        <v>64</v>
      </c>
      <c r="F506" s="709">
        <v>0.5</v>
      </c>
      <c r="G506" s="618">
        <v>40</v>
      </c>
      <c r="H506" s="586">
        <f>G506*F506</f>
        <v>20</v>
      </c>
    </row>
    <row r="507" spans="1:8">
      <c r="A507" s="598"/>
      <c r="B507" s="939"/>
      <c r="C507" s="939"/>
      <c r="D507" s="696"/>
      <c r="E507" s="617"/>
      <c r="F507" s="709"/>
      <c r="G507" s="618"/>
      <c r="H507" s="586">
        <f>G507*F507</f>
        <v>0</v>
      </c>
    </row>
    <row r="508" spans="1:8">
      <c r="A508" s="598"/>
      <c r="B508" s="939"/>
      <c r="C508" s="939"/>
      <c r="D508" s="696"/>
      <c r="E508" s="617"/>
      <c r="F508" s="709"/>
      <c r="G508" s="618"/>
      <c r="H508" s="586">
        <f>G508*F508</f>
        <v>0</v>
      </c>
    </row>
    <row r="509" spans="1:8">
      <c r="A509" s="678"/>
      <c r="B509" s="677"/>
      <c r="C509" s="677"/>
      <c r="D509" s="677"/>
      <c r="E509" s="686"/>
      <c r="F509" s="602"/>
      <c r="G509" s="614" t="s">
        <v>111</v>
      </c>
      <c r="H509" s="592">
        <f>ROUND(SUM(H506:H508),2)</f>
        <v>20</v>
      </c>
    </row>
    <row r="510" spans="1:8">
      <c r="A510" s="906" t="s">
        <v>112</v>
      </c>
      <c r="B510" s="906"/>
      <c r="C510" s="906"/>
      <c r="D510" s="906"/>
      <c r="E510" s="906"/>
      <c r="F510" s="906"/>
      <c r="G510" s="906"/>
      <c r="H510" s="906"/>
    </row>
    <row r="511" spans="1:8">
      <c r="A511" s="681" t="s">
        <v>101</v>
      </c>
      <c r="B511" s="907" t="s">
        <v>102</v>
      </c>
      <c r="C511" s="907"/>
      <c r="D511" s="907"/>
      <c r="E511" s="682" t="s">
        <v>103</v>
      </c>
      <c r="F511" s="682" t="s">
        <v>104</v>
      </c>
      <c r="G511" s="683" t="s">
        <v>105</v>
      </c>
      <c r="H511" s="682" t="s">
        <v>106</v>
      </c>
    </row>
    <row r="512" spans="1:8">
      <c r="A512" s="791" t="s">
        <v>534</v>
      </c>
      <c r="B512" s="968" t="s">
        <v>2141</v>
      </c>
      <c r="C512" s="937"/>
      <c r="D512" s="937"/>
      <c r="E512" s="617" t="s">
        <v>64</v>
      </c>
      <c r="F512" s="709">
        <v>4</v>
      </c>
      <c r="G512" s="618">
        <f>'MÃO DE OBRA'!H216</f>
        <v>6265.5048416</v>
      </c>
      <c r="H512" s="586">
        <f>G512*F512</f>
        <v>25062.0193664</v>
      </c>
    </row>
    <row r="513" spans="1:8">
      <c r="A513" s="791" t="s">
        <v>511</v>
      </c>
      <c r="B513" s="968" t="s">
        <v>509</v>
      </c>
      <c r="C513" s="937"/>
      <c r="D513" s="937"/>
      <c r="E513" s="617" t="s">
        <v>64</v>
      </c>
      <c r="F513" s="709">
        <v>4</v>
      </c>
      <c r="G513" s="618">
        <f>'MÃO DE OBRA'!H37</f>
        <v>5990.2432329333333</v>
      </c>
      <c r="H513" s="586">
        <f>G513*F513</f>
        <v>23960.972931733333</v>
      </c>
    </row>
    <row r="514" spans="1:8">
      <c r="A514" s="598"/>
      <c r="B514" s="937"/>
      <c r="C514" s="937"/>
      <c r="D514" s="937"/>
      <c r="E514" s="617"/>
      <c r="F514" s="606"/>
      <c r="G514" s="618"/>
      <c r="H514" s="586"/>
    </row>
    <row r="515" spans="1:8">
      <c r="A515" s="619"/>
      <c r="B515" s="610"/>
      <c r="C515" s="610"/>
      <c r="D515" s="610"/>
      <c r="E515" s="620"/>
      <c r="F515" s="590"/>
      <c r="G515" s="614" t="s">
        <v>113</v>
      </c>
      <c r="H515" s="592">
        <f>ROUND(SUM(H512:H514),2)</f>
        <v>49022.99</v>
      </c>
    </row>
    <row r="516" spans="1:8">
      <c r="A516" s="906" t="s">
        <v>114</v>
      </c>
      <c r="B516" s="906"/>
      <c r="C516" s="906"/>
      <c r="D516" s="906"/>
      <c r="E516" s="906"/>
      <c r="F516" s="906"/>
      <c r="G516" s="906"/>
      <c r="H516" s="906"/>
    </row>
    <row r="517" spans="1:8">
      <c r="A517" s="681" t="s">
        <v>101</v>
      </c>
      <c r="B517" s="907" t="s">
        <v>102</v>
      </c>
      <c r="C517" s="907"/>
      <c r="D517" s="907"/>
      <c r="E517" s="682" t="s">
        <v>103</v>
      </c>
      <c r="F517" s="682" t="s">
        <v>104</v>
      </c>
      <c r="G517" s="683" t="s">
        <v>105</v>
      </c>
      <c r="H517" s="682" t="s">
        <v>106</v>
      </c>
    </row>
    <row r="518" spans="1:8" ht="12.75" customHeight="1">
      <c r="A518" s="588" t="str">
        <f>A447</f>
        <v>BC06</v>
      </c>
      <c r="B518" s="969" t="str">
        <f>B412</f>
        <v>SACO PLÁSTICO 200L (100 UNIDADES)</v>
      </c>
      <c r="C518" s="970"/>
      <c r="D518" s="971"/>
      <c r="E518" s="728" t="s">
        <v>248</v>
      </c>
      <c r="F518" s="710">
        <v>40</v>
      </c>
      <c r="G518" s="729">
        <f>G447</f>
        <v>96.563333333333333</v>
      </c>
      <c r="H518" s="586">
        <f>F518*G518</f>
        <v>3862.5333333333333</v>
      </c>
    </row>
    <row r="519" spans="1:8">
      <c r="A519" s="588" t="str">
        <f>A405</f>
        <v>BC72</v>
      </c>
      <c r="B519" s="964" t="str">
        <f>B442</f>
        <v>RASTELO COM CABO DE MADEIRA</v>
      </c>
      <c r="C519" s="965"/>
      <c r="D519" s="966"/>
      <c r="E519" s="728" t="s">
        <v>248</v>
      </c>
      <c r="F519" s="710">
        <v>12</v>
      </c>
      <c r="G519" s="729">
        <v>25</v>
      </c>
      <c r="H519" s="586">
        <f t="shared" ref="H519:H524" si="10">F519*G519</f>
        <v>300</v>
      </c>
    </row>
    <row r="520" spans="1:8" ht="12.75" customHeight="1">
      <c r="A520" s="588" t="s">
        <v>684</v>
      </c>
      <c r="B520" s="936" t="str">
        <f>B443</f>
        <v>ENXADA LARGA 2.0, CABO DE MADEIRA</v>
      </c>
      <c r="C520" s="936"/>
      <c r="D520" s="936"/>
      <c r="E520" s="728" t="s">
        <v>248</v>
      </c>
      <c r="F520" s="710">
        <f>6/12</f>
        <v>0.5</v>
      </c>
      <c r="G520" s="729">
        <f>G443</f>
        <v>66.98</v>
      </c>
      <c r="H520" s="586">
        <f t="shared" si="10"/>
        <v>33.49</v>
      </c>
    </row>
    <row r="521" spans="1:8">
      <c r="A521" s="588" t="str">
        <f>A372</f>
        <v>BC09</v>
      </c>
      <c r="B521" s="964" t="str">
        <f>B372</f>
        <v>CARRINHO DE MÃO TRAMONTINA COM CAÇAMBA FUNDA PLÁSTICA LARANJA 55 L, BRAÇO DE MADEIRA E PNEU COM CÂMARA</v>
      </c>
      <c r="C521" s="965"/>
      <c r="D521" s="966"/>
      <c r="E521" s="728" t="s">
        <v>248</v>
      </c>
      <c r="F521" s="710">
        <f t="shared" ref="F521:F524" si="11">6/12</f>
        <v>0.5</v>
      </c>
      <c r="G521" s="729">
        <v>353.43</v>
      </c>
      <c r="H521" s="586">
        <f t="shared" si="10"/>
        <v>176.715</v>
      </c>
    </row>
    <row r="522" spans="1:8">
      <c r="A522" s="588" t="s">
        <v>2138</v>
      </c>
      <c r="B522" s="964" t="s">
        <v>2091</v>
      </c>
      <c r="C522" s="965"/>
      <c r="D522" s="966"/>
      <c r="E522" s="728" t="s">
        <v>248</v>
      </c>
      <c r="F522" s="710">
        <f t="shared" si="11"/>
        <v>0.5</v>
      </c>
      <c r="G522" s="729">
        <v>110.26</v>
      </c>
      <c r="H522" s="586">
        <f t="shared" si="10"/>
        <v>55.13</v>
      </c>
    </row>
    <row r="523" spans="1:8">
      <c r="A523" s="588" t="s">
        <v>2139</v>
      </c>
      <c r="B523" s="964" t="s">
        <v>2092</v>
      </c>
      <c r="C523" s="965"/>
      <c r="D523" s="966"/>
      <c r="E523" s="728" t="s">
        <v>248</v>
      </c>
      <c r="F523" s="710">
        <f t="shared" si="11"/>
        <v>0.5</v>
      </c>
      <c r="G523" s="729">
        <v>65.92</v>
      </c>
      <c r="H523" s="586">
        <f t="shared" si="10"/>
        <v>32.96</v>
      </c>
    </row>
    <row r="524" spans="1:8">
      <c r="A524" s="551" t="str">
        <f>'BANCO DE DADOS'!A112</f>
        <v>BC105</v>
      </c>
      <c r="B524" s="964" t="s">
        <v>2093</v>
      </c>
      <c r="C524" s="965"/>
      <c r="D524" s="966"/>
      <c r="E524" s="728" t="s">
        <v>248</v>
      </c>
      <c r="F524" s="710">
        <f t="shared" si="11"/>
        <v>0.5</v>
      </c>
      <c r="G524" s="729">
        <v>65.680000000000007</v>
      </c>
      <c r="H524" s="586">
        <f t="shared" si="10"/>
        <v>32.840000000000003</v>
      </c>
    </row>
    <row r="525" spans="1:8">
      <c r="A525" s="588" t="str">
        <f>A441</f>
        <v>BC69</v>
      </c>
      <c r="B525" s="964" t="str">
        <f>B441</f>
        <v>PÁ DE BICO</v>
      </c>
      <c r="C525" s="965"/>
      <c r="D525" s="966"/>
      <c r="E525" s="728" t="s">
        <v>248</v>
      </c>
      <c r="F525" s="606">
        <f>16/12</f>
        <v>1.3333333333333333</v>
      </c>
      <c r="G525" s="729">
        <v>57.11</v>
      </c>
      <c r="H525" s="586">
        <f>F525*G525</f>
        <v>76.146666666666661</v>
      </c>
    </row>
    <row r="526" spans="1:8">
      <c r="A526" s="619"/>
      <c r="B526" s="610"/>
      <c r="C526" s="610"/>
      <c r="D526" s="610"/>
      <c r="E526" s="620"/>
      <c r="F526" s="590"/>
      <c r="G526" s="614" t="s">
        <v>116</v>
      </c>
      <c r="H526" s="592">
        <f>ROUND(SUM(H518:H525),2)</f>
        <v>4569.82</v>
      </c>
    </row>
    <row r="527" spans="1:8">
      <c r="A527" s="906" t="s">
        <v>117</v>
      </c>
      <c r="B527" s="906"/>
      <c r="C527" s="906"/>
      <c r="D527" s="906"/>
      <c r="E527" s="906"/>
      <c r="F527" s="906"/>
      <c r="G527" s="906"/>
      <c r="H527" s="906"/>
    </row>
    <row r="528" spans="1:8">
      <c r="A528" s="681" t="s">
        <v>101</v>
      </c>
      <c r="B528" s="907" t="s">
        <v>102</v>
      </c>
      <c r="C528" s="907"/>
      <c r="D528" s="907"/>
      <c r="E528" s="682" t="s">
        <v>103</v>
      </c>
      <c r="F528" s="682" t="s">
        <v>104</v>
      </c>
      <c r="G528" s="683" t="s">
        <v>105</v>
      </c>
      <c r="H528" s="682" t="s">
        <v>106</v>
      </c>
    </row>
    <row r="529" spans="1:8">
      <c r="A529" s="726" t="s">
        <v>2094</v>
      </c>
      <c r="B529" s="967" t="s">
        <v>119</v>
      </c>
      <c r="C529" s="908"/>
      <c r="D529" s="908"/>
      <c r="E529" s="727" t="s">
        <v>64</v>
      </c>
      <c r="F529" s="689">
        <v>2.5000000000000001E-2</v>
      </c>
      <c r="G529" s="618">
        <f>H515</f>
        <v>49022.99</v>
      </c>
      <c r="H529" s="586">
        <f>F529*G529</f>
        <v>1225.57475</v>
      </c>
    </row>
    <row r="530" spans="1:8">
      <c r="A530" s="619"/>
      <c r="B530" s="610"/>
      <c r="C530" s="610"/>
      <c r="D530" s="610"/>
      <c r="E530" s="620"/>
      <c r="F530" s="590"/>
      <c r="G530" s="614" t="s">
        <v>120</v>
      </c>
      <c r="H530" s="592">
        <f>ROUND(SUM(H529:H529),2)</f>
        <v>1225.57</v>
      </c>
    </row>
    <row r="531" spans="1:8">
      <c r="A531" s="621"/>
      <c r="B531" s="622"/>
      <c r="C531" s="622"/>
      <c r="D531" s="622" t="s">
        <v>121</v>
      </c>
      <c r="E531" s="611"/>
      <c r="F531" s="611"/>
      <c r="G531" s="623"/>
      <c r="H531" s="624">
        <f>ROUND(H526+H515+H509+H503+H530,2)</f>
        <v>57328.25</v>
      </c>
    </row>
    <row r="532" spans="1:8">
      <c r="A532" s="621"/>
      <c r="B532" s="622"/>
      <c r="C532" s="622"/>
      <c r="D532" s="732" t="s">
        <v>2096</v>
      </c>
      <c r="E532" s="611"/>
      <c r="F532" s="611"/>
      <c r="G532" s="623"/>
      <c r="H532" s="725">
        <v>10</v>
      </c>
    </row>
    <row r="533" spans="1:8">
      <c r="A533" s="621"/>
      <c r="B533" s="622"/>
      <c r="C533" s="622"/>
      <c r="D533" s="622" t="s">
        <v>235</v>
      </c>
      <c r="E533" s="611"/>
      <c r="F533" s="611"/>
      <c r="G533" s="623"/>
      <c r="H533" s="624">
        <f>TRUNC(H531/H532,2)</f>
        <v>5732.82</v>
      </c>
    </row>
    <row r="534" spans="1:8">
      <c r="A534" s="700"/>
      <c r="B534" s="701"/>
      <c r="C534" s="701"/>
      <c r="D534" s="701"/>
      <c r="E534" s="701"/>
      <c r="F534" s="701"/>
      <c r="G534" s="701"/>
      <c r="H534" s="701"/>
    </row>
    <row r="535" spans="1:8">
      <c r="A535" s="700"/>
      <c r="B535" s="701"/>
      <c r="C535" s="701"/>
      <c r="D535" s="701"/>
      <c r="E535" s="701"/>
      <c r="F535" s="701"/>
      <c r="G535" s="701"/>
      <c r="H535" s="701"/>
    </row>
    <row r="536" spans="1:8">
      <c r="A536" s="786" t="s">
        <v>94</v>
      </c>
      <c r="B536" s="786" t="s">
        <v>95</v>
      </c>
      <c r="C536" s="960" t="s">
        <v>2085</v>
      </c>
      <c r="D536" s="960"/>
      <c r="E536" s="960"/>
      <c r="F536" s="960"/>
      <c r="G536" s="960"/>
      <c r="H536" s="787" t="s">
        <v>97</v>
      </c>
    </row>
    <row r="537" spans="1:8">
      <c r="A537" s="588" t="s">
        <v>2081</v>
      </c>
      <c r="B537" s="785" t="s">
        <v>2107</v>
      </c>
      <c r="C537" s="960"/>
      <c r="D537" s="960"/>
      <c r="E537" s="960"/>
      <c r="F537" s="960"/>
      <c r="G537" s="960"/>
      <c r="H537" s="770" t="s">
        <v>2089</v>
      </c>
    </row>
    <row r="538" spans="1:8">
      <c r="A538" s="906" t="s">
        <v>100</v>
      </c>
      <c r="B538" s="906"/>
      <c r="C538" s="906"/>
      <c r="D538" s="906"/>
      <c r="E538" s="906"/>
      <c r="F538" s="906"/>
      <c r="G538" s="906"/>
      <c r="H538" s="906"/>
    </row>
    <row r="539" spans="1:8">
      <c r="A539" s="681" t="s">
        <v>101</v>
      </c>
      <c r="B539" s="907" t="s">
        <v>102</v>
      </c>
      <c r="C539" s="907"/>
      <c r="D539" s="907"/>
      <c r="E539" s="682" t="s">
        <v>103</v>
      </c>
      <c r="F539" s="682" t="s">
        <v>104</v>
      </c>
      <c r="G539" s="683" t="s">
        <v>105</v>
      </c>
      <c r="H539" s="682" t="s">
        <v>106</v>
      </c>
    </row>
    <row r="540" spans="1:8" ht="44.25" customHeight="1">
      <c r="A540" s="799" t="s">
        <v>458</v>
      </c>
      <c r="B540" s="946" t="str">
        <f>B499</f>
        <v>Mercedes-Benz Sprinter VAN 417 CDI 15+1 (lugares) K42A UP1</v>
      </c>
      <c r="C540" s="946"/>
      <c r="D540" s="696" t="s">
        <v>226</v>
      </c>
      <c r="E540" s="807" t="s">
        <v>64</v>
      </c>
      <c r="F540" s="606">
        <v>0.11</v>
      </c>
      <c r="G540" s="591">
        <f>G499</f>
        <v>9615.0191709466671</v>
      </c>
      <c r="H540" s="587">
        <f>G540*F540</f>
        <v>1057.6521088041334</v>
      </c>
    </row>
    <row r="541" spans="1:8" ht="42.75" customHeight="1">
      <c r="A541" s="551" t="str">
        <f>A540</f>
        <v>EQP03</v>
      </c>
      <c r="B541" s="946" t="str">
        <f>B540</f>
        <v>Mercedes-Benz Sprinter VAN 417 CDI 15+1 (lugares) K42A UP1</v>
      </c>
      <c r="C541" s="946"/>
      <c r="D541" s="696" t="s">
        <v>227</v>
      </c>
      <c r="E541" s="807" t="s">
        <v>64</v>
      </c>
      <c r="F541" s="606">
        <v>0.11</v>
      </c>
      <c r="G541" s="591">
        <f>G500</f>
        <v>1759.9348960000002</v>
      </c>
      <c r="H541" s="587">
        <f>G541*F541</f>
        <v>193.59283856000002</v>
      </c>
    </row>
    <row r="542" spans="1:8">
      <c r="A542" s="933" t="s">
        <v>109</v>
      </c>
      <c r="B542" s="933"/>
      <c r="C542" s="933"/>
      <c r="D542" s="933"/>
      <c r="E542" s="933"/>
      <c r="F542" s="933"/>
      <c r="G542" s="933"/>
      <c r="H542" s="592">
        <f>ROUND(SUM(H540:H540),2)</f>
        <v>1057.6500000000001</v>
      </c>
    </row>
    <row r="543" spans="1:8">
      <c r="A543" s="906" t="s">
        <v>110</v>
      </c>
      <c r="B543" s="906"/>
      <c r="C543" s="906"/>
      <c r="D543" s="906"/>
      <c r="E543" s="906"/>
      <c r="F543" s="906"/>
      <c r="G543" s="906"/>
      <c r="H543" s="906"/>
    </row>
    <row r="544" spans="1:8">
      <c r="A544" s="681" t="s">
        <v>101</v>
      </c>
      <c r="B544" s="907" t="s">
        <v>102</v>
      </c>
      <c r="C544" s="907"/>
      <c r="D544" s="907"/>
      <c r="E544" s="682" t="s">
        <v>103</v>
      </c>
      <c r="F544" s="682" t="s">
        <v>104</v>
      </c>
      <c r="G544" s="683" t="s">
        <v>105</v>
      </c>
      <c r="H544" s="682" t="s">
        <v>106</v>
      </c>
    </row>
    <row r="545" spans="1:8" ht="26.25" customHeight="1">
      <c r="A545" s="726" t="str">
        <f>A264</f>
        <v>EQP05</v>
      </c>
      <c r="B545" s="909" t="str">
        <f>B264</f>
        <v>CARRO DE VARRER LUTOCAR 120L</v>
      </c>
      <c r="C545" s="910"/>
      <c r="D545" s="696" t="str">
        <f>D264</f>
        <v>operacional</v>
      </c>
      <c r="E545" s="727" t="s">
        <v>64</v>
      </c>
      <c r="F545" s="709">
        <v>6</v>
      </c>
      <c r="G545" s="618">
        <v>63.55</v>
      </c>
      <c r="H545" s="586">
        <f>G545*F545</f>
        <v>381.29999999999995</v>
      </c>
    </row>
    <row r="546" spans="1:8" ht="39" customHeight="1">
      <c r="A546" s="726" t="str">
        <f>A545</f>
        <v>EQP05</v>
      </c>
      <c r="B546" s="909" t="str">
        <f>B545</f>
        <v>CARRO DE VARRER LUTOCAR 120L</v>
      </c>
      <c r="C546" s="910"/>
      <c r="D546" s="696" t="str">
        <f>D265</f>
        <v xml:space="preserve">(reserva técnica de equipamentos 10%) TCEES </v>
      </c>
      <c r="E546" s="727" t="s">
        <v>64</v>
      </c>
      <c r="F546" s="709">
        <v>1</v>
      </c>
      <c r="G546" s="618">
        <v>47</v>
      </c>
      <c r="H546" s="586">
        <f>G546*F546</f>
        <v>47</v>
      </c>
    </row>
    <row r="547" spans="1:8" ht="12.75" customHeight="1">
      <c r="A547" s="791" t="s">
        <v>2142</v>
      </c>
      <c r="B547" s="909" t="s">
        <v>2145</v>
      </c>
      <c r="C547" s="910"/>
      <c r="D547" s="696" t="str">
        <f>D545</f>
        <v>operacional</v>
      </c>
      <c r="E547" s="727" t="s">
        <v>64</v>
      </c>
      <c r="F547" s="709">
        <v>6</v>
      </c>
      <c r="G547" s="618">
        <f>EQUIPAMENTOS!G699</f>
        <v>727.74774666666667</v>
      </c>
      <c r="H547" s="586">
        <f>G547*F547</f>
        <v>4366.4864799999996</v>
      </c>
    </row>
    <row r="548" spans="1:8" ht="38.25">
      <c r="A548" s="598" t="str">
        <f>A547</f>
        <v>BC163</v>
      </c>
      <c r="B548" s="909" t="s">
        <v>2145</v>
      </c>
      <c r="C548" s="910"/>
      <c r="D548" s="696" t="str">
        <f>D546</f>
        <v xml:space="preserve">(reserva técnica de equipamentos 10%) TCEES </v>
      </c>
      <c r="E548" s="727" t="s">
        <v>64</v>
      </c>
      <c r="F548" s="709">
        <v>1</v>
      </c>
      <c r="G548" s="618">
        <f>EQUIPAMENTOS!G701</f>
        <v>23.594996666666663</v>
      </c>
      <c r="H548" s="798">
        <f>F548*G548</f>
        <v>23.594996666666663</v>
      </c>
    </row>
    <row r="549" spans="1:8">
      <c r="A549" s="598"/>
      <c r="B549" s="767"/>
      <c r="C549" s="768"/>
      <c r="D549" s="696"/>
      <c r="E549" s="795" t="s">
        <v>111</v>
      </c>
      <c r="F549" s="796"/>
      <c r="G549" s="797"/>
      <c r="H549" s="592">
        <f>SUM(H545:H548)</f>
        <v>4818.3814766666665</v>
      </c>
    </row>
    <row r="550" spans="1:8">
      <c r="A550" s="598"/>
      <c r="B550" s="767"/>
      <c r="C550" s="768"/>
      <c r="D550" s="696"/>
      <c r="E550" s="686"/>
      <c r="F550" s="602"/>
      <c r="G550" s="614"/>
      <c r="H550" s="592"/>
    </row>
    <row r="551" spans="1:8">
      <c r="A551" s="906" t="s">
        <v>112</v>
      </c>
      <c r="B551" s="906"/>
      <c r="C551" s="906"/>
      <c r="D551" s="906"/>
      <c r="E551" s="906"/>
      <c r="F551" s="906"/>
      <c r="G551" s="906"/>
      <c r="H551" s="906"/>
    </row>
    <row r="552" spans="1:8">
      <c r="A552" s="681" t="s">
        <v>101</v>
      </c>
      <c r="B552" s="907" t="s">
        <v>102</v>
      </c>
      <c r="C552" s="907"/>
      <c r="D552" s="907"/>
      <c r="E552" s="682" t="s">
        <v>103</v>
      </c>
      <c r="F552" s="682" t="s">
        <v>104</v>
      </c>
      <c r="G552" s="683" t="s">
        <v>105</v>
      </c>
      <c r="H552" s="682" t="s">
        <v>106</v>
      </c>
    </row>
    <row r="553" spans="1:8">
      <c r="A553" s="791" t="s">
        <v>511</v>
      </c>
      <c r="B553" s="968" t="s">
        <v>509</v>
      </c>
      <c r="C553" s="937"/>
      <c r="D553" s="937"/>
      <c r="E553" s="617" t="s">
        <v>64</v>
      </c>
      <c r="F553" s="709">
        <v>6</v>
      </c>
      <c r="G553" s="618">
        <f>G513</f>
        <v>5990.2432329333333</v>
      </c>
      <c r="H553" s="586">
        <f>G553*F553</f>
        <v>35941.459397600003</v>
      </c>
    </row>
    <row r="554" spans="1:8">
      <c r="A554" s="598"/>
      <c r="B554" s="937"/>
      <c r="C554" s="937"/>
      <c r="D554" s="937"/>
      <c r="E554" s="617" t="s">
        <v>64</v>
      </c>
      <c r="F554" s="709"/>
      <c r="G554" s="618"/>
      <c r="H554" s="586">
        <f>G554*F554</f>
        <v>0</v>
      </c>
    </row>
    <row r="555" spans="1:8">
      <c r="A555" s="598"/>
      <c r="B555" s="937"/>
      <c r="C555" s="937"/>
      <c r="D555" s="937"/>
      <c r="E555" s="617" t="s">
        <v>64</v>
      </c>
      <c r="F555" s="606"/>
      <c r="G555" s="618"/>
      <c r="H555" s="586">
        <f>G555*F555</f>
        <v>0</v>
      </c>
    </row>
    <row r="556" spans="1:8">
      <c r="A556" s="619"/>
      <c r="B556" s="610"/>
      <c r="C556" s="610"/>
      <c r="D556" s="610"/>
      <c r="E556" s="620"/>
      <c r="F556" s="590"/>
      <c r="G556" s="614" t="s">
        <v>113</v>
      </c>
      <c r="H556" s="592">
        <f>ROUND(SUM(H553:H555),2)</f>
        <v>35941.46</v>
      </c>
    </row>
    <row r="557" spans="1:8">
      <c r="A557" s="906" t="s">
        <v>114</v>
      </c>
      <c r="B557" s="906"/>
      <c r="C557" s="906"/>
      <c r="D557" s="906"/>
      <c r="E557" s="906"/>
      <c r="F557" s="906"/>
      <c r="G557" s="906"/>
      <c r="H557" s="906"/>
    </row>
    <row r="558" spans="1:8">
      <c r="A558" s="681" t="s">
        <v>101</v>
      </c>
      <c r="B558" s="907" t="s">
        <v>102</v>
      </c>
      <c r="C558" s="907"/>
      <c r="D558" s="907"/>
      <c r="E558" s="682" t="s">
        <v>103</v>
      </c>
      <c r="F558" s="682" t="s">
        <v>104</v>
      </c>
      <c r="G558" s="683" t="s">
        <v>105</v>
      </c>
      <c r="H558" s="682" t="s">
        <v>106</v>
      </c>
    </row>
    <row r="559" spans="1:8">
      <c r="A559" s="588" t="s">
        <v>1148</v>
      </c>
      <c r="B559" s="964" t="str">
        <f>B518</f>
        <v>SACO PLÁSTICO 200L (100 UNIDADES)</v>
      </c>
      <c r="C559" s="965"/>
      <c r="D559" s="966"/>
      <c r="E559" s="588" t="s">
        <v>103</v>
      </c>
      <c r="F559" s="731">
        <v>15</v>
      </c>
      <c r="G559" s="618">
        <f>G518</f>
        <v>96.563333333333333</v>
      </c>
      <c r="H559" s="586">
        <f>F559*G559</f>
        <v>1448.45</v>
      </c>
    </row>
    <row r="560" spans="1:8">
      <c r="A560" s="588" t="s">
        <v>686</v>
      </c>
      <c r="B560" s="964" t="str">
        <f>B275</f>
        <v>PÁ DE BICO</v>
      </c>
      <c r="C560" s="965"/>
      <c r="D560" s="966"/>
      <c r="E560" s="588" t="s">
        <v>115</v>
      </c>
      <c r="F560" s="730">
        <v>3.5</v>
      </c>
      <c r="G560" s="618">
        <f>G525</f>
        <v>57.11</v>
      </c>
      <c r="H560" s="586">
        <f>F560*G560</f>
        <v>199.88499999999999</v>
      </c>
    </row>
    <row r="561" spans="1:8">
      <c r="A561" s="551"/>
      <c r="B561" s="936"/>
      <c r="C561" s="936"/>
      <c r="D561" s="936"/>
      <c r="E561" s="613"/>
      <c r="F561" s="606"/>
      <c r="G561" s="591"/>
      <c r="H561" s="586">
        <f>F561*G561</f>
        <v>0</v>
      </c>
    </row>
    <row r="562" spans="1:8">
      <c r="A562" s="619"/>
      <c r="B562" s="610"/>
      <c r="C562" s="610"/>
      <c r="D562" s="610"/>
      <c r="E562" s="620"/>
      <c r="F562" s="590"/>
      <c r="G562" s="614" t="s">
        <v>116</v>
      </c>
      <c r="H562" s="592">
        <f>ROUND(SUM(H559:H561),2)</f>
        <v>1648.34</v>
      </c>
    </row>
    <row r="563" spans="1:8">
      <c r="A563" s="906" t="s">
        <v>117</v>
      </c>
      <c r="B563" s="906"/>
      <c r="C563" s="906"/>
      <c r="D563" s="906"/>
      <c r="E563" s="906"/>
      <c r="F563" s="906"/>
      <c r="G563" s="906"/>
      <c r="H563" s="906"/>
    </row>
    <row r="564" spans="1:8">
      <c r="A564" s="681" t="s">
        <v>101</v>
      </c>
      <c r="B564" s="907" t="s">
        <v>102</v>
      </c>
      <c r="C564" s="907"/>
      <c r="D564" s="907"/>
      <c r="E564" s="682" t="s">
        <v>103</v>
      </c>
      <c r="F564" s="682" t="s">
        <v>104</v>
      </c>
      <c r="G564" s="683" t="s">
        <v>105</v>
      </c>
      <c r="H564" s="682" t="s">
        <v>106</v>
      </c>
    </row>
    <row r="565" spans="1:8">
      <c r="A565" s="726" t="s">
        <v>2094</v>
      </c>
      <c r="B565" s="967" t="s">
        <v>119</v>
      </c>
      <c r="C565" s="908"/>
      <c r="D565" s="908"/>
      <c r="E565" s="727" t="s">
        <v>64</v>
      </c>
      <c r="F565" s="689">
        <v>2.5000000000000001E-2</v>
      </c>
      <c r="G565" s="618">
        <f>H556</f>
        <v>35941.46</v>
      </c>
      <c r="H565" s="586">
        <f>F565*G565</f>
        <v>898.53650000000005</v>
      </c>
    </row>
    <row r="566" spans="1:8">
      <c r="A566" s="619"/>
      <c r="B566" s="610"/>
      <c r="C566" s="610"/>
      <c r="D566" s="610"/>
      <c r="E566" s="620"/>
      <c r="F566" s="590"/>
      <c r="G566" s="614" t="s">
        <v>120</v>
      </c>
      <c r="H566" s="592">
        <f>ROUND(SUM(H565:H565),2)</f>
        <v>898.54</v>
      </c>
    </row>
    <row r="567" spans="1:8">
      <c r="A567" s="621"/>
      <c r="B567" s="622"/>
      <c r="C567" s="622"/>
      <c r="D567" s="622" t="s">
        <v>121</v>
      </c>
      <c r="E567" s="611"/>
      <c r="F567" s="611"/>
      <c r="G567" s="623"/>
      <c r="H567" s="624">
        <f>ROUND(H562+H556+H549+H542+H566,2)</f>
        <v>44364.37</v>
      </c>
    </row>
    <row r="568" spans="1:8">
      <c r="A568" s="621"/>
      <c r="B568" s="622"/>
      <c r="C568" s="622"/>
      <c r="D568" s="732" t="s">
        <v>2095</v>
      </c>
      <c r="E568" s="611"/>
      <c r="F568" s="611"/>
      <c r="G568" s="623"/>
      <c r="H568" s="725">
        <v>500</v>
      </c>
    </row>
    <row r="569" spans="1:8">
      <c r="A569" s="621"/>
      <c r="B569" s="622"/>
      <c r="C569" s="622"/>
      <c r="D569" s="622" t="s">
        <v>235</v>
      </c>
      <c r="E569" s="611"/>
      <c r="F569" s="611"/>
      <c r="G569" s="623"/>
      <c r="H569" s="624">
        <f>TRUNC(H567/H568,2)</f>
        <v>88.72</v>
      </c>
    </row>
    <row r="570" spans="1:8">
      <c r="A570" s="700"/>
      <c r="B570" s="701"/>
      <c r="C570" s="701"/>
      <c r="D570" s="701"/>
      <c r="E570" s="701"/>
      <c r="F570" s="701"/>
      <c r="G570" s="701"/>
      <c r="H570" s="701"/>
    </row>
    <row r="571" spans="1:8">
      <c r="A571" s="700"/>
      <c r="B571" s="701"/>
      <c r="C571" s="701"/>
      <c r="D571" s="701"/>
      <c r="E571" s="701"/>
      <c r="F571" s="701"/>
      <c r="G571" s="701"/>
      <c r="H571" s="701"/>
    </row>
    <row r="572" spans="1:8">
      <c r="A572" s="786" t="s">
        <v>94</v>
      </c>
      <c r="B572" s="786" t="s">
        <v>95</v>
      </c>
      <c r="C572" s="960" t="s">
        <v>2087</v>
      </c>
      <c r="D572" s="960"/>
      <c r="E572" s="960"/>
      <c r="F572" s="960"/>
      <c r="G572" s="960"/>
      <c r="H572" s="787" t="s">
        <v>97</v>
      </c>
    </row>
    <row r="573" spans="1:8">
      <c r="A573" s="588" t="s">
        <v>2082</v>
      </c>
      <c r="B573" s="785" t="s">
        <v>2108</v>
      </c>
      <c r="C573" s="960"/>
      <c r="D573" s="960"/>
      <c r="E573" s="960"/>
      <c r="F573" s="960"/>
      <c r="G573" s="960"/>
      <c r="H573" s="770" t="s">
        <v>2118</v>
      </c>
    </row>
    <row r="574" spans="1:8">
      <c r="A574" s="906" t="s">
        <v>100</v>
      </c>
      <c r="B574" s="906"/>
      <c r="C574" s="906"/>
      <c r="D574" s="906"/>
      <c r="E574" s="906"/>
      <c r="F574" s="906"/>
      <c r="G574" s="906"/>
      <c r="H574" s="906"/>
    </row>
    <row r="575" spans="1:8">
      <c r="A575" s="681" t="s">
        <v>101</v>
      </c>
      <c r="B575" s="907" t="s">
        <v>102</v>
      </c>
      <c r="C575" s="907"/>
      <c r="D575" s="907"/>
      <c r="E575" s="682" t="s">
        <v>103</v>
      </c>
      <c r="F575" s="682" t="s">
        <v>104</v>
      </c>
      <c r="G575" s="683" t="s">
        <v>105</v>
      </c>
      <c r="H575" s="682" t="s">
        <v>106</v>
      </c>
    </row>
    <row r="576" spans="1:8" ht="44.25" customHeight="1">
      <c r="A576" s="799" t="s">
        <v>458</v>
      </c>
      <c r="B576" s="946" t="str">
        <f>B540</f>
        <v>Mercedes-Benz Sprinter VAN 417 CDI 15+1 (lugares) K42A UP1</v>
      </c>
      <c r="C576" s="946"/>
      <c r="D576" s="696" t="s">
        <v>226</v>
      </c>
      <c r="E576" s="807" t="s">
        <v>64</v>
      </c>
      <c r="F576" s="606">
        <v>0.11</v>
      </c>
      <c r="G576" s="591">
        <f>G540</f>
        <v>9615.0191709466671</v>
      </c>
      <c r="H576" s="587">
        <f>G576*F576</f>
        <v>1057.6521088041334</v>
      </c>
    </row>
    <row r="577" spans="1:8" ht="42.75" customHeight="1">
      <c r="A577" s="551" t="str">
        <f>A576</f>
        <v>EQP03</v>
      </c>
      <c r="B577" s="946" t="str">
        <f>B576</f>
        <v>Mercedes-Benz Sprinter VAN 417 CDI 15+1 (lugares) K42A UP1</v>
      </c>
      <c r="C577" s="946"/>
      <c r="D577" s="696" t="s">
        <v>227</v>
      </c>
      <c r="E577" s="807" t="s">
        <v>64</v>
      </c>
      <c r="F577" s="606">
        <v>0.11</v>
      </c>
      <c r="G577" s="591">
        <f>G541</f>
        <v>1759.9348960000002</v>
      </c>
      <c r="H577" s="587">
        <f>G577*F577</f>
        <v>193.59283856000002</v>
      </c>
    </row>
    <row r="578" spans="1:8">
      <c r="A578" s="933" t="s">
        <v>109</v>
      </c>
      <c r="B578" s="933"/>
      <c r="C578" s="933"/>
      <c r="D578" s="933"/>
      <c r="E578" s="933"/>
      <c r="F578" s="933"/>
      <c r="G578" s="933"/>
      <c r="H578" s="592">
        <f>SUM(H576:H577)</f>
        <v>1251.2449473641334</v>
      </c>
    </row>
    <row r="579" spans="1:8">
      <c r="A579" s="906" t="s">
        <v>110</v>
      </c>
      <c r="B579" s="906"/>
      <c r="C579" s="906"/>
      <c r="D579" s="906"/>
      <c r="E579" s="906"/>
      <c r="F579" s="906"/>
      <c r="G579" s="906"/>
      <c r="H579" s="906"/>
    </row>
    <row r="580" spans="1:8">
      <c r="A580" s="681" t="s">
        <v>101</v>
      </c>
      <c r="B580" s="907" t="s">
        <v>102</v>
      </c>
      <c r="C580" s="907"/>
      <c r="D580" s="907"/>
      <c r="E580" s="682" t="s">
        <v>103</v>
      </c>
      <c r="F580" s="682" t="s">
        <v>104</v>
      </c>
      <c r="G580" s="683" t="s">
        <v>105</v>
      </c>
      <c r="H580" s="682" t="s">
        <v>106</v>
      </c>
    </row>
    <row r="581" spans="1:8">
      <c r="A581" s="598"/>
      <c r="B581" s="938"/>
      <c r="C581" s="938"/>
      <c r="D581" s="696"/>
      <c r="E581" s="617"/>
      <c r="F581" s="709"/>
      <c r="G581" s="618"/>
      <c r="H581" s="586"/>
    </row>
    <row r="582" spans="1:8">
      <c r="A582" s="598"/>
      <c r="B582" s="939"/>
      <c r="C582" s="939"/>
      <c r="D582" s="696"/>
      <c r="E582" s="617"/>
      <c r="F582" s="709"/>
      <c r="G582" s="618"/>
      <c r="H582" s="586"/>
    </row>
    <row r="583" spans="1:8">
      <c r="A583" s="598"/>
      <c r="B583" s="939"/>
      <c r="C583" s="939"/>
      <c r="D583" s="696"/>
      <c r="E583" s="617"/>
      <c r="F583" s="709"/>
      <c r="G583" s="618"/>
      <c r="H583" s="586"/>
    </row>
    <row r="584" spans="1:8">
      <c r="A584" s="678"/>
      <c r="B584" s="677"/>
      <c r="C584" s="677"/>
      <c r="D584" s="677"/>
      <c r="E584" s="686"/>
      <c r="F584" s="602"/>
      <c r="G584" s="614" t="s">
        <v>111</v>
      </c>
      <c r="H584" s="592">
        <f>ROUND(SUM(H581:H583),2)</f>
        <v>0</v>
      </c>
    </row>
    <row r="585" spans="1:8">
      <c r="A585" s="906" t="s">
        <v>112</v>
      </c>
      <c r="B585" s="906"/>
      <c r="C585" s="906"/>
      <c r="D585" s="906"/>
      <c r="E585" s="906"/>
      <c r="F585" s="906"/>
      <c r="G585" s="906"/>
      <c r="H585" s="906"/>
    </row>
    <row r="586" spans="1:8">
      <c r="A586" s="681" t="s">
        <v>101</v>
      </c>
      <c r="B586" s="907" t="s">
        <v>102</v>
      </c>
      <c r="C586" s="907"/>
      <c r="D586" s="907"/>
      <c r="E586" s="682" t="s">
        <v>103</v>
      </c>
      <c r="F586" s="682" t="s">
        <v>104</v>
      </c>
      <c r="G586" s="683" t="s">
        <v>105</v>
      </c>
      <c r="H586" s="682" t="s">
        <v>106</v>
      </c>
    </row>
    <row r="587" spans="1:8">
      <c r="A587" s="726" t="str">
        <f>'MÃO DE OBRA'!A80</f>
        <v>MAOO 03</v>
      </c>
      <c r="B587" s="983" t="s">
        <v>2097</v>
      </c>
      <c r="C587" s="937"/>
      <c r="D587" s="937"/>
      <c r="E587" s="617" t="s">
        <v>64</v>
      </c>
      <c r="F587" s="709">
        <v>4</v>
      </c>
      <c r="G587" s="618">
        <f>'MÃO DE OBRA'!H115</f>
        <v>5405.7659953333341</v>
      </c>
      <c r="H587" s="586">
        <f>G587*F587</f>
        <v>21623.063981333336</v>
      </c>
    </row>
    <row r="588" spans="1:8">
      <c r="A588" s="598"/>
      <c r="B588" s="937"/>
      <c r="C588" s="937"/>
      <c r="D588" s="937"/>
      <c r="E588" s="617"/>
      <c r="F588" s="709"/>
      <c r="G588" s="618"/>
      <c r="H588" s="586"/>
    </row>
    <row r="589" spans="1:8">
      <c r="A589" s="598"/>
      <c r="B589" s="937"/>
      <c r="C589" s="937"/>
      <c r="D589" s="937"/>
      <c r="E589" s="617"/>
      <c r="F589" s="606"/>
      <c r="G589" s="618"/>
      <c r="H589" s="586"/>
    </row>
    <row r="590" spans="1:8">
      <c r="A590" s="619"/>
      <c r="B590" s="610"/>
      <c r="C590" s="610"/>
      <c r="D590" s="610"/>
      <c r="E590" s="620"/>
      <c r="F590" s="590"/>
      <c r="G590" s="614" t="s">
        <v>113</v>
      </c>
      <c r="H590" s="592">
        <f>ROUND(SUM(H587:H589),2)</f>
        <v>21623.06</v>
      </c>
    </row>
    <row r="591" spans="1:8">
      <c r="A591" s="906" t="s">
        <v>114</v>
      </c>
      <c r="B591" s="906"/>
      <c r="C591" s="906"/>
      <c r="D591" s="906"/>
      <c r="E591" s="906"/>
      <c r="F591" s="906"/>
      <c r="G591" s="906"/>
      <c r="H591" s="906"/>
    </row>
    <row r="592" spans="1:8">
      <c r="A592" s="681" t="s">
        <v>101</v>
      </c>
      <c r="B592" s="907" t="s">
        <v>102</v>
      </c>
      <c r="C592" s="907"/>
      <c r="D592" s="907"/>
      <c r="E592" s="682" t="s">
        <v>103</v>
      </c>
      <c r="F592" s="682" t="s">
        <v>104</v>
      </c>
      <c r="G592" s="683" t="s">
        <v>105</v>
      </c>
      <c r="H592" s="682" t="s">
        <v>106</v>
      </c>
    </row>
    <row r="593" spans="1:8">
      <c r="A593" s="588" t="str">
        <f>A442</f>
        <v>BC72</v>
      </c>
      <c r="B593" s="964" t="str">
        <f>B442</f>
        <v>RASTELO COM CABO DE MADEIRA</v>
      </c>
      <c r="C593" s="965"/>
      <c r="D593" s="966"/>
      <c r="E593" s="588" t="s">
        <v>103</v>
      </c>
      <c r="F593" s="730">
        <f>6/12</f>
        <v>0.5</v>
      </c>
      <c r="G593" s="586">
        <v>25</v>
      </c>
      <c r="H593" s="586">
        <f>F593*G593</f>
        <v>12.5</v>
      </c>
    </row>
    <row r="594" spans="1:8">
      <c r="A594" s="733" t="s">
        <v>1148</v>
      </c>
      <c r="B594" s="964" t="str">
        <f>B559</f>
        <v>SACO PLÁSTICO 200L (100 UNIDADES)</v>
      </c>
      <c r="C594" s="965"/>
      <c r="D594" s="966"/>
      <c r="E594" s="588" t="s">
        <v>103</v>
      </c>
      <c r="F594" s="730">
        <v>15.15</v>
      </c>
      <c r="G594" s="586">
        <v>96.56</v>
      </c>
      <c r="H594" s="586">
        <f t="shared" ref="H594:H602" si="12">F594*G594</f>
        <v>1462.884</v>
      </c>
    </row>
    <row r="595" spans="1:8">
      <c r="A595" s="588" t="s">
        <v>763</v>
      </c>
      <c r="B595" s="964" t="str">
        <f>B524</f>
        <v>FOICE COM CABO</v>
      </c>
      <c r="C595" s="965"/>
      <c r="D595" s="966"/>
      <c r="E595" s="588" t="s">
        <v>103</v>
      </c>
      <c r="F595" s="730">
        <f>6/12</f>
        <v>0.5</v>
      </c>
      <c r="G595" s="586">
        <v>65.680000000000007</v>
      </c>
      <c r="H595" s="586">
        <f t="shared" si="12"/>
        <v>32.840000000000003</v>
      </c>
    </row>
    <row r="596" spans="1:8" ht="29.25" customHeight="1">
      <c r="A596" s="588" t="s">
        <v>611</v>
      </c>
      <c r="B596" s="964" t="str">
        <f>B486</f>
        <v>CONE DE SINALIZACAO EM PVC RIGIDO COM FAIXA REFLETIVA, H = 70 / 76 CM</v>
      </c>
      <c r="C596" s="965"/>
      <c r="D596" s="966"/>
      <c r="E596" s="588" t="s">
        <v>115</v>
      </c>
      <c r="F596" s="730">
        <f>10/12</f>
        <v>0.83333333333333337</v>
      </c>
      <c r="G596" s="586">
        <v>72.709999999999994</v>
      </c>
      <c r="H596" s="586">
        <f t="shared" si="12"/>
        <v>60.591666666666661</v>
      </c>
    </row>
    <row r="597" spans="1:8" ht="30.75" customHeight="1">
      <c r="A597" s="588" t="s">
        <v>2149</v>
      </c>
      <c r="B597" s="964" t="s">
        <v>2098</v>
      </c>
      <c r="C597" s="965"/>
      <c r="D597" s="966"/>
      <c r="E597" s="588" t="s">
        <v>2101</v>
      </c>
      <c r="F597" s="730">
        <f>20</f>
        <v>20</v>
      </c>
      <c r="G597" s="586">
        <v>6.48</v>
      </c>
      <c r="H597" s="586">
        <f t="shared" si="12"/>
        <v>129.60000000000002</v>
      </c>
    </row>
    <row r="598" spans="1:8">
      <c r="A598" s="588" t="s">
        <v>2138</v>
      </c>
      <c r="B598" s="964" t="s">
        <v>2091</v>
      </c>
      <c r="C598" s="965"/>
      <c r="D598" s="966"/>
      <c r="E598" s="588" t="s">
        <v>103</v>
      </c>
      <c r="F598" s="730">
        <v>0.5</v>
      </c>
      <c r="G598" s="586">
        <v>110.26</v>
      </c>
      <c r="H598" s="586">
        <f t="shared" si="12"/>
        <v>55.13</v>
      </c>
    </row>
    <row r="599" spans="1:8">
      <c r="A599" s="588" t="s">
        <v>686</v>
      </c>
      <c r="B599" s="964" t="str">
        <f>B525</f>
        <v>PÁ DE BICO</v>
      </c>
      <c r="C599" s="965"/>
      <c r="D599" s="966"/>
      <c r="E599" s="588" t="s">
        <v>115</v>
      </c>
      <c r="F599" s="730">
        <v>0.5</v>
      </c>
      <c r="G599" s="586">
        <v>44.15</v>
      </c>
      <c r="H599" s="586">
        <f t="shared" si="12"/>
        <v>22.074999999999999</v>
      </c>
    </row>
    <row r="600" spans="1:8">
      <c r="A600" s="588" t="s">
        <v>2136</v>
      </c>
      <c r="B600" s="964" t="s">
        <v>2090</v>
      </c>
      <c r="C600" s="965"/>
      <c r="D600" s="966"/>
      <c r="E600" s="588" t="s">
        <v>64</v>
      </c>
      <c r="F600" s="730">
        <f>12/12</f>
        <v>1</v>
      </c>
      <c r="G600" s="586">
        <v>40</v>
      </c>
      <c r="H600" s="586">
        <f t="shared" si="12"/>
        <v>40</v>
      </c>
    </row>
    <row r="601" spans="1:8">
      <c r="A601" s="734" t="s">
        <v>677</v>
      </c>
      <c r="B601" s="964" t="str">
        <f>B484</f>
        <v>VASSOURÃO PIACAVA TIPO GARI 60cm</v>
      </c>
      <c r="C601" s="965"/>
      <c r="D601" s="966"/>
      <c r="E601" s="588" t="s">
        <v>115</v>
      </c>
      <c r="F601" s="730">
        <v>1</v>
      </c>
      <c r="G601" s="586">
        <v>34.090000000000003</v>
      </c>
      <c r="H601" s="586">
        <f t="shared" si="12"/>
        <v>34.090000000000003</v>
      </c>
    </row>
    <row r="602" spans="1:8">
      <c r="A602" s="735" t="s">
        <v>2171</v>
      </c>
      <c r="B602" s="964" t="s">
        <v>2100</v>
      </c>
      <c r="C602" s="965"/>
      <c r="D602" s="966"/>
      <c r="E602" s="588" t="s">
        <v>115</v>
      </c>
      <c r="F602" s="736">
        <v>0.5</v>
      </c>
      <c r="G602" s="586">
        <v>85</v>
      </c>
      <c r="H602" s="586">
        <f t="shared" si="12"/>
        <v>42.5</v>
      </c>
    </row>
    <row r="603" spans="1:8">
      <c r="A603" s="551"/>
      <c r="B603" s="632"/>
      <c r="C603" s="632"/>
      <c r="D603" s="632"/>
      <c r="E603" s="613"/>
      <c r="F603" s="606"/>
      <c r="G603" s="591"/>
      <c r="H603" s="586"/>
    </row>
    <row r="604" spans="1:8">
      <c r="A604" s="973" t="s">
        <v>116</v>
      </c>
      <c r="B604" s="974"/>
      <c r="C604" s="974"/>
      <c r="D604" s="974"/>
      <c r="E604" s="974"/>
      <c r="F604" s="974"/>
      <c r="G604" s="975"/>
      <c r="H604" s="592">
        <f>ROUND(SUM(H593:H603),2)</f>
        <v>1892.21</v>
      </c>
    </row>
    <row r="605" spans="1:8">
      <c r="A605" s="906" t="s">
        <v>117</v>
      </c>
      <c r="B605" s="906"/>
      <c r="C605" s="906"/>
      <c r="D605" s="906"/>
      <c r="E605" s="906"/>
      <c r="F605" s="906"/>
      <c r="G605" s="906"/>
      <c r="H605" s="906"/>
    </row>
    <row r="606" spans="1:8">
      <c r="A606" s="681" t="s">
        <v>101</v>
      </c>
      <c r="B606" s="907" t="s">
        <v>102</v>
      </c>
      <c r="C606" s="907"/>
      <c r="D606" s="907"/>
      <c r="E606" s="682" t="s">
        <v>103</v>
      </c>
      <c r="F606" s="682" t="s">
        <v>104</v>
      </c>
      <c r="G606" s="683" t="s">
        <v>105</v>
      </c>
      <c r="H606" s="682" t="s">
        <v>106</v>
      </c>
    </row>
    <row r="607" spans="1:8" ht="28.5" customHeight="1">
      <c r="A607" s="726" t="s">
        <v>2094</v>
      </c>
      <c r="B607" s="967" t="s">
        <v>2102</v>
      </c>
      <c r="C607" s="908"/>
      <c r="D607" s="908"/>
      <c r="E607" s="727" t="s">
        <v>64</v>
      </c>
      <c r="F607" s="689">
        <v>2.5000000000000001E-2</v>
      </c>
      <c r="G607" s="618">
        <f>H590</f>
        <v>21623.06</v>
      </c>
      <c r="H607" s="586">
        <f>F607*G607</f>
        <v>540.57650000000001</v>
      </c>
    </row>
    <row r="608" spans="1:8">
      <c r="A608" s="619"/>
      <c r="B608" s="610"/>
      <c r="C608" s="610"/>
      <c r="D608" s="610"/>
      <c r="E608" s="620"/>
      <c r="F608" s="590"/>
      <c r="G608" s="614" t="s">
        <v>120</v>
      </c>
      <c r="H608" s="592">
        <f>ROUND(SUM(H607:H607),2)</f>
        <v>540.58000000000004</v>
      </c>
    </row>
    <row r="609" spans="1:10">
      <c r="A609" s="621"/>
      <c r="B609" s="622"/>
      <c r="C609" s="622"/>
      <c r="D609" s="622" t="s">
        <v>121</v>
      </c>
      <c r="E609" s="611"/>
      <c r="F609" s="611"/>
      <c r="G609" s="623"/>
      <c r="H609" s="624">
        <f>ROUND(H604+H590+H584+H578+H608,2)</f>
        <v>25307.09</v>
      </c>
    </row>
    <row r="610" spans="1:10">
      <c r="A610" s="621"/>
      <c r="B610" s="622"/>
      <c r="C610" s="622"/>
      <c r="D610" s="784" t="s">
        <v>2152</v>
      </c>
      <c r="E610" s="611"/>
      <c r="F610" s="611"/>
      <c r="G610" s="623"/>
      <c r="H610" s="725">
        <v>2525</v>
      </c>
    </row>
    <row r="611" spans="1:10">
      <c r="A611" s="621"/>
      <c r="B611" s="622"/>
      <c r="C611" s="622"/>
      <c r="D611" s="784" t="s">
        <v>2148</v>
      </c>
      <c r="E611" s="611"/>
      <c r="F611" s="611"/>
      <c r="G611" s="623"/>
      <c r="H611" s="624">
        <f>TRUNC(H609/H610,2)</f>
        <v>10.02</v>
      </c>
    </row>
    <row r="612" spans="1:10">
      <c r="A612" s="700"/>
      <c r="B612" s="701"/>
      <c r="C612" s="701"/>
      <c r="D612" s="701"/>
      <c r="E612" s="701"/>
      <c r="F612" s="701"/>
      <c r="G612" s="701"/>
      <c r="H612" s="701"/>
    </row>
    <row r="613" spans="1:10">
      <c r="A613" s="700"/>
      <c r="B613" s="701"/>
      <c r="C613" s="701"/>
      <c r="D613" s="701"/>
      <c r="E613" s="701"/>
      <c r="F613" s="701"/>
      <c r="G613" s="701"/>
      <c r="H613" s="701"/>
    </row>
    <row r="614" spans="1:10">
      <c r="A614" s="588" t="s">
        <v>94</v>
      </c>
      <c r="B614" s="786" t="s">
        <v>95</v>
      </c>
      <c r="C614" s="960" t="s">
        <v>2086</v>
      </c>
      <c r="D614" s="960"/>
      <c r="E614" s="960"/>
      <c r="F614" s="960"/>
      <c r="G614" s="960"/>
      <c r="H614" s="787" t="s">
        <v>97</v>
      </c>
    </row>
    <row r="615" spans="1:10">
      <c r="A615" s="788" t="s">
        <v>2083</v>
      </c>
      <c r="B615" s="789" t="s">
        <v>2109</v>
      </c>
      <c r="C615" s="960"/>
      <c r="D615" s="960"/>
      <c r="E615" s="960"/>
      <c r="F615" s="960"/>
      <c r="G615" s="960"/>
      <c r="H615" s="790" t="s">
        <v>304</v>
      </c>
    </row>
    <row r="616" spans="1:10">
      <c r="A616" s="906" t="s">
        <v>100</v>
      </c>
      <c r="B616" s="906"/>
      <c r="C616" s="906"/>
      <c r="D616" s="906"/>
      <c r="E616" s="906"/>
      <c r="F616" s="906"/>
      <c r="G616" s="906"/>
      <c r="H616" s="906"/>
    </row>
    <row r="617" spans="1:10">
      <c r="A617" s="681" t="s">
        <v>101</v>
      </c>
      <c r="B617" s="907" t="s">
        <v>102</v>
      </c>
      <c r="C617" s="907"/>
      <c r="D617" s="907"/>
      <c r="E617" s="682" t="s">
        <v>103</v>
      </c>
      <c r="F617" s="682" t="s">
        <v>104</v>
      </c>
      <c r="G617" s="683" t="s">
        <v>105</v>
      </c>
      <c r="H617" s="682" t="s">
        <v>106</v>
      </c>
    </row>
    <row r="618" spans="1:10">
      <c r="A618" s="714"/>
      <c r="B618" s="940"/>
      <c r="C618" s="940"/>
      <c r="D618" s="696" t="s">
        <v>226</v>
      </c>
      <c r="E618" s="670"/>
      <c r="F618" s="606"/>
      <c r="G618" s="591"/>
      <c r="H618" s="587">
        <f>G618*F618</f>
        <v>0</v>
      </c>
    </row>
    <row r="619" spans="1:10">
      <c r="A619" s="933" t="s">
        <v>109</v>
      </c>
      <c r="B619" s="933"/>
      <c r="C619" s="933"/>
      <c r="D619" s="933"/>
      <c r="E619" s="933"/>
      <c r="F619" s="933"/>
      <c r="G619" s="933"/>
      <c r="H619" s="592">
        <f>ROUND(SUM(H618:H618),2)</f>
        <v>0</v>
      </c>
    </row>
    <row r="620" spans="1:10">
      <c r="A620" s="906" t="s">
        <v>110</v>
      </c>
      <c r="B620" s="906"/>
      <c r="C620" s="906"/>
      <c r="D620" s="906"/>
      <c r="E620" s="906"/>
      <c r="F620" s="906"/>
      <c r="G620" s="906"/>
      <c r="H620" s="906"/>
    </row>
    <row r="621" spans="1:10">
      <c r="A621" s="681" t="s">
        <v>101</v>
      </c>
      <c r="B621" s="907" t="s">
        <v>102</v>
      </c>
      <c r="C621" s="907"/>
      <c r="D621" s="907"/>
      <c r="E621" s="682" t="s">
        <v>103</v>
      </c>
      <c r="F621" s="682" t="s">
        <v>104</v>
      </c>
      <c r="G621" s="683" t="s">
        <v>105</v>
      </c>
      <c r="H621" s="682" t="s">
        <v>106</v>
      </c>
    </row>
    <row r="622" spans="1:10" ht="66.75" customHeight="1">
      <c r="A622" s="588" t="s">
        <v>2165</v>
      </c>
      <c r="B622" s="976" t="s">
        <v>2103</v>
      </c>
      <c r="C622" s="977"/>
      <c r="D622" s="696" t="s">
        <v>226</v>
      </c>
      <c r="E622" s="727" t="s">
        <v>64</v>
      </c>
      <c r="F622" s="709">
        <v>1</v>
      </c>
      <c r="G622" s="618">
        <f>EQUIPAMENTOS!G752</f>
        <v>5358.3993516249993</v>
      </c>
      <c r="H622" s="586">
        <f>G622*F622</f>
        <v>5358.3993516249993</v>
      </c>
    </row>
    <row r="623" spans="1:10" ht="66.75" customHeight="1">
      <c r="A623" s="588" t="s">
        <v>2165</v>
      </c>
      <c r="B623" s="978" t="s">
        <v>2103</v>
      </c>
      <c r="C623" s="977"/>
      <c r="D623" s="696" t="str">
        <f>D546</f>
        <v xml:space="preserve">(reserva técnica de equipamentos 10%) TCEES </v>
      </c>
      <c r="E623" s="727" t="s">
        <v>64</v>
      </c>
      <c r="F623" s="709">
        <v>0.1</v>
      </c>
      <c r="G623" s="618">
        <f>EQUIPAMENTOS!G754</f>
        <v>154.85935162500002</v>
      </c>
      <c r="H623" s="586">
        <f>G623*F623</f>
        <v>15.485935162500002</v>
      </c>
    </row>
    <row r="624" spans="1:10" ht="45" customHeight="1">
      <c r="A624" s="791" t="s">
        <v>2163</v>
      </c>
      <c r="B624" s="979" t="s">
        <v>2162</v>
      </c>
      <c r="C624" s="980"/>
      <c r="D624" s="696" t="str">
        <f>D622</f>
        <v>operacional</v>
      </c>
      <c r="E624" s="727" t="s">
        <v>64</v>
      </c>
      <c r="F624" s="709">
        <v>1</v>
      </c>
      <c r="G624" s="618">
        <f>EQUIPAMENTOS!G805</f>
        <v>12075.82318575</v>
      </c>
      <c r="H624" s="586">
        <f>G624*F624</f>
        <v>12075.82318575</v>
      </c>
      <c r="J624" s="5"/>
    </row>
    <row r="625" spans="1:8" ht="45" customHeight="1">
      <c r="A625" s="791" t="s">
        <v>2163</v>
      </c>
      <c r="B625" s="979" t="s">
        <v>2162</v>
      </c>
      <c r="C625" s="980"/>
      <c r="D625" s="696" t="str">
        <f>D623</f>
        <v xml:space="preserve">(reserva técnica de equipamentos 10%) TCEES </v>
      </c>
      <c r="E625" s="727" t="s">
        <v>64</v>
      </c>
      <c r="F625" s="709">
        <v>0.1</v>
      </c>
      <c r="G625" s="618">
        <f>EQUIPAMENTOS!G807</f>
        <v>1942.5031857500001</v>
      </c>
      <c r="H625" s="586">
        <f>G625*F625</f>
        <v>194.25031857500002</v>
      </c>
    </row>
    <row r="626" spans="1:8">
      <c r="A626" s="678"/>
      <c r="B626" s="981"/>
      <c r="C626" s="982"/>
      <c r="D626" s="677"/>
      <c r="E626" s="686"/>
      <c r="F626" s="602"/>
      <c r="G626" s="614" t="s">
        <v>111</v>
      </c>
      <c r="H626" s="592">
        <f>ROUND(SUM(H622:H625),2)</f>
        <v>17643.96</v>
      </c>
    </row>
    <row r="627" spans="1:8">
      <c r="A627" s="906" t="s">
        <v>112</v>
      </c>
      <c r="B627" s="906"/>
      <c r="C627" s="906"/>
      <c r="D627" s="906"/>
      <c r="E627" s="906"/>
      <c r="F627" s="906"/>
      <c r="G627" s="906"/>
      <c r="H627" s="906"/>
    </row>
    <row r="628" spans="1:8">
      <c r="A628" s="681" t="s">
        <v>101</v>
      </c>
      <c r="B628" s="907" t="s">
        <v>102</v>
      </c>
      <c r="C628" s="907"/>
      <c r="D628" s="907"/>
      <c r="E628" s="682" t="s">
        <v>103</v>
      </c>
      <c r="F628" s="682" t="s">
        <v>104</v>
      </c>
      <c r="G628" s="683" t="s">
        <v>105</v>
      </c>
      <c r="H628" s="682" t="s">
        <v>106</v>
      </c>
    </row>
    <row r="629" spans="1:8">
      <c r="A629" s="737" t="str">
        <f>'MÃO DE OBRA'!A80</f>
        <v>MAOO 03</v>
      </c>
      <c r="B629" s="964" t="s">
        <v>2104</v>
      </c>
      <c r="C629" s="965"/>
      <c r="D629" s="966"/>
      <c r="E629" s="617" t="s">
        <v>64</v>
      </c>
      <c r="F629" s="738">
        <v>1</v>
      </c>
      <c r="G629" s="586">
        <v>4980.12</v>
      </c>
      <c r="H629" s="586">
        <f>G629*F629</f>
        <v>4980.12</v>
      </c>
    </row>
    <row r="630" spans="1:8">
      <c r="A630" s="737" t="s">
        <v>532</v>
      </c>
      <c r="B630" s="964" t="s">
        <v>529</v>
      </c>
      <c r="C630" s="965"/>
      <c r="D630" s="966"/>
      <c r="E630" s="617" t="s">
        <v>64</v>
      </c>
      <c r="F630" s="738">
        <v>1</v>
      </c>
      <c r="G630" s="586">
        <v>8059.53</v>
      </c>
      <c r="H630" s="586">
        <f>G630*F630</f>
        <v>8059.53</v>
      </c>
    </row>
    <row r="631" spans="1:8">
      <c r="A631" s="598"/>
      <c r="B631" s="937"/>
      <c r="C631" s="937"/>
      <c r="D631" s="937"/>
      <c r="E631" s="617"/>
      <c r="F631" s="606"/>
      <c r="G631" s="618"/>
      <c r="H631" s="586"/>
    </row>
    <row r="632" spans="1:8">
      <c r="A632" s="619"/>
      <c r="B632" s="904"/>
      <c r="C632" s="911"/>
      <c r="D632" s="905"/>
      <c r="E632" s="620"/>
      <c r="F632" s="590"/>
      <c r="G632" s="614" t="s">
        <v>113</v>
      </c>
      <c r="H632" s="592">
        <f>ROUND(SUM(H629:H631),2)</f>
        <v>13039.65</v>
      </c>
    </row>
    <row r="633" spans="1:8">
      <c r="A633" s="906" t="s">
        <v>114</v>
      </c>
      <c r="B633" s="906"/>
      <c r="C633" s="906"/>
      <c r="D633" s="906"/>
      <c r="E633" s="906"/>
      <c r="F633" s="906"/>
      <c r="G633" s="906"/>
      <c r="H633" s="906"/>
    </row>
    <row r="634" spans="1:8">
      <c r="A634" s="681" t="s">
        <v>101</v>
      </c>
      <c r="B634" s="907" t="s">
        <v>102</v>
      </c>
      <c r="C634" s="907"/>
      <c r="D634" s="907"/>
      <c r="E634" s="682" t="s">
        <v>103</v>
      </c>
      <c r="F634" s="682" t="s">
        <v>104</v>
      </c>
      <c r="G634" s="683" t="s">
        <v>105</v>
      </c>
      <c r="H634" s="682" t="s">
        <v>106</v>
      </c>
    </row>
    <row r="635" spans="1:8" ht="30" customHeight="1">
      <c r="A635" s="799" t="s">
        <v>611</v>
      </c>
      <c r="B635" s="972" t="str">
        <f>B596</f>
        <v>CONE DE SINALIZACAO EM PVC RIGIDO COM FAIXA REFLETIVA, H = 70 / 76 CM</v>
      </c>
      <c r="C635" s="936"/>
      <c r="D635" s="936"/>
      <c r="E635" s="805" t="s">
        <v>248</v>
      </c>
      <c r="F635" s="710">
        <f>6/12</f>
        <v>0.5</v>
      </c>
      <c r="G635" s="591">
        <f>G596</f>
        <v>72.709999999999994</v>
      </c>
      <c r="H635" s="586">
        <f>F635*G635</f>
        <v>36.354999999999997</v>
      </c>
    </row>
    <row r="636" spans="1:8">
      <c r="A636" s="551"/>
      <c r="B636" s="915"/>
      <c r="C636" s="915"/>
      <c r="D636" s="915"/>
      <c r="E636" s="613"/>
      <c r="F636" s="606"/>
      <c r="G636" s="591"/>
      <c r="H636" s="586"/>
    </row>
    <row r="637" spans="1:8">
      <c r="A637" s="551"/>
      <c r="B637" s="936"/>
      <c r="C637" s="936"/>
      <c r="D637" s="936"/>
      <c r="E637" s="613"/>
      <c r="F637" s="606"/>
      <c r="G637" s="591"/>
      <c r="H637" s="586"/>
    </row>
    <row r="638" spans="1:8">
      <c r="A638" s="551"/>
      <c r="B638" s="936"/>
      <c r="C638" s="936"/>
      <c r="D638" s="936"/>
      <c r="E638" s="613"/>
      <c r="F638" s="606"/>
      <c r="G638" s="591"/>
      <c r="H638" s="586"/>
    </row>
    <row r="639" spans="1:8">
      <c r="A639" s="619"/>
      <c r="B639" s="904"/>
      <c r="C639" s="911"/>
      <c r="D639" s="905"/>
      <c r="E639" s="620"/>
      <c r="F639" s="590"/>
      <c r="G639" s="614" t="s">
        <v>116</v>
      </c>
      <c r="H639" s="592">
        <f>ROUND(SUM(H635:H638),2)</f>
        <v>36.36</v>
      </c>
    </row>
    <row r="640" spans="1:8">
      <c r="A640" s="906" t="s">
        <v>117</v>
      </c>
      <c r="B640" s="906"/>
      <c r="C640" s="906"/>
      <c r="D640" s="906"/>
      <c r="E640" s="906"/>
      <c r="F640" s="906"/>
      <c r="G640" s="906"/>
      <c r="H640" s="906"/>
    </row>
    <row r="641" spans="1:8">
      <c r="A641" s="681" t="s">
        <v>101</v>
      </c>
      <c r="B641" s="907" t="s">
        <v>102</v>
      </c>
      <c r="C641" s="907"/>
      <c r="D641" s="907"/>
      <c r="E641" s="682" t="s">
        <v>103</v>
      </c>
      <c r="F641" s="682" t="s">
        <v>104</v>
      </c>
      <c r="G641" s="683" t="s">
        <v>105</v>
      </c>
      <c r="H641" s="682" t="s">
        <v>106</v>
      </c>
    </row>
    <row r="642" spans="1:8">
      <c r="A642" s="726" t="s">
        <v>2094</v>
      </c>
      <c r="B642" s="967" t="s">
        <v>119</v>
      </c>
      <c r="C642" s="908"/>
      <c r="D642" s="908"/>
      <c r="E642" s="727" t="s">
        <v>64</v>
      </c>
      <c r="F642" s="689">
        <v>2.5000000000000001E-2</v>
      </c>
      <c r="G642" s="618">
        <f>H632</f>
        <v>13039.65</v>
      </c>
      <c r="H642" s="586">
        <f>F642*G642</f>
        <v>325.99125000000004</v>
      </c>
    </row>
    <row r="643" spans="1:8">
      <c r="A643" s="619"/>
      <c r="B643" s="610"/>
      <c r="C643" s="610"/>
      <c r="D643" s="610"/>
      <c r="E643" s="620"/>
      <c r="F643" s="590"/>
      <c r="G643" s="614" t="s">
        <v>120</v>
      </c>
      <c r="H643" s="592">
        <f>ROUND(SUM(H642:H642),2)</f>
        <v>325.99</v>
      </c>
    </row>
    <row r="644" spans="1:8">
      <c r="A644" s="621"/>
      <c r="B644" s="622"/>
      <c r="C644" s="622"/>
      <c r="D644" s="622" t="s">
        <v>121</v>
      </c>
      <c r="E644" s="611"/>
      <c r="F644" s="611"/>
      <c r="G644" s="623"/>
      <c r="H644" s="624">
        <f>ROUND(H639+H632+H626+H619+H643,2)</f>
        <v>31045.96</v>
      </c>
    </row>
    <row r="645" spans="1:8">
      <c r="A645" s="621"/>
      <c r="B645" s="622"/>
      <c r="C645" s="622"/>
      <c r="D645" s="732" t="s">
        <v>2105</v>
      </c>
      <c r="E645" s="611"/>
      <c r="F645" s="611"/>
      <c r="G645" s="623"/>
      <c r="H645" s="725">
        <v>20</v>
      </c>
    </row>
    <row r="646" spans="1:8">
      <c r="A646" s="621"/>
      <c r="B646" s="622"/>
      <c r="C646" s="622"/>
      <c r="D646" s="622" t="s">
        <v>235</v>
      </c>
      <c r="E646" s="611"/>
      <c r="F646" s="611"/>
      <c r="G646" s="623"/>
      <c r="H646" s="624">
        <f>TRUNC(H644/H645,2)</f>
        <v>1552.29</v>
      </c>
    </row>
    <row r="647" spans="1:8">
      <c r="A647" s="700"/>
      <c r="B647" s="701"/>
      <c r="C647" s="701"/>
      <c r="D647" s="701"/>
      <c r="E647" s="701"/>
      <c r="F647" s="701"/>
      <c r="G647" s="701"/>
      <c r="H647" s="701"/>
    </row>
    <row r="648" spans="1:8">
      <c r="A648" s="700"/>
      <c r="B648" s="701"/>
      <c r="C648" s="701"/>
      <c r="D648" s="701"/>
      <c r="E648" s="701"/>
      <c r="F648" s="701"/>
      <c r="G648" s="701"/>
      <c r="H648" s="701"/>
    </row>
    <row r="649" spans="1:8">
      <c r="A649" s="680">
        <v>5</v>
      </c>
      <c r="B649" s="927" t="s">
        <v>251</v>
      </c>
      <c r="C649" s="927"/>
      <c r="D649" s="927"/>
      <c r="E649" s="927"/>
      <c r="F649" s="927"/>
      <c r="G649" s="927"/>
      <c r="H649" s="927"/>
    </row>
    <row r="650" spans="1:8">
      <c r="A650" s="678" t="s">
        <v>94</v>
      </c>
      <c r="B650" s="678" t="s">
        <v>95</v>
      </c>
      <c r="C650" s="929" t="s">
        <v>252</v>
      </c>
      <c r="D650" s="929"/>
      <c r="E650" s="929"/>
      <c r="F650" s="929"/>
      <c r="G650" s="929"/>
      <c r="H650" s="625" t="s">
        <v>97</v>
      </c>
    </row>
    <row r="651" spans="1:8">
      <c r="A651" s="608" t="s">
        <v>66</v>
      </c>
      <c r="B651" s="610" t="s">
        <v>253</v>
      </c>
      <c r="C651" s="929"/>
      <c r="D651" s="929"/>
      <c r="E651" s="929"/>
      <c r="F651" s="929"/>
      <c r="G651" s="929"/>
      <c r="H651" s="590" t="s">
        <v>99</v>
      </c>
    </row>
    <row r="652" spans="1:8">
      <c r="A652" s="906" t="s">
        <v>254</v>
      </c>
      <c r="B652" s="906"/>
      <c r="C652" s="906"/>
      <c r="D652" s="906"/>
      <c r="E652" s="906"/>
      <c r="F652" s="906"/>
      <c r="G652" s="906"/>
      <c r="H652" s="906"/>
    </row>
    <row r="653" spans="1:8">
      <c r="A653" s="681" t="s">
        <v>101</v>
      </c>
      <c r="B653" s="907" t="s">
        <v>102</v>
      </c>
      <c r="C653" s="907"/>
      <c r="D653" s="907"/>
      <c r="E653" s="682" t="s">
        <v>103</v>
      </c>
      <c r="F653" s="682" t="s">
        <v>104</v>
      </c>
      <c r="G653" s="683" t="s">
        <v>105</v>
      </c>
      <c r="H653" s="682" t="s">
        <v>106</v>
      </c>
    </row>
    <row r="654" spans="1:8">
      <c r="A654" s="551" t="str">
        <f>'BANCO DE DADOS'!A155</f>
        <v>BC146</v>
      </c>
      <c r="B654" s="940" t="str">
        <f>'BANCO DE DADOS'!D155</f>
        <v>DESTINAÇÃO RESÍDUOS SÓLIDOS URBANOS</v>
      </c>
      <c r="C654" s="940"/>
      <c r="D654" s="696"/>
      <c r="E654" s="670" t="str">
        <f>'BANCO DE DADOS'!E155</f>
        <v>TON</v>
      </c>
      <c r="F654" s="606">
        <v>1</v>
      </c>
      <c r="G654" s="591">
        <f>'BANCO DE DADOS'!F155</f>
        <v>135.1</v>
      </c>
      <c r="H654" s="587">
        <f>G654*F654</f>
        <v>135.1</v>
      </c>
    </row>
    <row r="655" spans="1:8">
      <c r="A655" s="933" t="s">
        <v>255</v>
      </c>
      <c r="B655" s="933"/>
      <c r="C655" s="933"/>
      <c r="D655" s="933"/>
      <c r="E655" s="933"/>
      <c r="F655" s="933"/>
      <c r="G655" s="933"/>
      <c r="H655" s="592">
        <f>ROUND(SUM(H654:H654),2)</f>
        <v>135.1</v>
      </c>
    </row>
    <row r="656" spans="1:8">
      <c r="A656" s="906" t="s">
        <v>110</v>
      </c>
      <c r="B656" s="906"/>
      <c r="C656" s="906"/>
      <c r="D656" s="906"/>
      <c r="E656" s="906"/>
      <c r="F656" s="906"/>
      <c r="G656" s="906"/>
      <c r="H656" s="906"/>
    </row>
    <row r="657" spans="1:8">
      <c r="A657" s="681" t="s">
        <v>101</v>
      </c>
      <c r="B657" s="907" t="s">
        <v>102</v>
      </c>
      <c r="C657" s="907"/>
      <c r="D657" s="907"/>
      <c r="E657" s="682" t="s">
        <v>103</v>
      </c>
      <c r="F657" s="682" t="s">
        <v>104</v>
      </c>
      <c r="G657" s="683" t="s">
        <v>105</v>
      </c>
      <c r="H657" s="682" t="s">
        <v>106</v>
      </c>
    </row>
    <row r="658" spans="1:8">
      <c r="A658" s="598" t="s">
        <v>118</v>
      </c>
      <c r="B658" s="602" t="s">
        <v>118</v>
      </c>
      <c r="C658" s="602" t="s">
        <v>118</v>
      </c>
      <c r="D658" s="602" t="s">
        <v>118</v>
      </c>
      <c r="E658" s="602" t="s">
        <v>118</v>
      </c>
      <c r="F658" s="602" t="s">
        <v>118</v>
      </c>
      <c r="G658" s="602" t="s">
        <v>118</v>
      </c>
      <c r="H658" s="602" t="s">
        <v>118</v>
      </c>
    </row>
    <row r="659" spans="1:8">
      <c r="A659" s="678"/>
      <c r="B659" s="677"/>
      <c r="C659" s="677"/>
      <c r="D659" s="677"/>
      <c r="E659" s="686"/>
      <c r="F659" s="602"/>
      <c r="G659" s="614" t="s">
        <v>111</v>
      </c>
      <c r="H659" s="592">
        <f>ROUND(SUM(H658:H658),2)</f>
        <v>0</v>
      </c>
    </row>
    <row r="660" spans="1:8">
      <c r="A660" s="906" t="s">
        <v>112</v>
      </c>
      <c r="B660" s="906"/>
      <c r="C660" s="906"/>
      <c r="D660" s="906"/>
      <c r="E660" s="906"/>
      <c r="F660" s="906"/>
      <c r="G660" s="906"/>
      <c r="H660" s="906"/>
    </row>
    <row r="661" spans="1:8">
      <c r="A661" s="681" t="s">
        <v>101</v>
      </c>
      <c r="B661" s="907" t="s">
        <v>102</v>
      </c>
      <c r="C661" s="907"/>
      <c r="D661" s="907"/>
      <c r="E661" s="682" t="s">
        <v>103</v>
      </c>
      <c r="F661" s="682" t="s">
        <v>104</v>
      </c>
      <c r="G661" s="683" t="s">
        <v>105</v>
      </c>
      <c r="H661" s="682" t="s">
        <v>106</v>
      </c>
    </row>
    <row r="662" spans="1:8">
      <c r="A662" s="598" t="s">
        <v>118</v>
      </c>
      <c r="B662" s="602" t="s">
        <v>118</v>
      </c>
      <c r="C662" s="602" t="s">
        <v>118</v>
      </c>
      <c r="D662" s="602" t="s">
        <v>118</v>
      </c>
      <c r="E662" s="602" t="s">
        <v>118</v>
      </c>
      <c r="F662" s="602" t="s">
        <v>118</v>
      </c>
      <c r="G662" s="602" t="s">
        <v>118</v>
      </c>
      <c r="H662" s="602" t="s">
        <v>118</v>
      </c>
    </row>
    <row r="663" spans="1:8">
      <c r="A663" s="619"/>
      <c r="B663" s="610"/>
      <c r="C663" s="610"/>
      <c r="D663" s="610"/>
      <c r="E663" s="620"/>
      <c r="F663" s="590"/>
      <c r="G663" s="614" t="s">
        <v>113</v>
      </c>
      <c r="H663" s="592">
        <f>ROUND(SUM(H662:H662),2)</f>
        <v>0</v>
      </c>
    </row>
    <row r="664" spans="1:8">
      <c r="A664" s="906" t="s">
        <v>114</v>
      </c>
      <c r="B664" s="906"/>
      <c r="C664" s="906"/>
      <c r="D664" s="906"/>
      <c r="E664" s="906"/>
      <c r="F664" s="906"/>
      <c r="G664" s="906"/>
      <c r="H664" s="906"/>
    </row>
    <row r="665" spans="1:8">
      <c r="A665" s="681" t="s">
        <v>101</v>
      </c>
      <c r="B665" s="907" t="s">
        <v>102</v>
      </c>
      <c r="C665" s="907"/>
      <c r="D665" s="907"/>
      <c r="E665" s="682" t="s">
        <v>103</v>
      </c>
      <c r="F665" s="682" t="s">
        <v>104</v>
      </c>
      <c r="G665" s="683" t="s">
        <v>105</v>
      </c>
      <c r="H665" s="682" t="s">
        <v>106</v>
      </c>
    </row>
    <row r="666" spans="1:8">
      <c r="A666" s="551" t="s">
        <v>118</v>
      </c>
      <c r="B666" s="670" t="s">
        <v>118</v>
      </c>
      <c r="C666" s="670" t="s">
        <v>118</v>
      </c>
      <c r="D666" s="670" t="s">
        <v>118</v>
      </c>
      <c r="E666" s="670" t="s">
        <v>118</v>
      </c>
      <c r="F666" s="670" t="s">
        <v>118</v>
      </c>
      <c r="G666" s="670" t="s">
        <v>118</v>
      </c>
      <c r="H666" s="670" t="s">
        <v>118</v>
      </c>
    </row>
    <row r="667" spans="1:8">
      <c r="A667" s="619"/>
      <c r="B667" s="610"/>
      <c r="C667" s="610"/>
      <c r="D667" s="610"/>
      <c r="E667" s="620"/>
      <c r="F667" s="590"/>
      <c r="G667" s="614" t="s">
        <v>116</v>
      </c>
      <c r="H667" s="592">
        <f>ROUND(SUM(H666:H666),2)</f>
        <v>0</v>
      </c>
    </row>
    <row r="668" spans="1:8">
      <c r="A668" s="906" t="s">
        <v>117</v>
      </c>
      <c r="B668" s="906"/>
      <c r="C668" s="906"/>
      <c r="D668" s="906"/>
      <c r="E668" s="906"/>
      <c r="F668" s="906"/>
      <c r="G668" s="906"/>
      <c r="H668" s="906"/>
    </row>
    <row r="669" spans="1:8">
      <c r="A669" s="681" t="s">
        <v>101</v>
      </c>
      <c r="B669" s="907" t="s">
        <v>102</v>
      </c>
      <c r="C669" s="907"/>
      <c r="D669" s="907"/>
      <c r="E669" s="682" t="s">
        <v>103</v>
      </c>
      <c r="F669" s="682" t="s">
        <v>104</v>
      </c>
      <c r="G669" s="683" t="s">
        <v>105</v>
      </c>
      <c r="H669" s="682" t="s">
        <v>106</v>
      </c>
    </row>
    <row r="670" spans="1:8">
      <c r="A670" s="598" t="s">
        <v>118</v>
      </c>
      <c r="B670" s="602" t="s">
        <v>118</v>
      </c>
      <c r="C670" s="602" t="s">
        <v>118</v>
      </c>
      <c r="D670" s="602" t="s">
        <v>118</v>
      </c>
      <c r="E670" s="602" t="s">
        <v>118</v>
      </c>
      <c r="F670" s="602" t="s">
        <v>118</v>
      </c>
      <c r="G670" s="602" t="s">
        <v>118</v>
      </c>
      <c r="H670" s="602" t="s">
        <v>118</v>
      </c>
    </row>
    <row r="671" spans="1:8">
      <c r="A671" s="619"/>
      <c r="B671" s="610"/>
      <c r="C671" s="610"/>
      <c r="D671" s="610"/>
      <c r="E671" s="620"/>
      <c r="F671" s="590"/>
      <c r="G671" s="614" t="s">
        <v>120</v>
      </c>
      <c r="H671" s="592">
        <f>ROUND(SUM(H670:H670),2)</f>
        <v>0</v>
      </c>
    </row>
    <row r="672" spans="1:8">
      <c r="A672" s="621"/>
      <c r="B672" s="622"/>
      <c r="C672" s="622"/>
      <c r="D672" s="622" t="s">
        <v>121</v>
      </c>
      <c r="E672" s="611"/>
      <c r="F672" s="611"/>
      <c r="G672" s="623"/>
      <c r="H672" s="624">
        <f>ROUND(H667+H663+H659+H655+H671,2)</f>
        <v>135.1</v>
      </c>
    </row>
    <row r="673" spans="1:9">
      <c r="A673" s="621"/>
      <c r="B673" s="622"/>
      <c r="C673" s="622"/>
      <c r="D673" s="622" t="s">
        <v>256</v>
      </c>
      <c r="E673" s="611"/>
      <c r="F673" s="611"/>
      <c r="G673" s="623"/>
      <c r="H673" s="585">
        <v>1</v>
      </c>
    </row>
    <row r="674" spans="1:9">
      <c r="A674" s="621"/>
      <c r="B674" s="622"/>
      <c r="C674" s="622"/>
      <c r="D674" s="622" t="s">
        <v>257</v>
      </c>
      <c r="E674" s="611"/>
      <c r="F674" s="611"/>
      <c r="G674" s="623"/>
      <c r="H674" s="624">
        <f>TRUNC(H672/H673,2)</f>
        <v>135.1</v>
      </c>
    </row>
    <row r="675" spans="1:9">
      <c r="A675" s="700"/>
      <c r="B675" s="701"/>
      <c r="C675" s="701"/>
      <c r="D675" s="701"/>
      <c r="E675" s="701"/>
      <c r="F675" s="701"/>
      <c r="G675" s="701"/>
      <c r="H675" s="701"/>
    </row>
    <row r="676" spans="1:9">
      <c r="A676" s="700"/>
      <c r="B676" s="701"/>
      <c r="C676" s="701"/>
      <c r="D676" s="701"/>
      <c r="E676" s="701"/>
      <c r="F676" s="701"/>
      <c r="G676" s="701"/>
      <c r="H676" s="701"/>
    </row>
    <row r="677" spans="1:9">
      <c r="A677" s="678" t="s">
        <v>94</v>
      </c>
      <c r="B677" s="678" t="s">
        <v>95</v>
      </c>
      <c r="C677" s="934" t="s">
        <v>2079</v>
      </c>
      <c r="D677" s="929"/>
      <c r="E677" s="929"/>
      <c r="F677" s="929"/>
      <c r="G677" s="929"/>
      <c r="H677" s="625" t="s">
        <v>97</v>
      </c>
    </row>
    <row r="678" spans="1:9">
      <c r="A678" s="608" t="s">
        <v>67</v>
      </c>
      <c r="B678" s="610" t="s">
        <v>258</v>
      </c>
      <c r="C678" s="929"/>
      <c r="D678" s="929"/>
      <c r="E678" s="929"/>
      <c r="F678" s="929"/>
      <c r="G678" s="929"/>
      <c r="H678" s="590" t="s">
        <v>99</v>
      </c>
    </row>
    <row r="679" spans="1:9">
      <c r="A679" s="906" t="s">
        <v>100</v>
      </c>
      <c r="B679" s="906"/>
      <c r="C679" s="906"/>
      <c r="D679" s="906"/>
      <c r="E679" s="906"/>
      <c r="F679" s="906"/>
      <c r="G679" s="906"/>
      <c r="H679" s="906"/>
    </row>
    <row r="680" spans="1:9">
      <c r="A680" s="681" t="s">
        <v>101</v>
      </c>
      <c r="B680" s="907" t="s">
        <v>102</v>
      </c>
      <c r="C680" s="907"/>
      <c r="D680" s="907"/>
      <c r="E680" s="682" t="s">
        <v>103</v>
      </c>
      <c r="F680" s="682" t="s">
        <v>104</v>
      </c>
      <c r="G680" s="683" t="s">
        <v>105</v>
      </c>
      <c r="H680" s="682" t="s">
        <v>106</v>
      </c>
    </row>
    <row r="681" spans="1:9">
      <c r="A681" s="588" t="str">
        <f>'BANCO DE DADOS'!A156</f>
        <v>BC147</v>
      </c>
      <c r="B681" s="935" t="str">
        <f>'BANCO DE DADOS'!D156</f>
        <v>DESTINAÇÃO RESÍDUOS SÓLIDOS DE SAÚDE</v>
      </c>
      <c r="C681" s="935"/>
      <c r="D681" s="716"/>
      <c r="E681" s="770" t="str">
        <f>'BANCO DE DADOS'!E156</f>
        <v>TON</v>
      </c>
      <c r="F681" s="771">
        <v>1</v>
      </c>
      <c r="G681" s="772"/>
      <c r="H681" s="773">
        <f>'BANCO DE DADOS'!F156</f>
        <v>6266.666666666667</v>
      </c>
      <c r="I681" s="724"/>
    </row>
    <row r="682" spans="1:9">
      <c r="A682" s="933" t="s">
        <v>109</v>
      </c>
      <c r="B682" s="933"/>
      <c r="C682" s="933"/>
      <c r="D682" s="933"/>
      <c r="E682" s="933"/>
      <c r="F682" s="933"/>
      <c r="G682" s="933"/>
      <c r="H682" s="592">
        <f>ROUND(SUM(H681:H681),2)</f>
        <v>6266.67</v>
      </c>
    </row>
    <row r="683" spans="1:9">
      <c r="A683" s="906" t="s">
        <v>110</v>
      </c>
      <c r="B683" s="906"/>
      <c r="C683" s="906"/>
      <c r="D683" s="906"/>
      <c r="E683" s="906"/>
      <c r="F683" s="906"/>
      <c r="G683" s="906"/>
      <c r="H683" s="906"/>
    </row>
    <row r="684" spans="1:9">
      <c r="A684" s="681" t="s">
        <v>101</v>
      </c>
      <c r="B684" s="907" t="s">
        <v>102</v>
      </c>
      <c r="C684" s="907"/>
      <c r="D684" s="907"/>
      <c r="E684" s="682" t="s">
        <v>103</v>
      </c>
      <c r="F684" s="682" t="s">
        <v>104</v>
      </c>
      <c r="G684" s="683" t="s">
        <v>105</v>
      </c>
      <c r="H684" s="682" t="s">
        <v>106</v>
      </c>
    </row>
    <row r="685" spans="1:9">
      <c r="A685" s="551" t="s">
        <v>118</v>
      </c>
      <c r="B685" s="670" t="s">
        <v>118</v>
      </c>
      <c r="C685" s="670" t="s">
        <v>118</v>
      </c>
      <c r="D685" s="670" t="s">
        <v>118</v>
      </c>
      <c r="E685" s="670" t="s">
        <v>118</v>
      </c>
      <c r="F685" s="670" t="s">
        <v>118</v>
      </c>
      <c r="G685" s="670" t="s">
        <v>118</v>
      </c>
      <c r="H685" s="670" t="s">
        <v>118</v>
      </c>
    </row>
    <row r="686" spans="1:9">
      <c r="A686" s="933" t="s">
        <v>111</v>
      </c>
      <c r="B686" s="933"/>
      <c r="C686" s="933"/>
      <c r="D686" s="933"/>
      <c r="E686" s="933"/>
      <c r="F686" s="933"/>
      <c r="G686" s="933"/>
      <c r="H686" s="592">
        <f>ROUND(SUM(H685:H685),2)</f>
        <v>0</v>
      </c>
    </row>
    <row r="687" spans="1:9">
      <c r="A687" s="906" t="s">
        <v>112</v>
      </c>
      <c r="B687" s="906"/>
      <c r="C687" s="906"/>
      <c r="D687" s="906"/>
      <c r="E687" s="906"/>
      <c r="F687" s="906"/>
      <c r="G687" s="906"/>
      <c r="H687" s="906"/>
    </row>
    <row r="688" spans="1:9">
      <c r="A688" s="681" t="s">
        <v>101</v>
      </c>
      <c r="B688" s="907" t="s">
        <v>102</v>
      </c>
      <c r="C688" s="907"/>
      <c r="D688" s="907"/>
      <c r="E688" s="682" t="s">
        <v>103</v>
      </c>
      <c r="F688" s="682" t="s">
        <v>104</v>
      </c>
      <c r="G688" s="683" t="s">
        <v>105</v>
      </c>
      <c r="H688" s="682" t="s">
        <v>106</v>
      </c>
    </row>
    <row r="689" spans="1:9">
      <c r="A689" s="598" t="s">
        <v>118</v>
      </c>
      <c r="B689" s="602" t="s">
        <v>118</v>
      </c>
      <c r="C689" s="602" t="s">
        <v>118</v>
      </c>
      <c r="D689" s="602" t="s">
        <v>118</v>
      </c>
      <c r="E689" s="602" t="s">
        <v>118</v>
      </c>
      <c r="F689" s="602" t="s">
        <v>118</v>
      </c>
      <c r="G689" s="602" t="s">
        <v>118</v>
      </c>
      <c r="H689" s="602" t="s">
        <v>118</v>
      </c>
    </row>
    <row r="690" spans="1:9">
      <c r="A690" s="619"/>
      <c r="B690" s="610"/>
      <c r="C690" s="610"/>
      <c r="D690" s="610"/>
      <c r="E690" s="620"/>
      <c r="F690" s="590"/>
      <c r="G690" s="614" t="s">
        <v>113</v>
      </c>
      <c r="H690" s="592">
        <f>ROUND(SUM(H689:H689),2)</f>
        <v>0</v>
      </c>
    </row>
    <row r="691" spans="1:9">
      <c r="A691" s="906" t="s">
        <v>114</v>
      </c>
      <c r="B691" s="906"/>
      <c r="C691" s="906"/>
      <c r="D691" s="906"/>
      <c r="E691" s="906"/>
      <c r="F691" s="906"/>
      <c r="G691" s="906"/>
      <c r="H691" s="906"/>
    </row>
    <row r="692" spans="1:9">
      <c r="A692" s="681" t="s">
        <v>101</v>
      </c>
      <c r="B692" s="907" t="s">
        <v>102</v>
      </c>
      <c r="C692" s="907"/>
      <c r="D692" s="907"/>
      <c r="E692" s="682" t="s">
        <v>103</v>
      </c>
      <c r="F692" s="682" t="s">
        <v>104</v>
      </c>
      <c r="G692" s="683" t="s">
        <v>105</v>
      </c>
      <c r="H692" s="682" t="s">
        <v>106</v>
      </c>
    </row>
    <row r="693" spans="1:9">
      <c r="A693" s="598" t="s">
        <v>118</v>
      </c>
      <c r="B693" s="602" t="s">
        <v>118</v>
      </c>
      <c r="C693" s="602" t="s">
        <v>118</v>
      </c>
      <c r="D693" s="602" t="s">
        <v>118</v>
      </c>
      <c r="E693" s="602" t="s">
        <v>118</v>
      </c>
      <c r="F693" s="602" t="s">
        <v>118</v>
      </c>
      <c r="G693" s="602" t="s">
        <v>118</v>
      </c>
      <c r="H693" s="602" t="s">
        <v>118</v>
      </c>
    </row>
    <row r="694" spans="1:9">
      <c r="A694" s="619"/>
      <c r="B694" s="610"/>
      <c r="C694" s="610"/>
      <c r="D694" s="610"/>
      <c r="E694" s="620"/>
      <c r="F694" s="590"/>
      <c r="G694" s="614" t="s">
        <v>116</v>
      </c>
      <c r="H694" s="592">
        <f>ROUND(SUM(H693:H693),2)</f>
        <v>0</v>
      </c>
    </row>
    <row r="695" spans="1:9">
      <c r="A695" s="906" t="s">
        <v>117</v>
      </c>
      <c r="B695" s="906"/>
      <c r="C695" s="906"/>
      <c r="D695" s="906"/>
      <c r="E695" s="906"/>
      <c r="F695" s="906"/>
      <c r="G695" s="906"/>
      <c r="H695" s="906"/>
    </row>
    <row r="696" spans="1:9">
      <c r="A696" s="681" t="s">
        <v>101</v>
      </c>
      <c r="B696" s="907" t="s">
        <v>102</v>
      </c>
      <c r="C696" s="907"/>
      <c r="D696" s="907"/>
      <c r="E696" s="682" t="s">
        <v>103</v>
      </c>
      <c r="F696" s="682" t="s">
        <v>104</v>
      </c>
      <c r="G696" s="683" t="s">
        <v>105</v>
      </c>
      <c r="H696" s="682" t="s">
        <v>106</v>
      </c>
    </row>
    <row r="697" spans="1:9">
      <c r="A697" s="598" t="s">
        <v>118</v>
      </c>
      <c r="B697" s="602" t="s">
        <v>118</v>
      </c>
      <c r="C697" s="602" t="s">
        <v>118</v>
      </c>
      <c r="D697" s="602" t="s">
        <v>118</v>
      </c>
      <c r="E697" s="602" t="s">
        <v>118</v>
      </c>
      <c r="F697" s="602" t="s">
        <v>118</v>
      </c>
      <c r="G697" s="602" t="s">
        <v>118</v>
      </c>
      <c r="H697" s="602" t="s">
        <v>118</v>
      </c>
    </row>
    <row r="698" spans="1:9">
      <c r="A698" s="619"/>
      <c r="B698" s="610"/>
      <c r="C698" s="610"/>
      <c r="D698" s="610"/>
      <c r="E698" s="620"/>
      <c r="F698" s="590"/>
      <c r="G698" s="614" t="s">
        <v>120</v>
      </c>
      <c r="H698" s="592">
        <f>ROUND(SUM(H697:H697),2)</f>
        <v>0</v>
      </c>
    </row>
    <row r="699" spans="1:9">
      <c r="A699" s="621"/>
      <c r="B699" s="622"/>
      <c r="C699" s="622"/>
      <c r="D699" s="622" t="s">
        <v>121</v>
      </c>
      <c r="E699" s="611"/>
      <c r="F699" s="611"/>
      <c r="G699" s="623"/>
      <c r="H699" s="624">
        <f>ROUND(H694+H690+H686+H682+H698,2)</f>
        <v>6266.67</v>
      </c>
    </row>
    <row r="700" spans="1:9">
      <c r="A700" s="621"/>
      <c r="B700" s="622"/>
      <c r="C700" s="622"/>
      <c r="D700" s="622" t="s">
        <v>250</v>
      </c>
      <c r="E700" s="611"/>
      <c r="F700" s="611"/>
      <c r="G700" s="623"/>
      <c r="H700" s="585">
        <v>1</v>
      </c>
    </row>
    <row r="701" spans="1:9">
      <c r="A701" s="621"/>
      <c r="B701" s="622"/>
      <c r="C701" s="622"/>
      <c r="D701" s="622" t="s">
        <v>235</v>
      </c>
      <c r="E701" s="611"/>
      <c r="F701" s="611"/>
      <c r="G701" s="623"/>
      <c r="H701" s="624">
        <f>TRUNC(H699/H700,2)</f>
        <v>6266.67</v>
      </c>
    </row>
    <row r="702" spans="1:9">
      <c r="A702" s="700"/>
      <c r="B702" s="701"/>
      <c r="C702" s="701"/>
      <c r="D702" s="701"/>
      <c r="E702" s="701"/>
      <c r="F702" s="701"/>
      <c r="G702" s="701"/>
      <c r="H702" s="701"/>
    </row>
    <row r="703" spans="1:9">
      <c r="A703" s="700"/>
      <c r="B703" s="701"/>
      <c r="C703" s="701"/>
      <c r="D703" s="701"/>
      <c r="E703" s="701"/>
      <c r="F703" s="701"/>
      <c r="G703" s="701"/>
      <c r="H703" s="701"/>
    </row>
    <row r="704" spans="1:9">
      <c r="A704" s="680">
        <v>5</v>
      </c>
      <c r="B704" s="927" t="s">
        <v>35</v>
      </c>
      <c r="C704" s="927"/>
      <c r="D704" s="927"/>
      <c r="E704" s="927"/>
      <c r="F704" s="927"/>
      <c r="G704" s="927"/>
      <c r="H704" s="927"/>
      <c r="I704" s="679"/>
    </row>
    <row r="705" spans="1:9">
      <c r="A705" s="678" t="s">
        <v>94</v>
      </c>
      <c r="B705" s="678" t="s">
        <v>95</v>
      </c>
      <c r="C705" s="928" t="s">
        <v>218</v>
      </c>
      <c r="D705" s="929"/>
      <c r="E705" s="929"/>
      <c r="F705" s="929"/>
      <c r="G705" s="929"/>
      <c r="H705" s="625" t="s">
        <v>97</v>
      </c>
      <c r="I705" s="679"/>
    </row>
    <row r="706" spans="1:9">
      <c r="A706" s="776" t="s">
        <v>2120</v>
      </c>
      <c r="B706" s="777" t="s">
        <v>2106</v>
      </c>
      <c r="C706" s="929"/>
      <c r="D706" s="929"/>
      <c r="E706" s="929"/>
      <c r="F706" s="929"/>
      <c r="G706" s="929"/>
      <c r="H706" s="590" t="s">
        <v>64</v>
      </c>
      <c r="I706" s="679"/>
    </row>
    <row r="707" spans="1:9">
      <c r="A707" s="906" t="s">
        <v>100</v>
      </c>
      <c r="B707" s="906"/>
      <c r="C707" s="906"/>
      <c r="D707" s="906"/>
      <c r="E707" s="906"/>
      <c r="F707" s="906"/>
      <c r="G707" s="906"/>
      <c r="H707" s="906"/>
      <c r="I707" s="679"/>
    </row>
    <row r="708" spans="1:9">
      <c r="A708" s="681" t="s">
        <v>101</v>
      </c>
      <c r="B708" s="907" t="s">
        <v>102</v>
      </c>
      <c r="C708" s="907"/>
      <c r="D708" s="907"/>
      <c r="E708" s="682" t="s">
        <v>103</v>
      </c>
      <c r="F708" s="682" t="s">
        <v>104</v>
      </c>
      <c r="G708" s="683" t="s">
        <v>105</v>
      </c>
      <c r="H708" s="682" t="s">
        <v>106</v>
      </c>
      <c r="I708" s="679"/>
    </row>
    <row r="709" spans="1:9">
      <c r="A709" s="551"/>
      <c r="B709" s="930"/>
      <c r="C709" s="931"/>
      <c r="D709" s="932"/>
      <c r="E709" s="613"/>
      <c r="F709" s="613"/>
      <c r="G709" s="587"/>
      <c r="H709" s="587"/>
      <c r="I709" s="679"/>
    </row>
    <row r="710" spans="1:9">
      <c r="A710" s="678"/>
      <c r="B710" s="920"/>
      <c r="C710" s="922"/>
      <c r="D710" s="677"/>
      <c r="E710" s="625"/>
      <c r="F710" s="602"/>
      <c r="G710" s="614" t="s">
        <v>109</v>
      </c>
      <c r="H710" s="592">
        <f>ROUND(SUM(H709:H709),2)</f>
        <v>0</v>
      </c>
      <c r="I710" s="679"/>
    </row>
    <row r="711" spans="1:9">
      <c r="A711" s="906" t="s">
        <v>110</v>
      </c>
      <c r="B711" s="906"/>
      <c r="C711" s="906"/>
      <c r="D711" s="906"/>
      <c r="E711" s="906"/>
      <c r="F711" s="906"/>
      <c r="G711" s="906"/>
      <c r="H711" s="906"/>
      <c r="I711" s="679"/>
    </row>
    <row r="712" spans="1:9">
      <c r="A712" s="681" t="s">
        <v>101</v>
      </c>
      <c r="B712" s="907" t="s">
        <v>102</v>
      </c>
      <c r="C712" s="907"/>
      <c r="D712" s="907"/>
      <c r="E712" s="682" t="s">
        <v>103</v>
      </c>
      <c r="F712" s="682" t="s">
        <v>104</v>
      </c>
      <c r="G712" s="683" t="s">
        <v>105</v>
      </c>
      <c r="H712" s="682" t="s">
        <v>106</v>
      </c>
      <c r="I712" s="679"/>
    </row>
    <row r="713" spans="1:9">
      <c r="A713" s="551" t="str">
        <f>A225</f>
        <v>BC89</v>
      </c>
      <c r="B713" s="930" t="str">
        <f>'BANCO DE DADOS'!D95</f>
        <v>ALUGUEL PONTO DE APOIO OPERACIONAL – LOTE I</v>
      </c>
      <c r="C713" s="931"/>
      <c r="D713" s="932"/>
      <c r="E713" s="617">
        <f>'BANCO DE DADOS'!E576</f>
        <v>0</v>
      </c>
      <c r="F713" s="684">
        <v>1</v>
      </c>
      <c r="G713" s="586">
        <v>1212</v>
      </c>
      <c r="H713" s="586">
        <f>F713*G713</f>
        <v>1212</v>
      </c>
      <c r="I713" s="679"/>
    </row>
    <row r="714" spans="1:9">
      <c r="A714" s="551" t="str">
        <f>A226</f>
        <v>BC49</v>
      </c>
      <c r="B714" s="917" t="str">
        <f>'BANCO DE DADOS'!D55</f>
        <v>SMARTPHONE SAMSUNG GALAXY A51 128GB PRETO 4G 4GB RAM 6,5” CÂM. QUÁDRUPLA + CÂM. SELFIE 32MP</v>
      </c>
      <c r="C714" s="918"/>
      <c r="D714" s="919"/>
      <c r="E714" s="617">
        <f>'BANCO DE DADOS'!E536</f>
        <v>0</v>
      </c>
      <c r="F714" s="711">
        <f>1/60</f>
        <v>1.6666666666666666E-2</v>
      </c>
      <c r="G714" s="586">
        <f>'BANCO DE DADOS'!F55</f>
        <v>2168.7000000000003</v>
      </c>
      <c r="H714" s="586">
        <f>F714*G714</f>
        <v>36.145000000000003</v>
      </c>
      <c r="I714" s="679"/>
    </row>
    <row r="715" spans="1:9">
      <c r="A715" s="551" t="str">
        <f>A227</f>
        <v>BC50</v>
      </c>
      <c r="B715" s="917" t="str">
        <f>'BANCO DE DADOS'!D56</f>
        <v>COMPUTADOR TIPO NOTEBOOK</v>
      </c>
      <c r="C715" s="918"/>
      <c r="D715" s="919"/>
      <c r="E715" s="617">
        <f>'BANCO DE DADOS'!E537</f>
        <v>0</v>
      </c>
      <c r="F715" s="711">
        <f>1/60</f>
        <v>1.6666666666666666E-2</v>
      </c>
      <c r="G715" s="586">
        <f>'BANCO DE DADOS'!F56</f>
        <v>3919.0666666666671</v>
      </c>
      <c r="H715" s="586">
        <f t="shared" ref="H715:H716" si="13">F715*G715</f>
        <v>65.317777777777778</v>
      </c>
      <c r="I715" s="679"/>
    </row>
    <row r="716" spans="1:9">
      <c r="A716" s="551" t="str">
        <f>A228</f>
        <v>BC53</v>
      </c>
      <c r="B716" s="917" t="str">
        <f>'BANCO DE DADOS'!D59</f>
        <v>PLANO DE DADOS PARA ESCRITÓRIO ADMINISTRAÇÃO LOCAL</v>
      </c>
      <c r="C716" s="918"/>
      <c r="D716" s="919"/>
      <c r="E716" s="617">
        <f>'BANCO DE DADOS'!E540</f>
        <v>0</v>
      </c>
      <c r="F716" s="684">
        <v>1</v>
      </c>
      <c r="G716" s="586">
        <f>'BANCO DE DADOS'!F59</f>
        <v>129.79999999999998</v>
      </c>
      <c r="H716" s="586">
        <f t="shared" si="13"/>
        <v>129.79999999999998</v>
      </c>
      <c r="I716" s="679"/>
    </row>
    <row r="717" spans="1:9">
      <c r="A717" s="678"/>
      <c r="B717" s="920"/>
      <c r="C717" s="921"/>
      <c r="D717" s="922"/>
      <c r="E717" s="686"/>
      <c r="F717" s="602"/>
      <c r="G717" s="614" t="s">
        <v>111</v>
      </c>
      <c r="H717" s="592">
        <f>SUM(H713:H716)</f>
        <v>1443.2627777777777</v>
      </c>
      <c r="I717" s="679"/>
    </row>
    <row r="718" spans="1:9">
      <c r="A718" s="906" t="s">
        <v>112</v>
      </c>
      <c r="B718" s="906"/>
      <c r="C718" s="906"/>
      <c r="D718" s="906"/>
      <c r="E718" s="906"/>
      <c r="F718" s="906"/>
      <c r="G718" s="906"/>
      <c r="H718" s="906"/>
      <c r="I718" s="679"/>
    </row>
    <row r="719" spans="1:9">
      <c r="A719" s="681" t="s">
        <v>101</v>
      </c>
      <c r="B719" s="907" t="s">
        <v>102</v>
      </c>
      <c r="C719" s="907"/>
      <c r="D719" s="907"/>
      <c r="E719" s="778" t="s">
        <v>103</v>
      </c>
      <c r="F719" s="682" t="s">
        <v>104</v>
      </c>
      <c r="G719" s="683" t="s">
        <v>105</v>
      </c>
      <c r="H719" s="682" t="s">
        <v>106</v>
      </c>
      <c r="I719" s="679"/>
    </row>
    <row r="720" spans="1:9" ht="12.75" customHeight="1">
      <c r="A720" s="791" t="s">
        <v>2154</v>
      </c>
      <c r="B720" s="923" t="s">
        <v>221</v>
      </c>
      <c r="C720" s="924"/>
      <c r="D720" s="925"/>
      <c r="E720" s="707" t="s">
        <v>64</v>
      </c>
      <c r="F720" s="684">
        <v>1</v>
      </c>
      <c r="G720" s="618">
        <v>2676.18</v>
      </c>
      <c r="H720" s="586">
        <f>F720*G720</f>
        <v>2676.18</v>
      </c>
      <c r="I720" s="679"/>
    </row>
    <row r="721" spans="1:9">
      <c r="A721" s="598"/>
      <c r="B721" s="926"/>
      <c r="C721" s="926"/>
      <c r="D721" s="926"/>
      <c r="E721" s="617"/>
      <c r="F721" s="684"/>
      <c r="G721" s="618"/>
      <c r="H721" s="586"/>
      <c r="I721" s="679"/>
    </row>
    <row r="722" spans="1:9">
      <c r="A722" s="619"/>
      <c r="B722" s="904"/>
      <c r="C722" s="911"/>
      <c r="D722" s="905"/>
      <c r="E722" s="620"/>
      <c r="F722" s="590"/>
      <c r="G722" s="614" t="s">
        <v>113</v>
      </c>
      <c r="H722" s="592">
        <f>ROUND(SUM(H720:H721),2)</f>
        <v>2676.18</v>
      </c>
      <c r="I722" s="679"/>
    </row>
    <row r="723" spans="1:9">
      <c r="A723" s="906" t="s">
        <v>114</v>
      </c>
      <c r="B723" s="906"/>
      <c r="C723" s="906"/>
      <c r="D723" s="906"/>
      <c r="E723" s="906"/>
      <c r="F723" s="906"/>
      <c r="G723" s="906"/>
      <c r="H723" s="906"/>
      <c r="I723" s="679"/>
    </row>
    <row r="724" spans="1:9">
      <c r="A724" s="681" t="s">
        <v>101</v>
      </c>
      <c r="B724" s="907" t="s">
        <v>102</v>
      </c>
      <c r="C724" s="907"/>
      <c r="D724" s="907"/>
      <c r="E724" s="682" t="s">
        <v>103</v>
      </c>
      <c r="F724" s="682" t="s">
        <v>104</v>
      </c>
      <c r="G724" s="683" t="s">
        <v>105</v>
      </c>
      <c r="H724" s="682" t="s">
        <v>106</v>
      </c>
      <c r="I724" s="679"/>
    </row>
    <row r="725" spans="1:9">
      <c r="A725" s="551" t="s">
        <v>651</v>
      </c>
      <c r="B725" s="912" t="str">
        <f>'BANCO DE DADOS'!D54</f>
        <v>IMPRESSORA MULTIFUCIONAL PARA ESCRITÓRIO</v>
      </c>
      <c r="C725" s="913"/>
      <c r="D725" s="914"/>
      <c r="E725" s="670">
        <f>'BANCO DE DADOS'!E535</f>
        <v>0</v>
      </c>
      <c r="F725" s="711">
        <f>1/60</f>
        <v>1.6666666666666666E-2</v>
      </c>
      <c r="G725" s="613">
        <f>'BANCO DE DADOS'!F54</f>
        <v>2247.98</v>
      </c>
      <c r="H725" s="587">
        <f>F725*G725</f>
        <v>37.466333333333331</v>
      </c>
      <c r="I725" s="679"/>
    </row>
    <row r="726" spans="1:9">
      <c r="A726" s="551" t="s">
        <v>724</v>
      </c>
      <c r="B726" s="915" t="str">
        <f>'BANCO DE DADOS'!D96</f>
        <v xml:space="preserve">MATERIAIS DE EXPEDIENTE E CÓPIAS - ADMINISTRAÇÃO LOCAL </v>
      </c>
      <c r="C726" s="915"/>
      <c r="D726" s="915"/>
      <c r="E726" s="613">
        <f>'BANCO DE DADOS'!E577</f>
        <v>0</v>
      </c>
      <c r="F726" s="702">
        <v>1</v>
      </c>
      <c r="G726" s="591">
        <f>'BANCO DE DADOS'!F96</f>
        <v>80</v>
      </c>
      <c r="H726" s="587">
        <f>F726*G726</f>
        <v>80</v>
      </c>
      <c r="I726" s="679"/>
    </row>
    <row r="727" spans="1:9">
      <c r="A727" s="551" t="s">
        <v>727</v>
      </c>
      <c r="B727" s="915" t="str">
        <f>'BANCO DE DADOS'!D97</f>
        <v>MATERIAIS DE LIMPEZA - ADMINISTRAÇÃO LOCAL (LOTE I)</v>
      </c>
      <c r="C727" s="915"/>
      <c r="D727" s="915"/>
      <c r="E727" s="613">
        <f>'BANCO DE DADOS'!E578</f>
        <v>0</v>
      </c>
      <c r="F727" s="702">
        <v>1</v>
      </c>
      <c r="G727" s="591">
        <f>'BANCO DE DADOS'!F97</f>
        <v>90</v>
      </c>
      <c r="H727" s="587">
        <f>F727*G727</f>
        <v>90</v>
      </c>
      <c r="I727" s="679"/>
    </row>
    <row r="728" spans="1:9">
      <c r="A728" s="551" t="s">
        <v>729</v>
      </c>
      <c r="B728" s="915" t="str">
        <f>'BANCO DE DADOS'!D98</f>
        <v>ENERGIA – ADMINISTRAÇÃO LOCAL (LOTE I)</v>
      </c>
      <c r="C728" s="915"/>
      <c r="D728" s="915"/>
      <c r="E728" s="613">
        <f>'BANCO DE DADOS'!E579</f>
        <v>0</v>
      </c>
      <c r="F728" s="702">
        <v>1</v>
      </c>
      <c r="G728" s="591">
        <f>'BANCO DE DADOS'!F98</f>
        <v>140</v>
      </c>
      <c r="H728" s="587">
        <f>F728*G728</f>
        <v>140</v>
      </c>
      <c r="I728" s="679"/>
    </row>
    <row r="729" spans="1:9">
      <c r="A729" s="551" t="s">
        <v>731</v>
      </c>
      <c r="B729" s="915" t="str">
        <f>'BANCO DE DADOS'!D99</f>
        <v>ÁGUA - ADMINISTRAÇÃO LOCAL (LOTE I)</v>
      </c>
      <c r="C729" s="915"/>
      <c r="D729" s="915"/>
      <c r="E729" s="613">
        <f>'BANCO DE DADOS'!E580</f>
        <v>0</v>
      </c>
      <c r="F729" s="684">
        <v>1</v>
      </c>
      <c r="G729" s="591">
        <f>'BANCO DE DADOS'!F99</f>
        <v>110</v>
      </c>
      <c r="H729" s="587">
        <f>F729*G729</f>
        <v>110</v>
      </c>
      <c r="I729" s="679"/>
    </row>
    <row r="730" spans="1:9">
      <c r="A730" s="551"/>
      <c r="B730" s="916"/>
      <c r="C730" s="916"/>
      <c r="D730" s="916"/>
      <c r="E730" s="617"/>
      <c r="F730" s="684"/>
      <c r="G730" s="618"/>
      <c r="H730" s="587"/>
      <c r="I730" s="679"/>
    </row>
    <row r="731" spans="1:9">
      <c r="A731" s="619"/>
      <c r="B731" s="904"/>
      <c r="C731" s="905"/>
      <c r="D731" s="610"/>
      <c r="E731" s="620"/>
      <c r="F731" s="590"/>
      <c r="G731" s="614" t="s">
        <v>116</v>
      </c>
      <c r="H731" s="592">
        <f>ROUND(SUM(H726:H730),2)</f>
        <v>420</v>
      </c>
      <c r="I731" s="679"/>
    </row>
    <row r="732" spans="1:9">
      <c r="A732" s="906" t="s">
        <v>117</v>
      </c>
      <c r="B732" s="906"/>
      <c r="C732" s="906"/>
      <c r="D732" s="906"/>
      <c r="E732" s="906"/>
      <c r="F732" s="906"/>
      <c r="G732" s="906"/>
      <c r="H732" s="906"/>
      <c r="I732" s="679"/>
    </row>
    <row r="733" spans="1:9">
      <c r="A733" s="681" t="s">
        <v>101</v>
      </c>
      <c r="B733" s="907" t="s">
        <v>102</v>
      </c>
      <c r="C733" s="907"/>
      <c r="D733" s="907"/>
      <c r="E733" s="682" t="s">
        <v>103</v>
      </c>
      <c r="F733" s="682" t="s">
        <v>104</v>
      </c>
      <c r="G733" s="683" t="s">
        <v>105</v>
      </c>
      <c r="H733" s="682" t="s">
        <v>106</v>
      </c>
      <c r="I733" s="679"/>
    </row>
    <row r="734" spans="1:9">
      <c r="A734" s="598"/>
      <c r="B734" s="908"/>
      <c r="C734" s="908"/>
      <c r="D734" s="908"/>
      <c r="E734" s="617"/>
      <c r="F734" s="689"/>
      <c r="G734" s="618"/>
      <c r="H734" s="586"/>
      <c r="I734" s="679"/>
    </row>
    <row r="735" spans="1:9">
      <c r="A735" s="619"/>
      <c r="B735" s="904"/>
      <c r="C735" s="905"/>
      <c r="D735" s="610"/>
      <c r="E735" s="620"/>
      <c r="F735" s="590"/>
      <c r="G735" s="614" t="s">
        <v>120</v>
      </c>
      <c r="H735" s="592">
        <f>ROUND(SUM(H734:H734),2)</f>
        <v>0</v>
      </c>
      <c r="I735" s="679"/>
    </row>
    <row r="736" spans="1:9">
      <c r="A736" s="621"/>
      <c r="B736" s="622"/>
      <c r="C736" s="622"/>
      <c r="D736" s="622" t="s">
        <v>121</v>
      </c>
      <c r="E736" s="611"/>
      <c r="F736" s="611"/>
      <c r="G736" s="623"/>
      <c r="H736" s="624">
        <f>ROUND(H731+H722+H717+H710+H735,2)</f>
        <v>4539.4399999999996</v>
      </c>
      <c r="I736" s="679"/>
    </row>
    <row r="737" spans="1:9">
      <c r="A737" s="621"/>
      <c r="B737" s="622"/>
      <c r="C737" s="622"/>
      <c r="D737" s="622" t="s">
        <v>222</v>
      </c>
      <c r="E737" s="611"/>
      <c r="F737" s="611"/>
      <c r="G737" s="623"/>
      <c r="H737" s="585">
        <v>1</v>
      </c>
      <c r="I737" s="679"/>
    </row>
    <row r="738" spans="1:9">
      <c r="A738" s="621"/>
      <c r="B738" s="622"/>
      <c r="C738" s="622"/>
      <c r="D738" s="622" t="s">
        <v>223</v>
      </c>
      <c r="E738" s="611"/>
      <c r="F738" s="611"/>
      <c r="G738" s="623"/>
      <c r="H738" s="624">
        <f>TRUNC(H736/H737,2)</f>
        <v>4539.4399999999996</v>
      </c>
      <c r="I738" s="679"/>
    </row>
  </sheetData>
  <mergeCells count="533">
    <mergeCell ref="B580:D580"/>
    <mergeCell ref="B581:C581"/>
    <mergeCell ref="B582:C582"/>
    <mergeCell ref="B583:C583"/>
    <mergeCell ref="A585:H585"/>
    <mergeCell ref="B586:D586"/>
    <mergeCell ref="B587:D587"/>
    <mergeCell ref="B588:D588"/>
    <mergeCell ref="B589:D589"/>
    <mergeCell ref="B598:D598"/>
    <mergeCell ref="B599:D599"/>
    <mergeCell ref="B594:D594"/>
    <mergeCell ref="B595:D595"/>
    <mergeCell ref="B596:D596"/>
    <mergeCell ref="B597:D597"/>
    <mergeCell ref="A591:H591"/>
    <mergeCell ref="B592:D592"/>
    <mergeCell ref="B593:D593"/>
    <mergeCell ref="B600:D600"/>
    <mergeCell ref="B601:D601"/>
    <mergeCell ref="A604:G604"/>
    <mergeCell ref="B636:D636"/>
    <mergeCell ref="B637:D637"/>
    <mergeCell ref="B638:D638"/>
    <mergeCell ref="A640:H640"/>
    <mergeCell ref="C614:G615"/>
    <mergeCell ref="A616:H616"/>
    <mergeCell ref="B617:D617"/>
    <mergeCell ref="B618:C618"/>
    <mergeCell ref="A619:G619"/>
    <mergeCell ref="A620:H620"/>
    <mergeCell ref="B621:D621"/>
    <mergeCell ref="B622:C622"/>
    <mergeCell ref="B602:D602"/>
    <mergeCell ref="A605:H605"/>
    <mergeCell ref="B606:D606"/>
    <mergeCell ref="B607:D607"/>
    <mergeCell ref="B623:C623"/>
    <mergeCell ref="B624:C624"/>
    <mergeCell ref="B625:C625"/>
    <mergeCell ref="B626:C626"/>
    <mergeCell ref="B632:D632"/>
    <mergeCell ref="B641:D641"/>
    <mergeCell ref="B642:D642"/>
    <mergeCell ref="A627:H627"/>
    <mergeCell ref="B628:D628"/>
    <mergeCell ref="B629:D629"/>
    <mergeCell ref="B630:D630"/>
    <mergeCell ref="B631:D631"/>
    <mergeCell ref="A633:H633"/>
    <mergeCell ref="B634:D634"/>
    <mergeCell ref="B635:D635"/>
    <mergeCell ref="B639:D639"/>
    <mergeCell ref="C572:G573"/>
    <mergeCell ref="A574:H574"/>
    <mergeCell ref="B575:D575"/>
    <mergeCell ref="A578:G578"/>
    <mergeCell ref="A579:H579"/>
    <mergeCell ref="B553:D553"/>
    <mergeCell ref="B554:D554"/>
    <mergeCell ref="B555:D555"/>
    <mergeCell ref="A557:H557"/>
    <mergeCell ref="B558:D558"/>
    <mergeCell ref="B559:D559"/>
    <mergeCell ref="B560:D560"/>
    <mergeCell ref="B561:D561"/>
    <mergeCell ref="A563:H563"/>
    <mergeCell ref="B564:D564"/>
    <mergeCell ref="B565:D565"/>
    <mergeCell ref="B576:C576"/>
    <mergeCell ref="B577:C577"/>
    <mergeCell ref="B540:C540"/>
    <mergeCell ref="A542:G542"/>
    <mergeCell ref="A543:H543"/>
    <mergeCell ref="B544:D544"/>
    <mergeCell ref="B545:C545"/>
    <mergeCell ref="B546:C546"/>
    <mergeCell ref="B547:C547"/>
    <mergeCell ref="A551:H551"/>
    <mergeCell ref="B552:D552"/>
    <mergeCell ref="B541:C541"/>
    <mergeCell ref="B524:D524"/>
    <mergeCell ref="B525:D525"/>
    <mergeCell ref="A527:H527"/>
    <mergeCell ref="B528:D528"/>
    <mergeCell ref="B529:D529"/>
    <mergeCell ref="C536:G537"/>
    <mergeCell ref="A538:H538"/>
    <mergeCell ref="B539:D539"/>
    <mergeCell ref="B508:C508"/>
    <mergeCell ref="A510:H510"/>
    <mergeCell ref="B511:D511"/>
    <mergeCell ref="B512:D512"/>
    <mergeCell ref="B513:D513"/>
    <mergeCell ref="B514:D514"/>
    <mergeCell ref="A516:H516"/>
    <mergeCell ref="B517:D517"/>
    <mergeCell ref="B518:D518"/>
    <mergeCell ref="B519:D519"/>
    <mergeCell ref="B520:D520"/>
    <mergeCell ref="B521:D521"/>
    <mergeCell ref="B522:D522"/>
    <mergeCell ref="B523:D523"/>
    <mergeCell ref="C495:G496"/>
    <mergeCell ref="A497:H497"/>
    <mergeCell ref="B498:D498"/>
    <mergeCell ref="B499:C499"/>
    <mergeCell ref="A503:G503"/>
    <mergeCell ref="A504:H504"/>
    <mergeCell ref="B505:D505"/>
    <mergeCell ref="B506:C506"/>
    <mergeCell ref="B507:C507"/>
    <mergeCell ref="B500:C500"/>
    <mergeCell ref="B501:C501"/>
    <mergeCell ref="B502:C502"/>
    <mergeCell ref="A52:H52"/>
    <mergeCell ref="B221:D221"/>
    <mergeCell ref="B50:D50"/>
    <mergeCell ref="B53:D53"/>
    <mergeCell ref="B54:D54"/>
    <mergeCell ref="B55:D55"/>
    <mergeCell ref="B56:D56"/>
    <mergeCell ref="A58:H58"/>
    <mergeCell ref="B59:D59"/>
    <mergeCell ref="B60:D60"/>
    <mergeCell ref="A65:H66"/>
    <mergeCell ref="C67:G68"/>
    <mergeCell ref="D63:G63"/>
    <mergeCell ref="B79:D79"/>
    <mergeCell ref="B80:D80"/>
    <mergeCell ref="B81:D81"/>
    <mergeCell ref="A83:H83"/>
    <mergeCell ref="B84:D84"/>
    <mergeCell ref="B85:D85"/>
    <mergeCell ref="B89:D89"/>
    <mergeCell ref="A94:H94"/>
    <mergeCell ref="C95:G96"/>
    <mergeCell ref="A115:H115"/>
    <mergeCell ref="B116:D116"/>
    <mergeCell ref="D382:G382"/>
    <mergeCell ref="D420:G420"/>
    <mergeCell ref="B669:D669"/>
    <mergeCell ref="A668:H668"/>
    <mergeCell ref="B665:D665"/>
    <mergeCell ref="A664:H664"/>
    <mergeCell ref="B649:H649"/>
    <mergeCell ref="A655:G655"/>
    <mergeCell ref="B654:C654"/>
    <mergeCell ref="B653:D653"/>
    <mergeCell ref="A652:H652"/>
    <mergeCell ref="C650:G651"/>
    <mergeCell ref="B661:D661"/>
    <mergeCell ref="A660:H660"/>
    <mergeCell ref="B657:D657"/>
    <mergeCell ref="A656:H656"/>
    <mergeCell ref="A488:H488"/>
    <mergeCell ref="B489:D489"/>
    <mergeCell ref="A475:H475"/>
    <mergeCell ref="B476:D476"/>
    <mergeCell ref="B477:D477"/>
    <mergeCell ref="B479:D479"/>
    <mergeCell ref="A481:H481"/>
    <mergeCell ref="B482:D482"/>
    <mergeCell ref="B483:D483"/>
    <mergeCell ref="B484:D484"/>
    <mergeCell ref="B485:D485"/>
    <mergeCell ref="B478:D478"/>
    <mergeCell ref="C460:G461"/>
    <mergeCell ref="A462:H462"/>
    <mergeCell ref="B463:D463"/>
    <mergeCell ref="B464:C464"/>
    <mergeCell ref="A468:G468"/>
    <mergeCell ref="A469:H469"/>
    <mergeCell ref="B470:D470"/>
    <mergeCell ref="B466:C466"/>
    <mergeCell ref="B467:C467"/>
    <mergeCell ref="B465:C465"/>
    <mergeCell ref="B395:C395"/>
    <mergeCell ref="C351:G352"/>
    <mergeCell ref="A353:H353"/>
    <mergeCell ref="B354:D354"/>
    <mergeCell ref="B369:D369"/>
    <mergeCell ref="B370:D370"/>
    <mergeCell ref="B374:D374"/>
    <mergeCell ref="B375:D375"/>
    <mergeCell ref="A377:H377"/>
    <mergeCell ref="B378:D378"/>
    <mergeCell ref="B379:D379"/>
    <mergeCell ref="B355:C355"/>
    <mergeCell ref="B356:C356"/>
    <mergeCell ref="B362:D362"/>
    <mergeCell ref="B360:C360"/>
    <mergeCell ref="B367:D367"/>
    <mergeCell ref="B371:D371"/>
    <mergeCell ref="B372:D372"/>
    <mergeCell ref="A368:H368"/>
    <mergeCell ref="C386:G387"/>
    <mergeCell ref="A388:H388"/>
    <mergeCell ref="B389:D389"/>
    <mergeCell ref="B390:C390"/>
    <mergeCell ref="B391:C391"/>
    <mergeCell ref="B331:D331"/>
    <mergeCell ref="B332:D332"/>
    <mergeCell ref="B340:D340"/>
    <mergeCell ref="A342:H342"/>
    <mergeCell ref="B343:D343"/>
    <mergeCell ref="B344:D344"/>
    <mergeCell ref="B334:D334"/>
    <mergeCell ref="B336:D336"/>
    <mergeCell ref="B337:D337"/>
    <mergeCell ref="B259:C259"/>
    <mergeCell ref="B260:C260"/>
    <mergeCell ref="A262:H262"/>
    <mergeCell ref="B263:D263"/>
    <mergeCell ref="B264:C264"/>
    <mergeCell ref="A267:H267"/>
    <mergeCell ref="B268:D268"/>
    <mergeCell ref="A301:H301"/>
    <mergeCell ref="B302:D302"/>
    <mergeCell ref="B273:D273"/>
    <mergeCell ref="A277:H277"/>
    <mergeCell ref="B265:C265"/>
    <mergeCell ref="B275:D275"/>
    <mergeCell ref="B278:D278"/>
    <mergeCell ref="B279:D279"/>
    <mergeCell ref="B299:D299"/>
    <mergeCell ref="B272:D272"/>
    <mergeCell ref="B274:D274"/>
    <mergeCell ref="B269:D269"/>
    <mergeCell ref="A271:H271"/>
    <mergeCell ref="A297:H297"/>
    <mergeCell ref="B298:D298"/>
    <mergeCell ref="B290:C290"/>
    <mergeCell ref="B291:C291"/>
    <mergeCell ref="B14:D14"/>
    <mergeCell ref="A16:H16"/>
    <mergeCell ref="B17:D17"/>
    <mergeCell ref="B18:D18"/>
    <mergeCell ref="B19:D19"/>
    <mergeCell ref="A21:H21"/>
    <mergeCell ref="B22:D22"/>
    <mergeCell ref="A257:H257"/>
    <mergeCell ref="B258:D258"/>
    <mergeCell ref="B23:D23"/>
    <mergeCell ref="B24:D24"/>
    <mergeCell ref="A223:H223"/>
    <mergeCell ref="B224:D224"/>
    <mergeCell ref="A230:H230"/>
    <mergeCell ref="B231:D231"/>
    <mergeCell ref="B233:D233"/>
    <mergeCell ref="B234:D234"/>
    <mergeCell ref="A236:H236"/>
    <mergeCell ref="B25:D25"/>
    <mergeCell ref="A27:H27"/>
    <mergeCell ref="B28:D28"/>
    <mergeCell ref="B29:D29"/>
    <mergeCell ref="B48:D48"/>
    <mergeCell ref="B49:D49"/>
    <mergeCell ref="B1:G2"/>
    <mergeCell ref="A3:H3"/>
    <mergeCell ref="C5:G6"/>
    <mergeCell ref="A7:H7"/>
    <mergeCell ref="B8:D8"/>
    <mergeCell ref="B9:C9"/>
    <mergeCell ref="B10:C10"/>
    <mergeCell ref="A12:H12"/>
    <mergeCell ref="B13:D13"/>
    <mergeCell ref="A1:A2"/>
    <mergeCell ref="B4:H4"/>
    <mergeCell ref="B11:C11"/>
    <mergeCell ref="I32:J32"/>
    <mergeCell ref="A34:H35"/>
    <mergeCell ref="C36:G37"/>
    <mergeCell ref="A38:H38"/>
    <mergeCell ref="B39:D39"/>
    <mergeCell ref="A43:H43"/>
    <mergeCell ref="B44:D44"/>
    <mergeCell ref="B45:C45"/>
    <mergeCell ref="A47:H47"/>
    <mergeCell ref="B40:C40"/>
    <mergeCell ref="B41:C41"/>
    <mergeCell ref="I67:J67"/>
    <mergeCell ref="A69:H69"/>
    <mergeCell ref="B70:D70"/>
    <mergeCell ref="A74:H74"/>
    <mergeCell ref="B75:D75"/>
    <mergeCell ref="B76:C76"/>
    <mergeCell ref="A78:H78"/>
    <mergeCell ref="B71:C71"/>
    <mergeCell ref="B72:C72"/>
    <mergeCell ref="I95:J95"/>
    <mergeCell ref="A97:H97"/>
    <mergeCell ref="B98:D98"/>
    <mergeCell ref="A102:H102"/>
    <mergeCell ref="B103:D103"/>
    <mergeCell ref="A87:H87"/>
    <mergeCell ref="B88:D88"/>
    <mergeCell ref="B99:C99"/>
    <mergeCell ref="B100:C100"/>
    <mergeCell ref="B117:D117"/>
    <mergeCell ref="A122:H123"/>
    <mergeCell ref="C124:G125"/>
    <mergeCell ref="A126:H126"/>
    <mergeCell ref="B127:D127"/>
    <mergeCell ref="B104:D104"/>
    <mergeCell ref="A106:H106"/>
    <mergeCell ref="B107:D107"/>
    <mergeCell ref="B108:D108"/>
    <mergeCell ref="B109:D109"/>
    <mergeCell ref="A111:H111"/>
    <mergeCell ref="B112:D112"/>
    <mergeCell ref="B113:D113"/>
    <mergeCell ref="D120:G120"/>
    <mergeCell ref="A131:H131"/>
    <mergeCell ref="B132:D132"/>
    <mergeCell ref="A133:D133"/>
    <mergeCell ref="A135:H135"/>
    <mergeCell ref="B136:D136"/>
    <mergeCell ref="B137:D137"/>
    <mergeCell ref="B138:D138"/>
    <mergeCell ref="A140:H140"/>
    <mergeCell ref="B128:C128"/>
    <mergeCell ref="B129:C129"/>
    <mergeCell ref="I153:J153"/>
    <mergeCell ref="C156:G157"/>
    <mergeCell ref="B146:D146"/>
    <mergeCell ref="A158:H158"/>
    <mergeCell ref="B159:D159"/>
    <mergeCell ref="B160:C160"/>
    <mergeCell ref="B161:C161"/>
    <mergeCell ref="A163:H163"/>
    <mergeCell ref="B164:D164"/>
    <mergeCell ref="B141:D141"/>
    <mergeCell ref="A148:H148"/>
    <mergeCell ref="B149:D149"/>
    <mergeCell ref="B150:D150"/>
    <mergeCell ref="B165:D165"/>
    <mergeCell ref="A167:H167"/>
    <mergeCell ref="B168:D168"/>
    <mergeCell ref="B169:D169"/>
    <mergeCell ref="B170:D170"/>
    <mergeCell ref="B142:D142"/>
    <mergeCell ref="B143:D143"/>
    <mergeCell ref="B144:D144"/>
    <mergeCell ref="B145:D145"/>
    <mergeCell ref="A172:H172"/>
    <mergeCell ref="B173:D173"/>
    <mergeCell ref="B174:D174"/>
    <mergeCell ref="B186:H186"/>
    <mergeCell ref="B308:D308"/>
    <mergeCell ref="A306:H306"/>
    <mergeCell ref="B307:D307"/>
    <mergeCell ref="A288:H288"/>
    <mergeCell ref="B289:D289"/>
    <mergeCell ref="C286:G287"/>
    <mergeCell ref="A293:H293"/>
    <mergeCell ref="B294:D294"/>
    <mergeCell ref="A178:H178"/>
    <mergeCell ref="B179:D179"/>
    <mergeCell ref="B180:D180"/>
    <mergeCell ref="D183:G183"/>
    <mergeCell ref="B175:D175"/>
    <mergeCell ref="B176:D176"/>
    <mergeCell ref="C189:G190"/>
    <mergeCell ref="B222:C222"/>
    <mergeCell ref="B244:C244"/>
    <mergeCell ref="B303:D303"/>
    <mergeCell ref="B304:D304"/>
    <mergeCell ref="B295:D295"/>
    <mergeCell ref="I189:J189"/>
    <mergeCell ref="A191:H191"/>
    <mergeCell ref="A204:H204"/>
    <mergeCell ref="B205:D205"/>
    <mergeCell ref="B206:D206"/>
    <mergeCell ref="A208:H208"/>
    <mergeCell ref="B209:D209"/>
    <mergeCell ref="B210:D210"/>
    <mergeCell ref="C255:G256"/>
    <mergeCell ref="I255:J255"/>
    <mergeCell ref="B192:D192"/>
    <mergeCell ref="A195:H195"/>
    <mergeCell ref="B196:D196"/>
    <mergeCell ref="A200:H200"/>
    <mergeCell ref="B201:D201"/>
    <mergeCell ref="B202:D202"/>
    <mergeCell ref="B193:D193"/>
    <mergeCell ref="B197:D197"/>
    <mergeCell ref="B198:D198"/>
    <mergeCell ref="B254:H254"/>
    <mergeCell ref="B216:H216"/>
    <mergeCell ref="C217:G218"/>
    <mergeCell ref="A219:H219"/>
    <mergeCell ref="B220:D220"/>
    <mergeCell ref="C314:G315"/>
    <mergeCell ref="A316:H316"/>
    <mergeCell ref="B317:D317"/>
    <mergeCell ref="B318:C318"/>
    <mergeCell ref="A321:H321"/>
    <mergeCell ref="B322:D322"/>
    <mergeCell ref="B323:D323"/>
    <mergeCell ref="B361:D361"/>
    <mergeCell ref="B366:D366"/>
    <mergeCell ref="A357:G357"/>
    <mergeCell ref="A358:H358"/>
    <mergeCell ref="B359:D359"/>
    <mergeCell ref="A364:H364"/>
    <mergeCell ref="B365:D365"/>
    <mergeCell ref="B326:D326"/>
    <mergeCell ref="B319:C319"/>
    <mergeCell ref="B333:D333"/>
    <mergeCell ref="B335:D335"/>
    <mergeCell ref="B338:D338"/>
    <mergeCell ref="B339:D339"/>
    <mergeCell ref="A325:H325"/>
    <mergeCell ref="D347:G347"/>
    <mergeCell ref="B327:D327"/>
    <mergeCell ref="A330:H330"/>
    <mergeCell ref="A402:H402"/>
    <mergeCell ref="B403:D403"/>
    <mergeCell ref="B404:D404"/>
    <mergeCell ref="B406:D406"/>
    <mergeCell ref="B409:D409"/>
    <mergeCell ref="B399:D399"/>
    <mergeCell ref="B408:D408"/>
    <mergeCell ref="B413:D413"/>
    <mergeCell ref="A415:H415"/>
    <mergeCell ref="A683:H683"/>
    <mergeCell ref="B471:C471"/>
    <mergeCell ref="B472:C472"/>
    <mergeCell ref="B473:C473"/>
    <mergeCell ref="B486:D486"/>
    <mergeCell ref="B490:D490"/>
    <mergeCell ref="B410:D410"/>
    <mergeCell ref="B411:D411"/>
    <mergeCell ref="B412:D412"/>
    <mergeCell ref="A434:H434"/>
    <mergeCell ref="B435:D435"/>
    <mergeCell ref="B436:D436"/>
    <mergeCell ref="B437:D437"/>
    <mergeCell ref="A439:H439"/>
    <mergeCell ref="C424:G425"/>
    <mergeCell ref="A426:H426"/>
    <mergeCell ref="B427:D427"/>
    <mergeCell ref="B428:C428"/>
    <mergeCell ref="B429:C429"/>
    <mergeCell ref="A430:G430"/>
    <mergeCell ref="A431:H431"/>
    <mergeCell ref="B432:D432"/>
    <mergeCell ref="B416:D416"/>
    <mergeCell ref="B417:D417"/>
    <mergeCell ref="B242:D242"/>
    <mergeCell ref="B243:D243"/>
    <mergeCell ref="A245:H245"/>
    <mergeCell ref="B246:D246"/>
    <mergeCell ref="B247:D247"/>
    <mergeCell ref="B238:D238"/>
    <mergeCell ref="B448:D448"/>
    <mergeCell ref="B449:D449"/>
    <mergeCell ref="A451:H451"/>
    <mergeCell ref="B328:D328"/>
    <mergeCell ref="B442:D442"/>
    <mergeCell ref="B440:D440"/>
    <mergeCell ref="A392:G392"/>
    <mergeCell ref="A393:H393"/>
    <mergeCell ref="B394:D394"/>
    <mergeCell ref="B447:D447"/>
    <mergeCell ref="B444:D444"/>
    <mergeCell ref="B445:D445"/>
    <mergeCell ref="B446:D446"/>
    <mergeCell ref="B441:D441"/>
    <mergeCell ref="B443:D443"/>
    <mergeCell ref="A397:H397"/>
    <mergeCell ref="B398:D398"/>
    <mergeCell ref="B400:D400"/>
    <mergeCell ref="B225:D225"/>
    <mergeCell ref="B226:D226"/>
    <mergeCell ref="B227:D227"/>
    <mergeCell ref="B228:D228"/>
    <mergeCell ref="B229:D229"/>
    <mergeCell ref="B240:D240"/>
    <mergeCell ref="B241:D241"/>
    <mergeCell ref="B235:D235"/>
    <mergeCell ref="B232:D232"/>
    <mergeCell ref="B237:D237"/>
    <mergeCell ref="B239:D239"/>
    <mergeCell ref="C705:G706"/>
    <mergeCell ref="A707:H707"/>
    <mergeCell ref="B708:D708"/>
    <mergeCell ref="B709:D709"/>
    <mergeCell ref="B710:C710"/>
    <mergeCell ref="A711:H711"/>
    <mergeCell ref="B712:D712"/>
    <mergeCell ref="B713:D713"/>
    <mergeCell ref="B248:C248"/>
    <mergeCell ref="B452:D452"/>
    <mergeCell ref="B453:D453"/>
    <mergeCell ref="A691:H691"/>
    <mergeCell ref="B692:D692"/>
    <mergeCell ref="A695:H695"/>
    <mergeCell ref="B696:D696"/>
    <mergeCell ref="B684:D684"/>
    <mergeCell ref="A687:H687"/>
    <mergeCell ref="B688:D688"/>
    <mergeCell ref="A686:G686"/>
    <mergeCell ref="C677:G678"/>
    <mergeCell ref="A679:H679"/>
    <mergeCell ref="B680:D680"/>
    <mergeCell ref="B681:C681"/>
    <mergeCell ref="A682:G682"/>
    <mergeCell ref="B731:C731"/>
    <mergeCell ref="A732:H732"/>
    <mergeCell ref="B733:D733"/>
    <mergeCell ref="B734:D734"/>
    <mergeCell ref="B735:C735"/>
    <mergeCell ref="B548:C548"/>
    <mergeCell ref="B722:D722"/>
    <mergeCell ref="A723:H723"/>
    <mergeCell ref="B724:D724"/>
    <mergeCell ref="B725:D725"/>
    <mergeCell ref="B726:D726"/>
    <mergeCell ref="B727:D727"/>
    <mergeCell ref="B728:D728"/>
    <mergeCell ref="B729:D729"/>
    <mergeCell ref="B730:D730"/>
    <mergeCell ref="B714:D714"/>
    <mergeCell ref="B715:D715"/>
    <mergeCell ref="B716:D716"/>
    <mergeCell ref="B717:D717"/>
    <mergeCell ref="A718:H718"/>
    <mergeCell ref="B719:D719"/>
    <mergeCell ref="B720:D720"/>
    <mergeCell ref="B721:D721"/>
    <mergeCell ref="B704:H704"/>
  </mergeCells>
  <printOptions horizontalCentered="1"/>
  <pageMargins left="0.78740157480314965" right="0.78740157480314965" top="0.78740157480314965" bottom="0.78740157480314965" header="0.49212598425196852" footer="0.49212598425196852"/>
  <pageSetup scale="63" firstPageNumber="0" fitToHeight="0" orientation="portrait" horizontalDpi="300" verticalDpi="300" r:id="rId1"/>
  <rowBreaks count="21" manualBreakCount="21">
    <brk id="35" max="7" man="1"/>
    <brk id="66" max="7" man="1"/>
    <brk id="94" max="7" man="1"/>
    <brk id="123" max="7" man="1"/>
    <brk id="155" max="7" man="1"/>
    <brk id="185" max="7" man="1"/>
    <brk id="215" max="7" man="1"/>
    <brk id="253" max="7" man="1"/>
    <brk id="285" max="7" man="1"/>
    <brk id="313" max="7" man="1"/>
    <brk id="350" max="7" man="1"/>
    <brk id="385" max="7" man="1"/>
    <brk id="423" max="7" man="1"/>
    <brk id="459" max="7" man="1"/>
    <brk id="494" max="7" man="1"/>
    <brk id="535" max="7" man="1"/>
    <brk id="571" max="7" man="1"/>
    <brk id="613" max="7" man="1"/>
    <brk id="648" max="7" man="1"/>
    <brk id="676" max="7" man="1"/>
    <brk id="703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9"/>
  <sheetViews>
    <sheetView zoomScale="65" zoomScaleNormal="65" workbookViewId="0"/>
  </sheetViews>
  <sheetFormatPr defaultColWidth="15.5703125" defaultRowHeight="15"/>
  <cols>
    <col min="1" max="1" width="7.42578125" customWidth="1"/>
    <col min="2" max="2" width="38.42578125" customWidth="1"/>
    <col min="3" max="3" width="16" customWidth="1"/>
    <col min="4" max="4" width="17.5703125" customWidth="1"/>
    <col min="5" max="5" width="15.5703125" customWidth="1"/>
    <col min="6" max="6" width="15.85546875" customWidth="1"/>
    <col min="7" max="7" width="17.5703125" customWidth="1"/>
    <col min="8" max="8" width="19.5703125" customWidth="1"/>
    <col min="9" max="10" width="15.5703125" customWidth="1"/>
    <col min="11" max="11" width="17.85546875" customWidth="1"/>
    <col min="12" max="13" width="9.140625"/>
    <col min="14" max="14" width="17.42578125" customWidth="1"/>
    <col min="15" max="15" width="17" customWidth="1"/>
  </cols>
  <sheetData>
    <row r="1" spans="1:15" ht="14.25" customHeight="1">
      <c r="A1" s="994"/>
      <c r="B1" s="994"/>
      <c r="C1" s="994"/>
      <c r="D1" s="994"/>
      <c r="E1" s="994"/>
      <c r="F1" s="994"/>
      <c r="G1" s="994"/>
      <c r="H1" s="994"/>
      <c r="I1" s="994"/>
      <c r="J1" s="994"/>
      <c r="K1" s="994"/>
      <c r="L1" s="994"/>
      <c r="M1" s="994"/>
      <c r="N1" s="994"/>
      <c r="O1" s="994"/>
    </row>
    <row r="2" spans="1:15" ht="26.25" customHeight="1">
      <c r="A2" s="995" t="s">
        <v>0</v>
      </c>
      <c r="B2" s="995"/>
      <c r="C2" s="995"/>
      <c r="D2" s="995"/>
      <c r="E2" s="995"/>
      <c r="F2" s="995"/>
      <c r="G2" s="995"/>
      <c r="H2" s="995"/>
      <c r="I2" s="995"/>
      <c r="J2" s="995"/>
      <c r="K2" s="995"/>
      <c r="L2" s="995"/>
      <c r="M2" s="995"/>
      <c r="N2" s="995"/>
      <c r="O2" s="995"/>
    </row>
    <row r="3" spans="1:15" ht="14.25" customHeight="1">
      <c r="A3" s="996" t="s">
        <v>89</v>
      </c>
      <c r="B3" s="996"/>
      <c r="C3" s="996"/>
      <c r="D3" s="996"/>
      <c r="E3" s="996"/>
      <c r="F3" s="996"/>
      <c r="G3" s="996"/>
      <c r="H3" s="996"/>
      <c r="I3" s="996"/>
      <c r="J3" s="996"/>
      <c r="K3" s="996"/>
      <c r="L3" s="996"/>
      <c r="M3" s="996"/>
      <c r="N3" s="996"/>
      <c r="O3" s="996"/>
    </row>
    <row r="4" spans="1:15" ht="14.25" customHeight="1">
      <c r="A4" s="996" t="s">
        <v>90</v>
      </c>
      <c r="B4" s="996"/>
      <c r="C4" s="996"/>
      <c r="D4" s="996"/>
      <c r="E4" s="996"/>
      <c r="F4" s="996"/>
      <c r="G4" s="996"/>
      <c r="H4" s="996"/>
      <c r="I4" s="996"/>
      <c r="J4" s="996"/>
      <c r="K4" s="996"/>
      <c r="L4" s="996"/>
      <c r="M4" s="996"/>
      <c r="N4" s="996"/>
      <c r="O4" s="996"/>
    </row>
    <row r="5" spans="1:15" ht="14.25" customHeight="1">
      <c r="A5" s="996"/>
      <c r="B5" s="996"/>
      <c r="C5" s="996"/>
      <c r="D5" s="996"/>
      <c r="E5" s="996"/>
      <c r="F5" s="996"/>
      <c r="G5" s="996"/>
      <c r="H5" s="996"/>
      <c r="I5" s="996"/>
      <c r="J5" s="996"/>
      <c r="K5" s="996"/>
      <c r="L5" s="996"/>
      <c r="M5" s="996"/>
      <c r="N5" s="996"/>
      <c r="O5" s="996"/>
    </row>
    <row r="6" spans="1:15" ht="14.25" customHeight="1">
      <c r="A6" s="996"/>
      <c r="B6" s="996"/>
      <c r="C6" s="996"/>
      <c r="D6" s="996"/>
      <c r="E6" s="996"/>
      <c r="F6" s="996"/>
      <c r="G6" s="996"/>
      <c r="H6" s="996"/>
      <c r="I6" s="996"/>
      <c r="J6" s="996"/>
      <c r="K6" s="996"/>
      <c r="L6" s="996"/>
      <c r="M6" s="996"/>
      <c r="N6" s="996"/>
      <c r="O6" s="996"/>
    </row>
    <row r="7" spans="1:15" ht="26.25" customHeight="1">
      <c r="A7" s="989" t="s">
        <v>69</v>
      </c>
      <c r="B7" s="989"/>
      <c r="C7" s="989"/>
      <c r="D7" s="989"/>
      <c r="E7" s="989"/>
      <c r="F7" s="989"/>
      <c r="G7" s="989"/>
      <c r="H7" s="989"/>
      <c r="I7" s="989"/>
      <c r="J7" s="989"/>
      <c r="K7" s="989"/>
      <c r="L7" s="989"/>
      <c r="M7" s="989"/>
      <c r="N7" s="989"/>
      <c r="O7" s="989"/>
    </row>
    <row r="8" spans="1:15" ht="26.25" customHeight="1">
      <c r="A8" s="989" t="s">
        <v>70</v>
      </c>
      <c r="B8" s="989"/>
      <c r="C8" s="989"/>
      <c r="D8" s="989"/>
      <c r="E8" s="989"/>
      <c r="F8" s="989"/>
      <c r="G8" s="989"/>
      <c r="H8" s="989"/>
      <c r="I8" s="989"/>
      <c r="J8" s="989"/>
      <c r="K8" s="989"/>
      <c r="L8" s="989"/>
      <c r="M8" s="989"/>
      <c r="N8" s="989"/>
      <c r="O8" s="989"/>
    </row>
    <row r="9" spans="1:15" ht="14.25" customHeight="1">
      <c r="A9" s="990"/>
      <c r="B9" s="990"/>
      <c r="C9" s="990"/>
      <c r="D9" s="990"/>
      <c r="E9" s="990"/>
      <c r="F9" s="990"/>
      <c r="G9" s="990"/>
      <c r="H9" s="990"/>
      <c r="I9" s="990"/>
      <c r="J9" s="990"/>
      <c r="K9" s="990"/>
      <c r="L9" s="990"/>
      <c r="M9" s="990"/>
      <c r="N9" s="990"/>
      <c r="O9" s="990"/>
    </row>
    <row r="10" spans="1:15" ht="14.25" customHeight="1">
      <c r="A10" s="991" t="s">
        <v>18</v>
      </c>
      <c r="B10" s="991" t="s">
        <v>71</v>
      </c>
      <c r="C10" s="992" t="s">
        <v>72</v>
      </c>
      <c r="D10" s="993"/>
      <c r="E10" s="993"/>
      <c r="F10" s="993"/>
      <c r="G10" s="993"/>
      <c r="H10" s="993"/>
      <c r="I10" s="993"/>
      <c r="J10" s="993"/>
      <c r="K10" s="993"/>
      <c r="L10" s="54"/>
      <c r="M10" s="54"/>
      <c r="N10" s="54"/>
      <c r="O10" s="54"/>
    </row>
    <row r="11" spans="1:15" ht="14.25" customHeight="1">
      <c r="A11" s="991"/>
      <c r="B11" s="991"/>
      <c r="C11" s="991"/>
      <c r="D11" s="55" t="s">
        <v>73</v>
      </c>
      <c r="E11" s="55" t="s">
        <v>74</v>
      </c>
      <c r="F11" s="55" t="s">
        <v>75</v>
      </c>
      <c r="G11" s="55" t="s">
        <v>76</v>
      </c>
      <c r="H11" s="55" t="s">
        <v>77</v>
      </c>
      <c r="I11" s="55" t="s">
        <v>78</v>
      </c>
      <c r="J11" s="55" t="s">
        <v>79</v>
      </c>
      <c r="K11" s="55" t="s">
        <v>80</v>
      </c>
      <c r="L11" s="55" t="s">
        <v>81</v>
      </c>
      <c r="M11" s="55" t="s">
        <v>82</v>
      </c>
      <c r="N11" s="55" t="s">
        <v>83</v>
      </c>
      <c r="O11" s="55" t="s">
        <v>84</v>
      </c>
    </row>
    <row r="12" spans="1:15" ht="14.25" customHeight="1">
      <c r="A12" s="56">
        <f>'PLANILHA ORÇAMENTARIA'!A13</f>
        <v>0</v>
      </c>
      <c r="B12" s="987" t="str">
        <f>'PLANILHA ORÇAMENTARIA'!C13</f>
        <v>LOTE I</v>
      </c>
      <c r="C12" s="98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</row>
    <row r="13" spans="1:15" ht="14.25" customHeight="1">
      <c r="A13" s="58">
        <f>'PLANILHA ORÇAMENTARIA'!A14</f>
        <v>1</v>
      </c>
      <c r="B13" s="59" t="str">
        <f>'PLANILHA ORÇAMENTARIA'!C14</f>
        <v>SERVIÇO DE COLETA</v>
      </c>
      <c r="C13" s="60">
        <f>'PLANILHA ORÇAMENTARIA'!J14</f>
        <v>2556771.48</v>
      </c>
      <c r="D13" s="60">
        <f>C13*$D$14</f>
        <v>213064.28999999998</v>
      </c>
      <c r="E13" s="60">
        <f>C13*E14</f>
        <v>213064.28999999998</v>
      </c>
      <c r="F13" s="60">
        <f>C13*F14</f>
        <v>213064.28999999998</v>
      </c>
      <c r="G13" s="60">
        <f>C13*G14</f>
        <v>213064.28999999998</v>
      </c>
      <c r="H13" s="60">
        <f>C13*H14</f>
        <v>213064.28999999998</v>
      </c>
      <c r="I13" s="60">
        <f>C13*I14</f>
        <v>213064.28999999998</v>
      </c>
      <c r="J13" s="60">
        <f>C13*J14</f>
        <v>213064.28999999998</v>
      </c>
      <c r="K13" s="60">
        <f>C13*K14</f>
        <v>213064.28999999998</v>
      </c>
      <c r="L13" s="60">
        <f>C13*L14</f>
        <v>213064.28999999998</v>
      </c>
      <c r="M13" s="60">
        <f>C13*M14</f>
        <v>213064.28999999998</v>
      </c>
      <c r="N13" s="60">
        <f>C13*N14</f>
        <v>213064.28999999998</v>
      </c>
      <c r="O13" s="60">
        <f>C13*O14</f>
        <v>213064.28999999998</v>
      </c>
    </row>
    <row r="14" spans="1:15" ht="14.25" customHeight="1">
      <c r="A14" s="58"/>
      <c r="B14" s="61"/>
      <c r="C14" s="62"/>
      <c r="D14" s="62">
        <f t="shared" ref="D14:O14" si="0">1/12</f>
        <v>8.3333333333333329E-2</v>
      </c>
      <c r="E14" s="62">
        <f t="shared" si="0"/>
        <v>8.3333333333333329E-2</v>
      </c>
      <c r="F14" s="62">
        <f t="shared" si="0"/>
        <v>8.3333333333333329E-2</v>
      </c>
      <c r="G14" s="62">
        <f t="shared" si="0"/>
        <v>8.3333333333333329E-2</v>
      </c>
      <c r="H14" s="62">
        <f t="shared" si="0"/>
        <v>8.3333333333333329E-2</v>
      </c>
      <c r="I14" s="62">
        <f t="shared" si="0"/>
        <v>8.3333333333333329E-2</v>
      </c>
      <c r="J14" s="62">
        <f t="shared" si="0"/>
        <v>8.3333333333333329E-2</v>
      </c>
      <c r="K14" s="62">
        <f t="shared" si="0"/>
        <v>8.3333333333333329E-2</v>
      </c>
      <c r="L14" s="62">
        <f t="shared" si="0"/>
        <v>8.3333333333333329E-2</v>
      </c>
      <c r="M14" s="62">
        <f t="shared" si="0"/>
        <v>8.3333333333333329E-2</v>
      </c>
      <c r="N14" s="62">
        <f t="shared" si="0"/>
        <v>8.3333333333333329E-2</v>
      </c>
      <c r="O14" s="62">
        <f t="shared" si="0"/>
        <v>8.3333333333333329E-2</v>
      </c>
    </row>
    <row r="15" spans="1:15" ht="14.25" customHeight="1">
      <c r="A15" s="58"/>
      <c r="B15" s="61"/>
      <c r="C15" s="62"/>
      <c r="D15" s="988"/>
      <c r="E15" s="988"/>
      <c r="F15" s="988"/>
      <c r="G15" s="988"/>
      <c r="H15" s="988"/>
      <c r="I15" s="988"/>
      <c r="J15" s="988"/>
      <c r="K15" s="988"/>
      <c r="L15" s="988"/>
      <c r="M15" s="988"/>
      <c r="N15" s="988"/>
      <c r="O15" s="988"/>
    </row>
    <row r="16" spans="1:15" ht="14.25" customHeight="1">
      <c r="A16" s="58" t="e">
        <f>'PLANILHA ORÇAMENTARIA'!#REF!</f>
        <v>#REF!</v>
      </c>
      <c r="B16" s="59" t="e">
        <f>'PLANILHA ORÇAMENTARIA'!#REF!</f>
        <v>#REF!</v>
      </c>
      <c r="C16" s="60" t="e">
        <f>'PLANILHA ORÇAMENTARIA'!#REF!</f>
        <v>#REF!</v>
      </c>
      <c r="D16" s="60" t="e">
        <f>C16*$D$14</f>
        <v>#REF!</v>
      </c>
      <c r="E16" s="60" t="e">
        <f>C16*E17</f>
        <v>#REF!</v>
      </c>
      <c r="F16" s="60" t="e">
        <f>C16*F17</f>
        <v>#REF!</v>
      </c>
      <c r="G16" s="60" t="e">
        <f>C16*G17</f>
        <v>#REF!</v>
      </c>
      <c r="H16" s="60" t="e">
        <f>C16*H17</f>
        <v>#REF!</v>
      </c>
      <c r="I16" s="60" t="e">
        <f>C16*I17</f>
        <v>#REF!</v>
      </c>
      <c r="J16" s="60" t="e">
        <f>C16*J17</f>
        <v>#REF!</v>
      </c>
      <c r="K16" s="60" t="e">
        <f>C16*K17</f>
        <v>#REF!</v>
      </c>
      <c r="L16" s="60" t="e">
        <f>C16*L17</f>
        <v>#REF!</v>
      </c>
      <c r="M16" s="60" t="e">
        <f>C16*M17</f>
        <v>#REF!</v>
      </c>
      <c r="N16" s="60" t="e">
        <f>C16*N17</f>
        <v>#REF!</v>
      </c>
      <c r="O16" s="60" t="e">
        <f>C16*O17</f>
        <v>#REF!</v>
      </c>
    </row>
    <row r="17" spans="1:15" ht="14.25" customHeight="1">
      <c r="A17" s="58"/>
      <c r="B17" s="63"/>
      <c r="C17" s="62"/>
      <c r="D17" s="62">
        <f t="shared" ref="D17:O17" si="1">1/12</f>
        <v>8.3333333333333329E-2</v>
      </c>
      <c r="E17" s="62">
        <f t="shared" si="1"/>
        <v>8.3333333333333329E-2</v>
      </c>
      <c r="F17" s="62">
        <f t="shared" si="1"/>
        <v>8.3333333333333329E-2</v>
      </c>
      <c r="G17" s="62">
        <f t="shared" si="1"/>
        <v>8.3333333333333329E-2</v>
      </c>
      <c r="H17" s="62">
        <f t="shared" si="1"/>
        <v>8.3333333333333329E-2</v>
      </c>
      <c r="I17" s="62">
        <f t="shared" si="1"/>
        <v>8.3333333333333329E-2</v>
      </c>
      <c r="J17" s="62">
        <f t="shared" si="1"/>
        <v>8.3333333333333329E-2</v>
      </c>
      <c r="K17" s="62">
        <f t="shared" si="1"/>
        <v>8.3333333333333329E-2</v>
      </c>
      <c r="L17" s="62">
        <f t="shared" si="1"/>
        <v>8.3333333333333329E-2</v>
      </c>
      <c r="M17" s="62">
        <f t="shared" si="1"/>
        <v>8.3333333333333329E-2</v>
      </c>
      <c r="N17" s="62">
        <f t="shared" si="1"/>
        <v>8.3333333333333329E-2</v>
      </c>
      <c r="O17" s="62">
        <f t="shared" si="1"/>
        <v>8.3333333333333329E-2</v>
      </c>
    </row>
    <row r="18" spans="1:15" ht="14.25" customHeight="1">
      <c r="A18" s="58"/>
      <c r="B18" s="63"/>
      <c r="C18" s="62"/>
      <c r="D18" s="988"/>
      <c r="E18" s="988"/>
      <c r="F18" s="988"/>
      <c r="G18" s="988"/>
      <c r="H18" s="988"/>
      <c r="I18" s="988"/>
      <c r="J18" s="988"/>
      <c r="K18" s="988"/>
      <c r="L18" s="988"/>
      <c r="M18" s="988"/>
      <c r="N18" s="988"/>
      <c r="O18" s="988"/>
    </row>
    <row r="19" spans="1:15" ht="39.75" customHeight="1">
      <c r="A19" s="64" t="e">
        <f>'PLANILHA ORÇAMENTARIA'!#REF!</f>
        <v>#REF!</v>
      </c>
      <c r="B19" s="65" t="e">
        <f>'PLANILHA ORÇAMENTARIA'!#REF!</f>
        <v>#REF!</v>
      </c>
      <c r="C19" s="60" t="e">
        <f>'PLANILHA ORÇAMENTARIA'!#REF!</f>
        <v>#REF!</v>
      </c>
      <c r="D19" s="60" t="e">
        <f>C19*$D$20</f>
        <v>#REF!</v>
      </c>
      <c r="E19" s="60" t="e">
        <f>C19*E20</f>
        <v>#REF!</v>
      </c>
      <c r="F19" s="60" t="e">
        <f>C19*F20</f>
        <v>#REF!</v>
      </c>
      <c r="G19" s="60" t="e">
        <f>C19*G20</f>
        <v>#REF!</v>
      </c>
      <c r="H19" s="60" t="e">
        <f>C19*H20</f>
        <v>#REF!</v>
      </c>
      <c r="I19" s="60" t="e">
        <f>C19*I20</f>
        <v>#REF!</v>
      </c>
      <c r="J19" s="60" t="e">
        <f>C19*J20</f>
        <v>#REF!</v>
      </c>
      <c r="K19" s="60" t="e">
        <f>C19*K20</f>
        <v>#REF!</v>
      </c>
      <c r="L19" s="60" t="e">
        <f>C19*L20</f>
        <v>#REF!</v>
      </c>
      <c r="M19" s="60" t="e">
        <f>C19*M20</f>
        <v>#REF!</v>
      </c>
      <c r="N19" s="60" t="e">
        <f>C19*N20</f>
        <v>#REF!</v>
      </c>
      <c r="O19" s="60" t="e">
        <f>C19*O20</f>
        <v>#REF!</v>
      </c>
    </row>
    <row r="20" spans="1:15" ht="14.25" customHeight="1">
      <c r="A20" s="58"/>
      <c r="B20" s="63"/>
      <c r="C20" s="62"/>
      <c r="D20" s="62">
        <f t="shared" ref="D20:O20" si="2">1/12</f>
        <v>8.3333333333333329E-2</v>
      </c>
      <c r="E20" s="62">
        <f t="shared" si="2"/>
        <v>8.3333333333333329E-2</v>
      </c>
      <c r="F20" s="62">
        <f t="shared" si="2"/>
        <v>8.3333333333333329E-2</v>
      </c>
      <c r="G20" s="62">
        <f t="shared" si="2"/>
        <v>8.3333333333333329E-2</v>
      </c>
      <c r="H20" s="62">
        <f t="shared" si="2"/>
        <v>8.3333333333333329E-2</v>
      </c>
      <c r="I20" s="62">
        <f t="shared" si="2"/>
        <v>8.3333333333333329E-2</v>
      </c>
      <c r="J20" s="62">
        <f t="shared" si="2"/>
        <v>8.3333333333333329E-2</v>
      </c>
      <c r="K20" s="62">
        <f t="shared" si="2"/>
        <v>8.3333333333333329E-2</v>
      </c>
      <c r="L20" s="62">
        <f t="shared" si="2"/>
        <v>8.3333333333333329E-2</v>
      </c>
      <c r="M20" s="62">
        <f t="shared" si="2"/>
        <v>8.3333333333333329E-2</v>
      </c>
      <c r="N20" s="62">
        <f t="shared" si="2"/>
        <v>8.3333333333333329E-2</v>
      </c>
      <c r="O20" s="62">
        <f t="shared" si="2"/>
        <v>8.3333333333333329E-2</v>
      </c>
    </row>
    <row r="21" spans="1:15" ht="14.25" customHeight="1">
      <c r="A21" s="66"/>
      <c r="B21" s="66"/>
      <c r="C21" s="67"/>
      <c r="D21" s="988"/>
      <c r="E21" s="988"/>
      <c r="F21" s="988"/>
      <c r="G21" s="988"/>
      <c r="H21" s="988"/>
      <c r="I21" s="988"/>
      <c r="J21" s="988"/>
      <c r="K21" s="988"/>
      <c r="L21" s="988"/>
      <c r="M21" s="988"/>
      <c r="N21" s="988"/>
      <c r="O21" s="988"/>
    </row>
    <row r="22" spans="1:15" ht="30.6" customHeight="1">
      <c r="A22" s="68" t="e">
        <f>'PLANILHA ORÇAMENTARIA'!#REF!</f>
        <v>#REF!</v>
      </c>
      <c r="B22" s="65" t="e">
        <f>'PLANILHA ORÇAMENTARIA'!#REF!</f>
        <v>#REF!</v>
      </c>
      <c r="C22" s="60" t="e">
        <f>'PLANILHA ORÇAMENTARIA'!#REF!</f>
        <v>#REF!</v>
      </c>
      <c r="D22" s="60" t="e">
        <f t="shared" ref="D22:O22" si="3">$C$22*$D$23</f>
        <v>#REF!</v>
      </c>
      <c r="E22" s="60" t="e">
        <f t="shared" si="3"/>
        <v>#REF!</v>
      </c>
      <c r="F22" s="60" t="e">
        <f t="shared" si="3"/>
        <v>#REF!</v>
      </c>
      <c r="G22" s="60" t="e">
        <f t="shared" si="3"/>
        <v>#REF!</v>
      </c>
      <c r="H22" s="60" t="e">
        <f t="shared" si="3"/>
        <v>#REF!</v>
      </c>
      <c r="I22" s="60" t="e">
        <f t="shared" si="3"/>
        <v>#REF!</v>
      </c>
      <c r="J22" s="60" t="e">
        <f t="shared" si="3"/>
        <v>#REF!</v>
      </c>
      <c r="K22" s="60" t="e">
        <f t="shared" si="3"/>
        <v>#REF!</v>
      </c>
      <c r="L22" s="60" t="e">
        <f t="shared" si="3"/>
        <v>#REF!</v>
      </c>
      <c r="M22" s="60" t="e">
        <f t="shared" si="3"/>
        <v>#REF!</v>
      </c>
      <c r="N22" s="60" t="e">
        <f t="shared" si="3"/>
        <v>#REF!</v>
      </c>
      <c r="O22" s="60" t="e">
        <f t="shared" si="3"/>
        <v>#REF!</v>
      </c>
    </row>
    <row r="23" spans="1:15" ht="14.25" customHeight="1">
      <c r="A23" s="58"/>
      <c r="B23" s="66"/>
      <c r="C23" s="69"/>
      <c r="D23" s="62">
        <f t="shared" ref="D23:O23" si="4">1/12</f>
        <v>8.3333333333333329E-2</v>
      </c>
      <c r="E23" s="62">
        <f t="shared" si="4"/>
        <v>8.3333333333333329E-2</v>
      </c>
      <c r="F23" s="62">
        <f t="shared" si="4"/>
        <v>8.3333333333333329E-2</v>
      </c>
      <c r="G23" s="62">
        <f t="shared" si="4"/>
        <v>8.3333333333333329E-2</v>
      </c>
      <c r="H23" s="62">
        <f t="shared" si="4"/>
        <v>8.3333333333333329E-2</v>
      </c>
      <c r="I23" s="62">
        <f t="shared" si="4"/>
        <v>8.3333333333333329E-2</v>
      </c>
      <c r="J23" s="62">
        <f t="shared" si="4"/>
        <v>8.3333333333333329E-2</v>
      </c>
      <c r="K23" s="62">
        <f t="shared" si="4"/>
        <v>8.3333333333333329E-2</v>
      </c>
      <c r="L23" s="62">
        <f t="shared" si="4"/>
        <v>8.3333333333333329E-2</v>
      </c>
      <c r="M23" s="62">
        <f t="shared" si="4"/>
        <v>8.3333333333333329E-2</v>
      </c>
      <c r="N23" s="62">
        <f t="shared" si="4"/>
        <v>8.3333333333333329E-2</v>
      </c>
      <c r="O23" s="62">
        <f t="shared" si="4"/>
        <v>8.3333333333333329E-2</v>
      </c>
    </row>
    <row r="24" spans="1:15" ht="14.25" customHeight="1">
      <c r="A24" s="56" t="e">
        <f>'PLANILHA ORÇAMENTARIA'!#REF!</f>
        <v>#REF!</v>
      </c>
      <c r="B24" s="987" t="e">
        <f>'PLANILHA ORÇAMENTARIA'!#REF!</f>
        <v>#REF!</v>
      </c>
      <c r="C24" s="987"/>
      <c r="D24" s="988"/>
      <c r="E24" s="988"/>
      <c r="F24" s="988"/>
      <c r="G24" s="988"/>
      <c r="H24" s="988"/>
      <c r="I24" s="988"/>
      <c r="J24" s="988"/>
      <c r="K24" s="988"/>
      <c r="L24" s="988"/>
      <c r="M24" s="988"/>
      <c r="N24" s="988"/>
      <c r="O24" s="988"/>
    </row>
    <row r="25" spans="1:15" ht="14.25" customHeight="1">
      <c r="A25" s="64">
        <f>'PLANILHA ORÇAMENTARIA'!A19</f>
        <v>2</v>
      </c>
      <c r="B25" s="63" t="str">
        <f>'PLANILHA ORÇAMENTARIA'!C19</f>
        <v>COLETA SELETIVA</v>
      </c>
      <c r="C25" s="60">
        <f>'PLANILHA ORÇAMENTARIA'!J19</f>
        <v>366125.52</v>
      </c>
      <c r="D25" s="60">
        <f>C25*$D$14</f>
        <v>30510.46</v>
      </c>
      <c r="E25" s="60">
        <f>C25*E26</f>
        <v>30510.46</v>
      </c>
      <c r="F25" s="60">
        <f>C25*F26</f>
        <v>30510.46</v>
      </c>
      <c r="G25" s="60">
        <f>C25*G26</f>
        <v>30510.46</v>
      </c>
      <c r="H25" s="60">
        <f>C25*H26</f>
        <v>30510.46</v>
      </c>
      <c r="I25" s="60">
        <f>C25*I26</f>
        <v>30510.46</v>
      </c>
      <c r="J25" s="60">
        <f>C25*J26</f>
        <v>30510.46</v>
      </c>
      <c r="K25" s="60">
        <f>C25*K26</f>
        <v>30510.46</v>
      </c>
      <c r="L25" s="60">
        <f>C25*L26</f>
        <v>30510.46</v>
      </c>
      <c r="M25" s="60">
        <f>C25*M26</f>
        <v>30510.46</v>
      </c>
      <c r="N25" s="60">
        <f>C25*N26</f>
        <v>30510.46</v>
      </c>
      <c r="O25" s="60">
        <f>C25*O26</f>
        <v>30510.46</v>
      </c>
    </row>
    <row r="26" spans="1:15" ht="14.25" customHeight="1">
      <c r="A26" s="70"/>
      <c r="B26" s="71"/>
      <c r="C26" s="62"/>
      <c r="D26" s="62">
        <f t="shared" ref="D26:O26" si="5">1/12</f>
        <v>8.3333333333333329E-2</v>
      </c>
      <c r="E26" s="62">
        <f t="shared" si="5"/>
        <v>8.3333333333333329E-2</v>
      </c>
      <c r="F26" s="62">
        <f t="shared" si="5"/>
        <v>8.3333333333333329E-2</v>
      </c>
      <c r="G26" s="62">
        <f t="shared" si="5"/>
        <v>8.3333333333333329E-2</v>
      </c>
      <c r="H26" s="62">
        <f t="shared" si="5"/>
        <v>8.3333333333333329E-2</v>
      </c>
      <c r="I26" s="62">
        <f t="shared" si="5"/>
        <v>8.3333333333333329E-2</v>
      </c>
      <c r="J26" s="62">
        <f t="shared" si="5"/>
        <v>8.3333333333333329E-2</v>
      </c>
      <c r="K26" s="62">
        <f t="shared" si="5"/>
        <v>8.3333333333333329E-2</v>
      </c>
      <c r="L26" s="62">
        <f t="shared" si="5"/>
        <v>8.3333333333333329E-2</v>
      </c>
      <c r="M26" s="62">
        <f t="shared" si="5"/>
        <v>8.3333333333333329E-2</v>
      </c>
      <c r="N26" s="62">
        <f t="shared" si="5"/>
        <v>8.3333333333333329E-2</v>
      </c>
      <c r="O26" s="62">
        <f t="shared" si="5"/>
        <v>8.3333333333333329E-2</v>
      </c>
    </row>
    <row r="27" spans="1:15" ht="14.25" customHeight="1">
      <c r="A27" s="56" t="e">
        <f>'PLANILHA ORÇAMENTARIA'!#REF!</f>
        <v>#REF!</v>
      </c>
      <c r="B27" s="987" t="e">
        <f>'PLANILHA ORÇAMENTARIA'!#REF!</f>
        <v>#REF!</v>
      </c>
      <c r="C27" s="987"/>
      <c r="D27" s="988"/>
      <c r="E27" s="988"/>
      <c r="F27" s="988"/>
      <c r="G27" s="988"/>
      <c r="H27" s="988"/>
      <c r="I27" s="988"/>
      <c r="J27" s="988"/>
      <c r="K27" s="988"/>
      <c r="L27" s="988"/>
      <c r="M27" s="988"/>
      <c r="N27" s="988"/>
      <c r="O27" s="988"/>
    </row>
    <row r="28" spans="1:15" ht="14.25" customHeight="1">
      <c r="A28" s="64">
        <f>'PLANILHA ORÇAMENTARIA'!A25</f>
        <v>4</v>
      </c>
      <c r="B28" s="63" t="str">
        <f>'PLANILHA ORÇAMENTARIA'!C25</f>
        <v>SERVIÇOS DE LIMPEZA URBANA</v>
      </c>
      <c r="C28" s="60">
        <f>'PLANILHA ORÇAMENTARIA'!J25</f>
        <v>7034734.5599999996</v>
      </c>
      <c r="D28" s="60">
        <f>C28*$D$14</f>
        <v>586227.87999999989</v>
      </c>
      <c r="E28" s="60">
        <f>C28*E29</f>
        <v>586227.87999999989</v>
      </c>
      <c r="F28" s="60">
        <f>C28*F29</f>
        <v>586227.87999999989</v>
      </c>
      <c r="G28" s="60">
        <f>C28*G29</f>
        <v>586227.87999999989</v>
      </c>
      <c r="H28" s="60">
        <f>C28*H29</f>
        <v>586227.87999999989</v>
      </c>
      <c r="I28" s="60">
        <f>C28*I29</f>
        <v>586227.87999999989</v>
      </c>
      <c r="J28" s="60">
        <f>C28*J29</f>
        <v>586227.87999999989</v>
      </c>
      <c r="K28" s="60">
        <f>C28*K29</f>
        <v>586227.87999999989</v>
      </c>
      <c r="L28" s="60">
        <f>C28*L29</f>
        <v>586227.87999999989</v>
      </c>
      <c r="M28" s="60">
        <f>C28*M29</f>
        <v>586227.87999999989</v>
      </c>
      <c r="N28" s="60">
        <f>C28*N29</f>
        <v>586227.87999999989</v>
      </c>
      <c r="O28" s="60">
        <f>C28*O29</f>
        <v>586227.87999999989</v>
      </c>
    </row>
    <row r="29" spans="1:15" ht="14.25" customHeight="1">
      <c r="A29" s="70"/>
      <c r="B29" s="71"/>
      <c r="C29" s="62"/>
      <c r="D29" s="62">
        <f t="shared" ref="D29:O29" si="6">1/12</f>
        <v>8.3333333333333329E-2</v>
      </c>
      <c r="E29" s="62">
        <f t="shared" si="6"/>
        <v>8.3333333333333329E-2</v>
      </c>
      <c r="F29" s="62">
        <f t="shared" si="6"/>
        <v>8.3333333333333329E-2</v>
      </c>
      <c r="G29" s="62">
        <f t="shared" si="6"/>
        <v>8.3333333333333329E-2</v>
      </c>
      <c r="H29" s="62">
        <f t="shared" si="6"/>
        <v>8.3333333333333329E-2</v>
      </c>
      <c r="I29" s="62">
        <f t="shared" si="6"/>
        <v>8.3333333333333329E-2</v>
      </c>
      <c r="J29" s="62">
        <f t="shared" si="6"/>
        <v>8.3333333333333329E-2</v>
      </c>
      <c r="K29" s="62">
        <f t="shared" si="6"/>
        <v>8.3333333333333329E-2</v>
      </c>
      <c r="L29" s="62">
        <f t="shared" si="6"/>
        <v>8.3333333333333329E-2</v>
      </c>
      <c r="M29" s="62">
        <f t="shared" si="6"/>
        <v>8.3333333333333329E-2</v>
      </c>
      <c r="N29" s="62">
        <f t="shared" si="6"/>
        <v>8.3333333333333329E-2</v>
      </c>
      <c r="O29" s="62">
        <f t="shared" si="6"/>
        <v>8.3333333333333329E-2</v>
      </c>
    </row>
    <row r="30" spans="1:15" ht="14.25" customHeight="1">
      <c r="A30" s="70"/>
      <c r="B30" s="71"/>
      <c r="C30" s="62"/>
      <c r="D30" s="988"/>
      <c r="E30" s="988"/>
      <c r="F30" s="988"/>
      <c r="G30" s="988"/>
      <c r="H30" s="988"/>
      <c r="I30" s="988"/>
      <c r="J30" s="988"/>
      <c r="K30" s="988"/>
      <c r="L30" s="988"/>
      <c r="M30" s="988"/>
      <c r="N30" s="988"/>
      <c r="O30" s="988"/>
    </row>
    <row r="31" spans="1:15" ht="14.25" customHeight="1">
      <c r="A31" s="72" t="e">
        <f>'PLANILHA ORÇAMENTARIA'!#REF!</f>
        <v>#REF!</v>
      </c>
      <c r="B31" s="63" t="e">
        <f>'PLANILHA ORÇAMENTARIA'!#REF!</f>
        <v>#REF!</v>
      </c>
      <c r="C31" s="73" t="e">
        <f>'PLANILHA ORÇAMENTARIA'!#REF!</f>
        <v>#REF!</v>
      </c>
      <c r="D31" s="73" t="e">
        <f t="shared" ref="D31:O31" si="7">$C$31*$D$32</f>
        <v>#REF!</v>
      </c>
      <c r="E31" s="73" t="e">
        <f t="shared" si="7"/>
        <v>#REF!</v>
      </c>
      <c r="F31" s="73" t="e">
        <f t="shared" si="7"/>
        <v>#REF!</v>
      </c>
      <c r="G31" s="73" t="e">
        <f t="shared" si="7"/>
        <v>#REF!</v>
      </c>
      <c r="H31" s="73" t="e">
        <f t="shared" si="7"/>
        <v>#REF!</v>
      </c>
      <c r="I31" s="73" t="e">
        <f t="shared" si="7"/>
        <v>#REF!</v>
      </c>
      <c r="J31" s="73" t="e">
        <f t="shared" si="7"/>
        <v>#REF!</v>
      </c>
      <c r="K31" s="73" t="e">
        <f t="shared" si="7"/>
        <v>#REF!</v>
      </c>
      <c r="L31" s="73" t="e">
        <f t="shared" si="7"/>
        <v>#REF!</v>
      </c>
      <c r="M31" s="73" t="e">
        <f t="shared" si="7"/>
        <v>#REF!</v>
      </c>
      <c r="N31" s="73" t="e">
        <f t="shared" si="7"/>
        <v>#REF!</v>
      </c>
      <c r="O31" s="73" t="e">
        <f t="shared" si="7"/>
        <v>#REF!</v>
      </c>
    </row>
    <row r="32" spans="1:15" ht="14.25" customHeight="1">
      <c r="A32" s="70"/>
      <c r="B32" s="71"/>
      <c r="C32" s="62"/>
      <c r="D32" s="62">
        <f t="shared" ref="D32:O32" si="8">1/12</f>
        <v>8.3333333333333329E-2</v>
      </c>
      <c r="E32" s="62">
        <f t="shared" si="8"/>
        <v>8.3333333333333329E-2</v>
      </c>
      <c r="F32" s="62">
        <f t="shared" si="8"/>
        <v>8.3333333333333329E-2</v>
      </c>
      <c r="G32" s="62">
        <f t="shared" si="8"/>
        <v>8.3333333333333329E-2</v>
      </c>
      <c r="H32" s="62">
        <f t="shared" si="8"/>
        <v>8.3333333333333329E-2</v>
      </c>
      <c r="I32" s="62">
        <f t="shared" si="8"/>
        <v>8.3333333333333329E-2</v>
      </c>
      <c r="J32" s="62">
        <f t="shared" si="8"/>
        <v>8.3333333333333329E-2</v>
      </c>
      <c r="K32" s="62">
        <f t="shared" si="8"/>
        <v>8.3333333333333329E-2</v>
      </c>
      <c r="L32" s="62">
        <f t="shared" si="8"/>
        <v>8.3333333333333329E-2</v>
      </c>
      <c r="M32" s="62">
        <f t="shared" si="8"/>
        <v>8.3333333333333329E-2</v>
      </c>
      <c r="N32" s="62">
        <f t="shared" si="8"/>
        <v>8.3333333333333329E-2</v>
      </c>
      <c r="O32" s="62">
        <f t="shared" si="8"/>
        <v>8.3333333333333329E-2</v>
      </c>
    </row>
    <row r="33" spans="1:15" ht="14.25" customHeight="1">
      <c r="A33" s="56">
        <f>'PLANILHA ORÇAMENTARIA'!A39</f>
        <v>0</v>
      </c>
      <c r="B33" s="987" t="str">
        <f>'PLANILHA ORÇAMENTARIA'!C39</f>
        <v>LOTE II</v>
      </c>
      <c r="C33" s="987"/>
      <c r="D33" s="988"/>
      <c r="E33" s="988"/>
      <c r="F33" s="988"/>
      <c r="G33" s="988"/>
      <c r="H33" s="988"/>
      <c r="I33" s="988"/>
      <c r="J33" s="988"/>
      <c r="K33" s="988"/>
      <c r="L33" s="988"/>
      <c r="M33" s="988"/>
      <c r="N33" s="988"/>
      <c r="O33" s="988"/>
    </row>
    <row r="34" spans="1:15" ht="26.1" customHeight="1">
      <c r="A34" s="64">
        <f>'PLANILHA ORÇAMENTARIA'!A46</f>
        <v>6</v>
      </c>
      <c r="B34" s="65" t="str">
        <f>'PLANILHA ORÇAMENTARIA'!C46</f>
        <v>SERVIÇO DE DESTINAÇÃO FINAL DE RESÍDUOS</v>
      </c>
      <c r="C34" s="60">
        <f>'PLANILHA ORÇAMENTARIA'!J46</f>
        <v>731153.4</v>
      </c>
      <c r="D34" s="60">
        <f>C34*$D$14</f>
        <v>60929.45</v>
      </c>
      <c r="E34" s="60">
        <f>C34*E35</f>
        <v>60929.45</v>
      </c>
      <c r="F34" s="60">
        <f>C34*F35</f>
        <v>60929.45</v>
      </c>
      <c r="G34" s="60">
        <f>C34*G35</f>
        <v>60929.45</v>
      </c>
      <c r="H34" s="60">
        <f>C34*H35</f>
        <v>60929.45</v>
      </c>
      <c r="I34" s="60">
        <f>C34*I35</f>
        <v>60929.45</v>
      </c>
      <c r="J34" s="60">
        <f>C34*J35</f>
        <v>60929.45</v>
      </c>
      <c r="K34" s="60">
        <f>C34*K35</f>
        <v>60929.45</v>
      </c>
      <c r="L34" s="60">
        <f>C34*L35</f>
        <v>60929.45</v>
      </c>
      <c r="M34" s="60">
        <f>C34*M35</f>
        <v>60929.45</v>
      </c>
      <c r="N34" s="60">
        <f>C34*N35</f>
        <v>60929.45</v>
      </c>
      <c r="O34" s="60">
        <f>C34*O35</f>
        <v>60929.45</v>
      </c>
    </row>
    <row r="35" spans="1:15" ht="14.25" customHeight="1">
      <c r="A35" s="70"/>
      <c r="B35" s="71"/>
      <c r="C35" s="62"/>
      <c r="D35" s="62">
        <f t="shared" ref="D35:O35" si="9">1/12</f>
        <v>8.3333333333333329E-2</v>
      </c>
      <c r="E35" s="62">
        <f t="shared" si="9"/>
        <v>8.3333333333333329E-2</v>
      </c>
      <c r="F35" s="62">
        <f t="shared" si="9"/>
        <v>8.3333333333333329E-2</v>
      </c>
      <c r="G35" s="62">
        <f t="shared" si="9"/>
        <v>8.3333333333333329E-2</v>
      </c>
      <c r="H35" s="62">
        <f t="shared" si="9"/>
        <v>8.3333333333333329E-2</v>
      </c>
      <c r="I35" s="62">
        <f t="shared" si="9"/>
        <v>8.3333333333333329E-2</v>
      </c>
      <c r="J35" s="62">
        <f t="shared" si="9"/>
        <v>8.3333333333333329E-2</v>
      </c>
      <c r="K35" s="62">
        <f t="shared" si="9"/>
        <v>8.3333333333333329E-2</v>
      </c>
      <c r="L35" s="62">
        <f t="shared" si="9"/>
        <v>8.3333333333333329E-2</v>
      </c>
      <c r="M35" s="62">
        <f t="shared" si="9"/>
        <v>8.3333333333333329E-2</v>
      </c>
      <c r="N35" s="62">
        <f t="shared" si="9"/>
        <v>8.3333333333333329E-2</v>
      </c>
      <c r="O35" s="62">
        <f t="shared" si="9"/>
        <v>8.3333333333333329E-2</v>
      </c>
    </row>
    <row r="36" spans="1:15" ht="14.25" customHeight="1">
      <c r="A36" s="74"/>
      <c r="B36" s="75"/>
      <c r="C36" s="76"/>
      <c r="D36" s="986"/>
      <c r="E36" s="986"/>
      <c r="F36" s="986"/>
      <c r="G36" s="986"/>
      <c r="H36" s="986"/>
      <c r="I36" s="986"/>
      <c r="J36" s="986"/>
      <c r="K36" s="986"/>
      <c r="L36" s="986"/>
      <c r="M36" s="986"/>
      <c r="N36" s="986"/>
      <c r="O36" s="986"/>
    </row>
    <row r="37" spans="1:15" ht="14.25" customHeight="1">
      <c r="A37" s="984" t="s">
        <v>85</v>
      </c>
      <c r="B37" s="984"/>
      <c r="C37" s="77" t="e">
        <f t="shared" ref="C37:O37" si="10">C13+C16+C19+C22+C25+C28+C31+C34</f>
        <v>#REF!</v>
      </c>
      <c r="D37" s="77" t="e">
        <f t="shared" si="10"/>
        <v>#REF!</v>
      </c>
      <c r="E37" s="77" t="e">
        <f t="shared" si="10"/>
        <v>#REF!</v>
      </c>
      <c r="F37" s="77" t="e">
        <f t="shared" si="10"/>
        <v>#REF!</v>
      </c>
      <c r="G37" s="77" t="e">
        <f t="shared" si="10"/>
        <v>#REF!</v>
      </c>
      <c r="H37" s="77" t="e">
        <f t="shared" si="10"/>
        <v>#REF!</v>
      </c>
      <c r="I37" s="77" t="e">
        <f t="shared" si="10"/>
        <v>#REF!</v>
      </c>
      <c r="J37" s="77" t="e">
        <f t="shared" si="10"/>
        <v>#REF!</v>
      </c>
      <c r="K37" s="77" t="e">
        <f t="shared" si="10"/>
        <v>#REF!</v>
      </c>
      <c r="L37" s="77" t="e">
        <f t="shared" si="10"/>
        <v>#REF!</v>
      </c>
      <c r="M37" s="77" t="e">
        <f t="shared" si="10"/>
        <v>#REF!</v>
      </c>
      <c r="N37" s="77" t="e">
        <f t="shared" si="10"/>
        <v>#REF!</v>
      </c>
      <c r="O37" s="77" t="e">
        <f t="shared" si="10"/>
        <v>#REF!</v>
      </c>
    </row>
    <row r="38" spans="1:15" ht="14.25" customHeight="1">
      <c r="A38" s="985"/>
      <c r="B38" s="985"/>
      <c r="C38" s="985"/>
      <c r="D38" s="985"/>
      <c r="E38" s="985"/>
      <c r="F38" s="985"/>
      <c r="G38" s="985"/>
      <c r="H38" s="985"/>
      <c r="I38" s="985"/>
      <c r="J38" s="985"/>
      <c r="K38" s="985"/>
      <c r="L38" s="985"/>
      <c r="M38" s="985"/>
      <c r="N38" s="985"/>
      <c r="O38" s="985"/>
    </row>
    <row r="39" spans="1:15" ht="14.25" customHeight="1">
      <c r="A39" s="984" t="s">
        <v>86</v>
      </c>
      <c r="B39" s="984"/>
      <c r="C39" s="60"/>
      <c r="D39" s="77" t="e">
        <f>D37</f>
        <v>#REF!</v>
      </c>
      <c r="E39" s="77" t="e">
        <f t="shared" ref="E39:O39" si="11">D39+E37</f>
        <v>#REF!</v>
      </c>
      <c r="F39" s="77" t="e">
        <f t="shared" si="11"/>
        <v>#REF!</v>
      </c>
      <c r="G39" s="77" t="e">
        <f t="shared" si="11"/>
        <v>#REF!</v>
      </c>
      <c r="H39" s="77" t="e">
        <f t="shared" si="11"/>
        <v>#REF!</v>
      </c>
      <c r="I39" s="77" t="e">
        <f t="shared" si="11"/>
        <v>#REF!</v>
      </c>
      <c r="J39" s="77" t="e">
        <f t="shared" si="11"/>
        <v>#REF!</v>
      </c>
      <c r="K39" s="77" t="e">
        <f t="shared" si="11"/>
        <v>#REF!</v>
      </c>
      <c r="L39" s="77" t="e">
        <f t="shared" si="11"/>
        <v>#REF!</v>
      </c>
      <c r="M39" s="77" t="e">
        <f t="shared" si="11"/>
        <v>#REF!</v>
      </c>
      <c r="N39" s="77" t="e">
        <f t="shared" si="11"/>
        <v>#REF!</v>
      </c>
      <c r="O39" s="77" t="e">
        <f t="shared" si="11"/>
        <v>#REF!</v>
      </c>
    </row>
    <row r="40" spans="1:15" ht="14.25" customHeight="1">
      <c r="A40" s="985"/>
      <c r="B40" s="985"/>
      <c r="C40" s="985"/>
      <c r="D40" s="985"/>
      <c r="E40" s="985"/>
      <c r="F40" s="985"/>
      <c r="G40" s="985"/>
      <c r="H40" s="985"/>
      <c r="I40" s="985"/>
      <c r="J40" s="985"/>
      <c r="K40" s="985"/>
      <c r="L40" s="985"/>
      <c r="M40" s="985"/>
      <c r="N40" s="985"/>
      <c r="O40" s="985"/>
    </row>
    <row r="41" spans="1:15" ht="14.25" customHeight="1">
      <c r="A41" s="984" t="s">
        <v>87</v>
      </c>
      <c r="B41" s="984"/>
      <c r="C41" s="78">
        <v>1</v>
      </c>
      <c r="D41" s="62" t="e">
        <f t="shared" ref="D41:O41" si="12">D37/$C$37</f>
        <v>#REF!</v>
      </c>
      <c r="E41" s="62" t="e">
        <f t="shared" si="12"/>
        <v>#REF!</v>
      </c>
      <c r="F41" s="62" t="e">
        <f t="shared" si="12"/>
        <v>#REF!</v>
      </c>
      <c r="G41" s="62" t="e">
        <f t="shared" si="12"/>
        <v>#REF!</v>
      </c>
      <c r="H41" s="62" t="e">
        <f t="shared" si="12"/>
        <v>#REF!</v>
      </c>
      <c r="I41" s="62" t="e">
        <f t="shared" si="12"/>
        <v>#REF!</v>
      </c>
      <c r="J41" s="62" t="e">
        <f t="shared" si="12"/>
        <v>#REF!</v>
      </c>
      <c r="K41" s="62" t="e">
        <f t="shared" si="12"/>
        <v>#REF!</v>
      </c>
      <c r="L41" s="62" t="e">
        <f t="shared" si="12"/>
        <v>#REF!</v>
      </c>
      <c r="M41" s="62" t="e">
        <f t="shared" si="12"/>
        <v>#REF!</v>
      </c>
      <c r="N41" s="62" t="e">
        <f t="shared" si="12"/>
        <v>#REF!</v>
      </c>
      <c r="O41" s="62" t="e">
        <f t="shared" si="12"/>
        <v>#REF!</v>
      </c>
    </row>
    <row r="42" spans="1:15" ht="14.25" customHeight="1">
      <c r="A42" s="985"/>
      <c r="B42" s="985"/>
      <c r="C42" s="985"/>
      <c r="D42" s="985"/>
      <c r="E42" s="985"/>
      <c r="F42" s="985"/>
      <c r="G42" s="985"/>
      <c r="H42" s="985"/>
      <c r="I42" s="985"/>
      <c r="J42" s="985"/>
      <c r="K42" s="985"/>
      <c r="L42" s="985"/>
      <c r="M42" s="985"/>
      <c r="N42" s="985"/>
      <c r="O42" s="985"/>
    </row>
    <row r="43" spans="1:15" ht="14.25" customHeight="1">
      <c r="A43" s="984" t="s">
        <v>88</v>
      </c>
      <c r="B43" s="984"/>
      <c r="C43" s="70"/>
      <c r="D43" s="78" t="e">
        <f>D41</f>
        <v>#REF!</v>
      </c>
      <c r="E43" s="62" t="e">
        <f t="shared" ref="E43:O43" si="13">D43+E41</f>
        <v>#REF!</v>
      </c>
      <c r="F43" s="62" t="e">
        <f t="shared" si="13"/>
        <v>#REF!</v>
      </c>
      <c r="G43" s="62" t="e">
        <f t="shared" si="13"/>
        <v>#REF!</v>
      </c>
      <c r="H43" s="62" t="e">
        <f t="shared" si="13"/>
        <v>#REF!</v>
      </c>
      <c r="I43" s="62" t="e">
        <f t="shared" si="13"/>
        <v>#REF!</v>
      </c>
      <c r="J43" s="62" t="e">
        <f t="shared" si="13"/>
        <v>#REF!</v>
      </c>
      <c r="K43" s="62" t="e">
        <f t="shared" si="13"/>
        <v>#REF!</v>
      </c>
      <c r="L43" s="62" t="e">
        <f t="shared" si="13"/>
        <v>#REF!</v>
      </c>
      <c r="M43" s="62" t="e">
        <f t="shared" si="13"/>
        <v>#REF!</v>
      </c>
      <c r="N43" s="62" t="e">
        <f t="shared" si="13"/>
        <v>#REF!</v>
      </c>
      <c r="O43" s="78" t="e">
        <f t="shared" si="13"/>
        <v>#REF!</v>
      </c>
    </row>
    <row r="44" spans="1:15" ht="14.25" customHeight="1"/>
    <row r="45" spans="1:15" ht="14.25" customHeight="1"/>
    <row r="46" spans="1:15" ht="14.25" customHeight="1"/>
    <row r="47" spans="1:15" ht="14.25" customHeight="1"/>
    <row r="48" spans="1:15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mergeCells count="31">
    <mergeCell ref="A7:O7"/>
    <mergeCell ref="A1:O1"/>
    <mergeCell ref="A2:O2"/>
    <mergeCell ref="A3:O3"/>
    <mergeCell ref="A4:O4"/>
    <mergeCell ref="A5:O6"/>
    <mergeCell ref="A8:O8"/>
    <mergeCell ref="A9:O9"/>
    <mergeCell ref="A10:A11"/>
    <mergeCell ref="B10:B11"/>
    <mergeCell ref="C10:C11"/>
    <mergeCell ref="D10:K10"/>
    <mergeCell ref="D36:O36"/>
    <mergeCell ref="B12:C12"/>
    <mergeCell ref="D15:O15"/>
    <mergeCell ref="D18:O18"/>
    <mergeCell ref="D21:O21"/>
    <mergeCell ref="B24:C24"/>
    <mergeCell ref="D24:O24"/>
    <mergeCell ref="B27:C27"/>
    <mergeCell ref="D27:O27"/>
    <mergeCell ref="D30:O30"/>
    <mergeCell ref="B33:C33"/>
    <mergeCell ref="D33:O33"/>
    <mergeCell ref="A43:B43"/>
    <mergeCell ref="A37:B37"/>
    <mergeCell ref="A38:O38"/>
    <mergeCell ref="A39:B39"/>
    <mergeCell ref="A40:O40"/>
    <mergeCell ref="A41:B41"/>
    <mergeCell ref="A42:O42"/>
  </mergeCells>
  <pageMargins left="0.70833333333333304" right="0.70833333333333304" top="0.74791666666666701" bottom="2.7326388888888902" header="0.51180555555555496" footer="0"/>
  <pageSetup scale="47" firstPageNumber="0" orientation="landscape" horizontalDpi="300" verticalDpi="300"/>
  <headerFooter>
    <oddFooter>&amp;RVINÍCIUS FRAGA MIRANDA  
Gerente de Infraestrutura  
 Decreto 442/2022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46"/>
  <sheetViews>
    <sheetView zoomScale="65" zoomScaleNormal="65" workbookViewId="0"/>
  </sheetViews>
  <sheetFormatPr defaultColWidth="15.5703125" defaultRowHeight="15"/>
  <cols>
    <col min="1" max="1" width="18" customWidth="1"/>
    <col min="2" max="6" width="12.140625" customWidth="1"/>
    <col min="7" max="7" width="18.7109375" customWidth="1"/>
    <col min="8" max="8" width="15.85546875" customWidth="1"/>
    <col min="9" max="9" width="16.28515625" customWidth="1"/>
    <col min="10" max="10" width="23.42578125" customWidth="1"/>
    <col min="11" max="11" width="12.140625" customWidth="1"/>
    <col min="12" max="12" width="22.5703125" customWidth="1"/>
    <col min="13" max="14" width="9.140625"/>
    <col min="15" max="15" width="9.85546875" customWidth="1"/>
    <col min="16" max="16" width="4" customWidth="1"/>
    <col min="17" max="17" width="9.140625" customWidth="1"/>
  </cols>
  <sheetData>
    <row r="1" spans="1:15" ht="30" customHeight="1">
      <c r="A1" s="79" t="s">
        <v>91</v>
      </c>
      <c r="B1" s="1052" t="s">
        <v>32</v>
      </c>
      <c r="C1" s="1052"/>
      <c r="D1" s="1052"/>
      <c r="E1" s="1052"/>
      <c r="F1" s="1052"/>
      <c r="G1" s="1052"/>
      <c r="H1" s="80" t="s">
        <v>92</v>
      </c>
      <c r="I1" s="52"/>
      <c r="J1" s="81"/>
      <c r="O1" s="81"/>
    </row>
    <row r="2" spans="1:15" ht="30" customHeight="1">
      <c r="A2" s="82"/>
      <c r="B2" s="1052"/>
      <c r="C2" s="1052"/>
      <c r="D2" s="1052"/>
      <c r="E2" s="1052"/>
      <c r="F2" s="1052"/>
      <c r="G2" s="1052"/>
      <c r="H2" s="83">
        <v>44827</v>
      </c>
      <c r="I2" s="52"/>
    </row>
    <row r="3" spans="1:15" ht="30" customHeight="1">
      <c r="A3" s="1053" t="s">
        <v>93</v>
      </c>
      <c r="B3" s="1053"/>
      <c r="C3" s="1053"/>
      <c r="D3" s="1053"/>
      <c r="E3" s="1053"/>
      <c r="F3" s="1053"/>
      <c r="G3" s="1053"/>
      <c r="H3" s="1053"/>
      <c r="I3" s="52"/>
    </row>
    <row r="4" spans="1:15" ht="23.45" customHeight="1">
      <c r="A4" s="84" t="s">
        <v>94</v>
      </c>
      <c r="B4" s="85" t="s">
        <v>95</v>
      </c>
      <c r="C4" s="1018" t="s">
        <v>96</v>
      </c>
      <c r="D4" s="1018"/>
      <c r="E4" s="1018"/>
      <c r="F4" s="1018"/>
      <c r="G4" s="1018"/>
      <c r="H4" s="86" t="s">
        <v>97</v>
      </c>
      <c r="I4" s="52"/>
    </row>
    <row r="5" spans="1:15" ht="23.45" customHeight="1">
      <c r="A5" s="87" t="s">
        <v>98</v>
      </c>
      <c r="B5" s="88"/>
      <c r="C5" s="1018"/>
      <c r="D5" s="1018"/>
      <c r="E5" s="1018"/>
      <c r="F5" s="1018"/>
      <c r="G5" s="1018"/>
      <c r="H5" s="87" t="s">
        <v>99</v>
      </c>
      <c r="I5" s="52"/>
    </row>
    <row r="6" spans="1:15" ht="30" customHeight="1">
      <c r="A6" s="997" t="s">
        <v>100</v>
      </c>
      <c r="B6" s="997"/>
      <c r="C6" s="997"/>
      <c r="D6" s="997"/>
      <c r="E6" s="997"/>
      <c r="F6" s="997"/>
      <c r="G6" s="997"/>
      <c r="H6" s="997"/>
      <c r="I6" s="52"/>
    </row>
    <row r="7" spans="1:15" ht="30" customHeight="1">
      <c r="A7" s="89" t="s">
        <v>101</v>
      </c>
      <c r="B7" s="987" t="s">
        <v>102</v>
      </c>
      <c r="C7" s="987"/>
      <c r="D7" s="987"/>
      <c r="E7" s="56" t="s">
        <v>103</v>
      </c>
      <c r="F7" s="56" t="s">
        <v>104</v>
      </c>
      <c r="G7" s="90" t="s">
        <v>105</v>
      </c>
      <c r="H7" s="56" t="s">
        <v>106</v>
      </c>
      <c r="I7" s="52"/>
    </row>
    <row r="8" spans="1:15" ht="30" customHeight="1">
      <c r="A8" s="70" t="str">
        <f>EQUIPAMENTOS!A4</f>
        <v>EQP01</v>
      </c>
      <c r="B8" s="1003" t="str">
        <f>EQUIPAMENTOS!C3</f>
        <v>CAMINHÃO COMPACTADOR 15M³</v>
      </c>
      <c r="C8" s="1003"/>
      <c r="D8" s="91" t="s">
        <v>107</v>
      </c>
      <c r="E8" s="92" t="s">
        <v>64</v>
      </c>
      <c r="F8" s="93">
        <v>3</v>
      </c>
      <c r="G8" s="94">
        <f>EQUIPAMENTOS!G62</f>
        <v>16224.401993333335</v>
      </c>
      <c r="H8" s="95">
        <f>F8*G8</f>
        <v>48673.205980000006</v>
      </c>
      <c r="I8" s="52"/>
      <c r="J8" s="51"/>
    </row>
    <row r="9" spans="1:15" ht="44.65" customHeight="1">
      <c r="A9" s="70" t="str">
        <f>EQUIPAMENTOS!A4</f>
        <v>EQP01</v>
      </c>
      <c r="B9" s="1003" t="str">
        <f>EQUIPAMENTOS!C3</f>
        <v>CAMINHÃO COMPACTADOR 15M³</v>
      </c>
      <c r="C9" s="1003"/>
      <c r="D9" s="96" t="s">
        <v>108</v>
      </c>
      <c r="E9" s="92" t="s">
        <v>64</v>
      </c>
      <c r="F9" s="93">
        <v>1</v>
      </c>
      <c r="G9" s="94">
        <f>EQUIPAMENTOS!G64</f>
        <v>8236.0074999999997</v>
      </c>
      <c r="H9" s="95">
        <f>F9*G9</f>
        <v>8236.0074999999997</v>
      </c>
      <c r="I9" s="52"/>
    </row>
    <row r="10" spans="1:15" ht="30" customHeight="1">
      <c r="A10" s="97"/>
      <c r="B10" s="98"/>
      <c r="C10" s="98"/>
      <c r="D10" s="98"/>
      <c r="E10" s="99"/>
      <c r="F10" s="100"/>
      <c r="G10" s="101" t="s">
        <v>109</v>
      </c>
      <c r="H10" s="102">
        <f>ROUND(SUM(H8:H9),2)</f>
        <v>56909.21</v>
      </c>
      <c r="I10" s="52"/>
    </row>
    <row r="11" spans="1:15" ht="30" customHeight="1">
      <c r="A11" s="997" t="s">
        <v>110</v>
      </c>
      <c r="B11" s="997"/>
      <c r="C11" s="997"/>
      <c r="D11" s="997"/>
      <c r="E11" s="997"/>
      <c r="F11" s="997"/>
      <c r="G11" s="997"/>
      <c r="H11" s="997"/>
      <c r="I11" s="52"/>
    </row>
    <row r="12" spans="1:15" ht="30" customHeight="1">
      <c r="A12" s="89" t="s">
        <v>101</v>
      </c>
      <c r="B12" s="987" t="s">
        <v>102</v>
      </c>
      <c r="C12" s="987"/>
      <c r="D12" s="987"/>
      <c r="E12" s="56" t="s">
        <v>103</v>
      </c>
      <c r="F12" s="56" t="s">
        <v>104</v>
      </c>
      <c r="G12" s="90" t="s">
        <v>105</v>
      </c>
      <c r="H12" s="56" t="s">
        <v>106</v>
      </c>
      <c r="I12" s="52"/>
    </row>
    <row r="13" spans="1:15" ht="30" customHeight="1">
      <c r="A13" s="103"/>
      <c r="B13" s="1051"/>
      <c r="C13" s="1051"/>
      <c r="D13" s="1051"/>
      <c r="E13" s="103"/>
      <c r="F13" s="103"/>
      <c r="G13" s="104"/>
      <c r="H13" s="103"/>
      <c r="I13" s="52"/>
    </row>
    <row r="14" spans="1:15" ht="30" customHeight="1">
      <c r="A14" s="97"/>
      <c r="B14" s="98"/>
      <c r="C14" s="98"/>
      <c r="D14" s="98"/>
      <c r="E14" s="105"/>
      <c r="F14" s="100"/>
      <c r="G14" s="101" t="s">
        <v>111</v>
      </c>
      <c r="H14" s="106"/>
      <c r="I14" s="52"/>
    </row>
    <row r="15" spans="1:15" ht="30" customHeight="1">
      <c r="A15" s="997" t="s">
        <v>112</v>
      </c>
      <c r="B15" s="997"/>
      <c r="C15" s="997"/>
      <c r="D15" s="997"/>
      <c r="E15" s="997"/>
      <c r="F15" s="997"/>
      <c r="G15" s="997"/>
      <c r="H15" s="997"/>
      <c r="I15" s="52"/>
    </row>
    <row r="16" spans="1:15" ht="30" customHeight="1">
      <c r="A16" s="89" t="s">
        <v>101</v>
      </c>
      <c r="B16" s="987" t="s">
        <v>102</v>
      </c>
      <c r="C16" s="987"/>
      <c r="D16" s="987"/>
      <c r="E16" s="56" t="s">
        <v>103</v>
      </c>
      <c r="F16" s="56" t="s">
        <v>104</v>
      </c>
      <c r="G16" s="90" t="s">
        <v>105</v>
      </c>
      <c r="H16" s="56" t="s">
        <v>106</v>
      </c>
      <c r="I16" s="52"/>
    </row>
    <row r="17" spans="1:12" ht="30" customHeight="1">
      <c r="A17" s="93" t="str">
        <f>'MÃO DE OBRA'!A118</f>
        <v>MAOO 04</v>
      </c>
      <c r="B17" s="999" t="str">
        <f>'MÃO DE OBRA'!C117</f>
        <v>MOTORISTA I</v>
      </c>
      <c r="C17" s="999"/>
      <c r="D17" s="999"/>
      <c r="E17" s="92" t="s">
        <v>64</v>
      </c>
      <c r="F17" s="107">
        <v>3</v>
      </c>
      <c r="G17" s="108">
        <f>'MÃO DE OBRA'!H148</f>
        <v>7439.8340946666658</v>
      </c>
      <c r="H17" s="95">
        <f>F17*G17</f>
        <v>22319.502283999998</v>
      </c>
      <c r="I17" s="52"/>
    </row>
    <row r="18" spans="1:12" ht="30" customHeight="1">
      <c r="A18" s="93" t="str">
        <f>'MÃO DE OBRA'!A250</f>
        <v>MAOO 08</v>
      </c>
      <c r="B18" s="999" t="str">
        <f>'MÃO DE OBRA'!C249</f>
        <v>COLETOR DE RESÍDUOS DE SAÚDE</v>
      </c>
      <c r="C18" s="999"/>
      <c r="D18" s="999"/>
      <c r="E18" s="92" t="s">
        <v>64</v>
      </c>
      <c r="F18" s="107">
        <v>9</v>
      </c>
      <c r="G18" s="108">
        <f>'MÃO DE OBRA'!H282</f>
        <v>6321.1673516000001</v>
      </c>
      <c r="H18" s="95">
        <f>F18*G18</f>
        <v>56890.506164400002</v>
      </c>
      <c r="I18" s="52"/>
    </row>
    <row r="19" spans="1:12" ht="30" customHeight="1">
      <c r="A19" s="109"/>
      <c r="B19" s="110"/>
      <c r="C19" s="110"/>
      <c r="D19" s="110"/>
      <c r="E19" s="111"/>
      <c r="F19" s="112"/>
      <c r="G19" s="101" t="s">
        <v>113</v>
      </c>
      <c r="H19" s="102">
        <f>ROUND(SUM(H17:H18),2)</f>
        <v>79210.009999999995</v>
      </c>
      <c r="I19" s="52"/>
    </row>
    <row r="20" spans="1:12" ht="30" customHeight="1">
      <c r="A20" s="997" t="s">
        <v>114</v>
      </c>
      <c r="B20" s="997"/>
      <c r="C20" s="997"/>
      <c r="D20" s="997"/>
      <c r="E20" s="997"/>
      <c r="F20" s="997"/>
      <c r="G20" s="997"/>
      <c r="H20" s="997"/>
      <c r="I20" s="52"/>
    </row>
    <row r="21" spans="1:12" ht="30" customHeight="1">
      <c r="A21" s="89" t="s">
        <v>101</v>
      </c>
      <c r="B21" s="987" t="s">
        <v>102</v>
      </c>
      <c r="C21" s="987"/>
      <c r="D21" s="987"/>
      <c r="E21" s="56" t="s">
        <v>103</v>
      </c>
      <c r="F21" s="56" t="s">
        <v>104</v>
      </c>
      <c r="G21" s="90" t="s">
        <v>105</v>
      </c>
      <c r="H21" s="56" t="s">
        <v>106</v>
      </c>
      <c r="I21" s="52"/>
    </row>
    <row r="22" spans="1:12" ht="30" customHeight="1">
      <c r="A22" s="113" t="str">
        <f>'BANCO DE DADOS'!A150</f>
        <v>BC142</v>
      </c>
      <c r="B22" s="998" t="str">
        <f>'BANCO DE DADOS'!D150</f>
        <v xml:space="preserve">INSALUBRIDADE PARA OPERADORES DE ROÇADEIRA, MOTOSERRRA E EQUIPAMENTOS SIMILARES 20% DO PISO MÍNIMO DA CATEGORIA </v>
      </c>
      <c r="C22" s="998"/>
      <c r="D22" s="998"/>
      <c r="E22" s="107" t="s">
        <v>115</v>
      </c>
      <c r="F22" s="114">
        <f>CONSUMO!C47</f>
        <v>0.33333333333333331</v>
      </c>
      <c r="G22" s="115">
        <f>'BANCO DE DADOS'!F150</f>
        <v>1741.78</v>
      </c>
      <c r="H22" s="95">
        <f>F22*G22</f>
        <v>580.59333333333325</v>
      </c>
      <c r="I22" s="52"/>
    </row>
    <row r="23" spans="1:12" ht="30" customHeight="1">
      <c r="A23" s="113" t="str">
        <f>'BANCO DE DADOS'!A6</f>
        <v>INSUMOS</v>
      </c>
      <c r="B23" s="1044">
        <f>'BANCO DE DADOS'!D6</f>
        <v>0</v>
      </c>
      <c r="C23" s="1044"/>
      <c r="D23" s="1044"/>
      <c r="E23" s="107" t="s">
        <v>115</v>
      </c>
      <c r="F23" s="114">
        <f>CONSUMO!C48</f>
        <v>0.16666666666666666</v>
      </c>
      <c r="G23" s="115">
        <f>'BANCO DE DADOS'!F6</f>
        <v>0</v>
      </c>
      <c r="H23" s="95">
        <f>F23*G23</f>
        <v>0</v>
      </c>
      <c r="I23" s="52"/>
    </row>
    <row r="24" spans="1:12" ht="30" customHeight="1">
      <c r="A24" s="116" t="e">
        <f>'BANCO DE DADOS'!#REF!</f>
        <v>#REF!</v>
      </c>
      <c r="B24" s="1045" t="e">
        <f>'BANCO DE DADOS'!#REF!</f>
        <v>#REF!</v>
      </c>
      <c r="C24" s="1045"/>
      <c r="D24" s="1045"/>
      <c r="E24" s="117" t="s">
        <v>115</v>
      </c>
      <c r="F24" s="118">
        <f>CONSUMO!C49</f>
        <v>0.16666666666666666</v>
      </c>
      <c r="G24" s="119" t="e">
        <f>'BANCO DE DADOS'!#REF!</f>
        <v>#REF!</v>
      </c>
      <c r="H24" s="120" t="e">
        <f>F24*G24</f>
        <v>#REF!</v>
      </c>
      <c r="I24" s="52"/>
    </row>
    <row r="25" spans="1:12" ht="30" customHeight="1">
      <c r="A25" s="109"/>
      <c r="B25" s="110"/>
      <c r="C25" s="110"/>
      <c r="D25" s="110"/>
      <c r="E25" s="111"/>
      <c r="F25" s="112"/>
      <c r="G25" s="101" t="s">
        <v>116</v>
      </c>
      <c r="H25" s="121" t="e">
        <f>ROUND(SUM(H22:H24),2)</f>
        <v>#REF!</v>
      </c>
      <c r="I25" s="52"/>
    </row>
    <row r="26" spans="1:12" ht="30" customHeight="1">
      <c r="A26" s="997" t="s">
        <v>117</v>
      </c>
      <c r="B26" s="997"/>
      <c r="C26" s="997"/>
      <c r="D26" s="997"/>
      <c r="E26" s="997"/>
      <c r="F26" s="997"/>
      <c r="G26" s="997"/>
      <c r="H26" s="997"/>
      <c r="I26" s="52"/>
    </row>
    <row r="27" spans="1:12" ht="30" customHeight="1">
      <c r="A27" s="89" t="s">
        <v>101</v>
      </c>
      <c r="B27" s="987" t="s">
        <v>102</v>
      </c>
      <c r="C27" s="987"/>
      <c r="D27" s="987"/>
      <c r="E27" s="56" t="s">
        <v>103</v>
      </c>
      <c r="F27" s="56" t="s">
        <v>104</v>
      </c>
      <c r="G27" s="90" t="s">
        <v>105</v>
      </c>
      <c r="H27" s="56" t="s">
        <v>106</v>
      </c>
      <c r="I27" s="52"/>
    </row>
    <row r="28" spans="1:12" ht="43.9" customHeight="1">
      <c r="A28" s="113" t="s">
        <v>118</v>
      </c>
      <c r="B28" s="998" t="s">
        <v>119</v>
      </c>
      <c r="C28" s="998"/>
      <c r="D28" s="998"/>
      <c r="E28" s="92" t="s">
        <v>64</v>
      </c>
      <c r="F28" s="122">
        <f>2.5/100</f>
        <v>2.5000000000000001E-2</v>
      </c>
      <c r="G28" s="115" t="e">
        <f>H19+H25</f>
        <v>#REF!</v>
      </c>
      <c r="H28" s="95" t="e">
        <f>F28*G28</f>
        <v>#REF!</v>
      </c>
      <c r="I28" s="52"/>
    </row>
    <row r="29" spans="1:12" ht="30" customHeight="1">
      <c r="A29" s="109"/>
      <c r="B29" s="110"/>
      <c r="C29" s="110"/>
      <c r="D29" s="110"/>
      <c r="E29" s="111"/>
      <c r="F29" s="112"/>
      <c r="G29" s="101" t="s">
        <v>120</v>
      </c>
      <c r="H29" s="121" t="e">
        <f>ROUND(SUM(H28:H28),2)</f>
        <v>#REF!</v>
      </c>
      <c r="I29" s="52"/>
    </row>
    <row r="30" spans="1:12" ht="26.25" customHeight="1">
      <c r="A30" s="123"/>
      <c r="B30" s="124"/>
      <c r="C30" s="124"/>
      <c r="D30" s="124" t="s">
        <v>121</v>
      </c>
      <c r="E30" s="125"/>
      <c r="F30" s="125"/>
      <c r="G30" s="126"/>
      <c r="H30" s="127" t="e">
        <f>ROUND(H25+H19+H14+H10+H29,2)</f>
        <v>#REF!</v>
      </c>
      <c r="I30" s="52"/>
    </row>
    <row r="31" spans="1:12" ht="24.95" customHeight="1">
      <c r="A31" s="123"/>
      <c r="B31" s="124"/>
      <c r="C31" s="124"/>
      <c r="D31" s="124" t="s">
        <v>122</v>
      </c>
      <c r="E31" s="125"/>
      <c r="F31" s="125"/>
      <c r="G31" s="126"/>
      <c r="H31" s="128">
        <v>526</v>
      </c>
      <c r="I31" s="1039" t="s">
        <v>123</v>
      </c>
      <c r="J31" s="1039"/>
      <c r="L31" s="1"/>
    </row>
    <row r="32" spans="1:12" ht="24.95" customHeight="1">
      <c r="A32" s="123"/>
      <c r="B32" s="124"/>
      <c r="C32" s="124"/>
      <c r="D32" s="124" t="s">
        <v>124</v>
      </c>
      <c r="E32" s="125"/>
      <c r="F32" s="125"/>
      <c r="G32" s="126"/>
      <c r="H32" s="127" t="e">
        <f>TRUNC(H30/H31,2)</f>
        <v>#REF!</v>
      </c>
      <c r="I32" s="52"/>
      <c r="L32" s="1"/>
    </row>
    <row r="33" spans="1:10" ht="25.7" customHeight="1">
      <c r="A33" s="129"/>
      <c r="B33" s="130"/>
      <c r="C33" s="124"/>
      <c r="D33" s="124" t="s">
        <v>125</v>
      </c>
      <c r="E33" s="131">
        <f>BDI!D27</f>
        <v>0.23562070930049273</v>
      </c>
      <c r="F33" s="132"/>
      <c r="G33" s="133"/>
      <c r="H33" s="127" t="e">
        <f>H32*E33</f>
        <v>#REF!</v>
      </c>
      <c r="I33" s="52"/>
    </row>
    <row r="34" spans="1:10" ht="24.2" customHeight="1">
      <c r="A34" s="129"/>
      <c r="B34" s="130"/>
      <c r="C34" s="124"/>
      <c r="D34" s="124" t="s">
        <v>126</v>
      </c>
      <c r="E34" s="132"/>
      <c r="F34" s="132"/>
      <c r="G34" s="126"/>
      <c r="H34" s="127" t="e">
        <f>ROUND(H32+H33,2)</f>
        <v>#REF!</v>
      </c>
      <c r="I34" s="52"/>
    </row>
    <row r="35" spans="1:10" ht="30" customHeight="1">
      <c r="A35" s="1050"/>
      <c r="B35" s="1050"/>
      <c r="C35" s="1050"/>
      <c r="D35" s="1050"/>
      <c r="E35" s="1050"/>
      <c r="F35" s="1050"/>
      <c r="G35" s="1050"/>
      <c r="H35" s="1050"/>
      <c r="I35" s="52"/>
    </row>
    <row r="36" spans="1:10" ht="30" customHeight="1">
      <c r="A36" s="1050"/>
      <c r="B36" s="1050"/>
      <c r="C36" s="1050"/>
      <c r="D36" s="1050"/>
      <c r="E36" s="1050"/>
      <c r="F36" s="1050"/>
      <c r="G36" s="1050"/>
      <c r="H36" s="1050"/>
      <c r="I36" s="52"/>
    </row>
    <row r="37" spans="1:10" ht="30" customHeight="1">
      <c r="A37" s="84" t="s">
        <v>94</v>
      </c>
      <c r="B37" s="85" t="s">
        <v>95</v>
      </c>
      <c r="C37" s="1018" t="s">
        <v>127</v>
      </c>
      <c r="D37" s="1018"/>
      <c r="E37" s="1018"/>
      <c r="F37" s="1018"/>
      <c r="G37" s="1018"/>
      <c r="H37" s="86" t="s">
        <v>97</v>
      </c>
      <c r="I37" s="52"/>
    </row>
    <row r="38" spans="1:10" ht="30" customHeight="1">
      <c r="A38" s="87" t="s">
        <v>128</v>
      </c>
      <c r="B38" s="88"/>
      <c r="C38" s="1018"/>
      <c r="D38" s="1018"/>
      <c r="E38" s="1018"/>
      <c r="F38" s="1018"/>
      <c r="G38" s="1018"/>
      <c r="H38" s="87" t="s">
        <v>129</v>
      </c>
      <c r="I38" s="52"/>
    </row>
    <row r="39" spans="1:10" ht="30" customHeight="1">
      <c r="A39" s="997" t="s">
        <v>100</v>
      </c>
      <c r="B39" s="997"/>
      <c r="C39" s="997"/>
      <c r="D39" s="997"/>
      <c r="E39" s="997"/>
      <c r="F39" s="997"/>
      <c r="G39" s="997"/>
      <c r="H39" s="997"/>
      <c r="I39" s="52"/>
    </row>
    <row r="40" spans="1:10" ht="21.6" customHeight="1">
      <c r="A40" s="134" t="s">
        <v>101</v>
      </c>
      <c r="B40" s="1048" t="s">
        <v>102</v>
      </c>
      <c r="C40" s="1048"/>
      <c r="D40" s="1048"/>
      <c r="E40" s="135" t="s">
        <v>103</v>
      </c>
      <c r="F40" s="135" t="s">
        <v>104</v>
      </c>
      <c r="G40" s="136" t="s">
        <v>105</v>
      </c>
      <c r="H40" s="135" t="s">
        <v>106</v>
      </c>
      <c r="I40" s="52"/>
    </row>
    <row r="41" spans="1:10" ht="30" customHeight="1">
      <c r="A41" s="137"/>
      <c r="B41" s="1049"/>
      <c r="C41" s="1049"/>
      <c r="D41" s="1049"/>
      <c r="E41" s="137"/>
      <c r="F41" s="137"/>
      <c r="G41" s="138"/>
      <c r="H41" s="103"/>
      <c r="I41" s="52"/>
    </row>
    <row r="42" spans="1:10" ht="30" customHeight="1">
      <c r="A42" s="97"/>
      <c r="B42" s="98"/>
      <c r="C42" s="98"/>
      <c r="D42" s="98"/>
      <c r="E42" s="99"/>
      <c r="F42" s="100"/>
      <c r="G42" s="101" t="s">
        <v>109</v>
      </c>
      <c r="H42" s="139"/>
      <c r="I42" s="52"/>
    </row>
    <row r="43" spans="1:10" ht="30" customHeight="1">
      <c r="A43" s="997" t="s">
        <v>110</v>
      </c>
      <c r="B43" s="997"/>
      <c r="C43" s="997"/>
      <c r="D43" s="997"/>
      <c r="E43" s="997"/>
      <c r="F43" s="997"/>
      <c r="G43" s="997"/>
      <c r="H43" s="997"/>
      <c r="I43" s="52"/>
    </row>
    <row r="44" spans="1:10" ht="30" customHeight="1">
      <c r="A44" s="89" t="s">
        <v>101</v>
      </c>
      <c r="B44" s="987" t="s">
        <v>102</v>
      </c>
      <c r="C44" s="987"/>
      <c r="D44" s="987"/>
      <c r="E44" s="56" t="s">
        <v>103</v>
      </c>
      <c r="F44" s="56" t="s">
        <v>104</v>
      </c>
      <c r="G44" s="90" t="s">
        <v>105</v>
      </c>
      <c r="H44" s="56" t="s">
        <v>106</v>
      </c>
      <c r="I44" s="52"/>
    </row>
    <row r="45" spans="1:10" ht="30" customHeight="1">
      <c r="A45" s="140" t="str">
        <f>EQUIPAMENTOS!A257</f>
        <v>EQP06</v>
      </c>
      <c r="B45" s="1047" t="str">
        <f>EQUIPAMENTOS!C256</f>
        <v>TRICICLO DE CARGA</v>
      </c>
      <c r="C45" s="1047"/>
      <c r="D45" s="142" t="s">
        <v>107</v>
      </c>
      <c r="E45" s="92" t="s">
        <v>64</v>
      </c>
      <c r="F45" s="93">
        <v>9</v>
      </c>
      <c r="G45" s="94">
        <f>EQUIPAMENTOS!G307</f>
        <v>950.64929166666661</v>
      </c>
      <c r="H45" s="143">
        <f>F45*G45</f>
        <v>8555.8436249999995</v>
      </c>
      <c r="I45" s="52"/>
      <c r="J45">
        <f>18/2</f>
        <v>9</v>
      </c>
    </row>
    <row r="46" spans="1:10" ht="65.25" customHeight="1">
      <c r="A46" s="140" t="str">
        <f>A45</f>
        <v>EQP06</v>
      </c>
      <c r="B46" s="1047" t="str">
        <f>B45</f>
        <v>TRICICLO DE CARGA</v>
      </c>
      <c r="C46" s="1047"/>
      <c r="D46" s="96" t="s">
        <v>130</v>
      </c>
      <c r="E46" s="92" t="s">
        <v>64</v>
      </c>
      <c r="F46" s="93">
        <v>1</v>
      </c>
      <c r="G46" s="94">
        <f>EQUIPAMENTOS!G309</f>
        <v>254.31437500000004</v>
      </c>
      <c r="H46" s="143">
        <f>F46*G46</f>
        <v>254.31437500000004</v>
      </c>
      <c r="I46" s="52"/>
      <c r="J46">
        <f>18/2*0.1</f>
        <v>0.9</v>
      </c>
    </row>
    <row r="47" spans="1:10" ht="30" customHeight="1">
      <c r="A47" s="97"/>
      <c r="B47" s="98"/>
      <c r="C47" s="98"/>
      <c r="D47" s="98"/>
      <c r="E47" s="105"/>
      <c r="F47" s="100"/>
      <c r="G47" s="101" t="s">
        <v>111</v>
      </c>
      <c r="H47" s="106">
        <f>SUM(H45:H46)</f>
        <v>8810.1579999999994</v>
      </c>
      <c r="I47" s="52"/>
    </row>
    <row r="48" spans="1:10" ht="30" customHeight="1">
      <c r="A48" s="997" t="s">
        <v>112</v>
      </c>
      <c r="B48" s="997"/>
      <c r="C48" s="997"/>
      <c r="D48" s="997"/>
      <c r="E48" s="997"/>
      <c r="F48" s="997"/>
      <c r="G48" s="997"/>
      <c r="H48" s="997"/>
      <c r="I48" s="52"/>
    </row>
    <row r="49" spans="1:14" ht="30" customHeight="1">
      <c r="A49" s="89" t="s">
        <v>101</v>
      </c>
      <c r="B49" s="987" t="s">
        <v>102</v>
      </c>
      <c r="C49" s="987"/>
      <c r="D49" s="987"/>
      <c r="E49" s="56" t="s">
        <v>103</v>
      </c>
      <c r="F49" s="56" t="s">
        <v>104</v>
      </c>
      <c r="G49" s="90" t="s">
        <v>105</v>
      </c>
      <c r="H49" s="56" t="s">
        <v>106</v>
      </c>
      <c r="I49" s="52"/>
    </row>
    <row r="50" spans="1:14" ht="30" customHeight="1">
      <c r="A50" s="93" t="str">
        <f>'MÃO DE OBRA'!A6</f>
        <v>MAOO 01</v>
      </c>
      <c r="B50" s="1041" t="str">
        <f>'MÃO DE OBRA'!C5</f>
        <v>GARI</v>
      </c>
      <c r="C50" s="1041"/>
      <c r="D50" s="1041"/>
      <c r="E50" s="92" t="s">
        <v>64</v>
      </c>
      <c r="F50" s="107">
        <v>18</v>
      </c>
      <c r="G50" s="108">
        <f>'MÃO DE OBRA'!H37</f>
        <v>5990.2432329333333</v>
      </c>
      <c r="H50" s="95">
        <f>F50*G50</f>
        <v>107824.3781928</v>
      </c>
      <c r="I50" s="52"/>
      <c r="J50" s="144">
        <f>866.5/24.25</f>
        <v>35.731958762886599</v>
      </c>
      <c r="K50" s="144">
        <f>J50/2</f>
        <v>17.865979381443299</v>
      </c>
    </row>
    <row r="51" spans="1:14" ht="30" customHeight="1">
      <c r="A51" s="109"/>
      <c r="B51" s="110"/>
      <c r="C51" s="110"/>
      <c r="D51" s="110"/>
      <c r="E51" s="111"/>
      <c r="F51" s="112"/>
      <c r="G51" s="101" t="s">
        <v>113</v>
      </c>
      <c r="H51" s="139">
        <f>SUM(H50:H50)</f>
        <v>107824.3781928</v>
      </c>
      <c r="I51" s="52"/>
    </row>
    <row r="52" spans="1:14" ht="30" customHeight="1">
      <c r="A52" s="997" t="s">
        <v>114</v>
      </c>
      <c r="B52" s="997"/>
      <c r="C52" s="997"/>
      <c r="D52" s="997"/>
      <c r="E52" s="997"/>
      <c r="F52" s="997"/>
      <c r="G52" s="997"/>
      <c r="H52" s="997"/>
      <c r="I52" s="52"/>
    </row>
    <row r="53" spans="1:14" ht="30" customHeight="1">
      <c r="A53" s="89" t="s">
        <v>101</v>
      </c>
      <c r="B53" s="987" t="s">
        <v>102</v>
      </c>
      <c r="C53" s="987"/>
      <c r="D53" s="987"/>
      <c r="E53" s="56" t="s">
        <v>103</v>
      </c>
      <c r="F53" s="56" t="s">
        <v>104</v>
      </c>
      <c r="G53" s="90" t="s">
        <v>105</v>
      </c>
      <c r="H53" s="56" t="s">
        <v>106</v>
      </c>
      <c r="I53" s="52"/>
      <c r="J53">
        <f>F54/25.25</f>
        <v>10</v>
      </c>
    </row>
    <row r="54" spans="1:14" ht="30" customHeight="1">
      <c r="A54" s="145" t="str">
        <f>'BANCO DE DADOS'!A11</f>
        <v>BC05</v>
      </c>
      <c r="B54" s="1000" t="str">
        <f>'BANCO DE DADOS'!D11</f>
        <v>PROTETOR SOLAR FPS 30 120G</v>
      </c>
      <c r="C54" s="1000"/>
      <c r="D54" s="1000"/>
      <c r="E54" s="92" t="s">
        <v>115</v>
      </c>
      <c r="F54" s="146">
        <f>CONSUMO!C28</f>
        <v>252.5</v>
      </c>
      <c r="G54" s="147">
        <f>'BANCO DE DADOS'!F11</f>
        <v>24.9</v>
      </c>
      <c r="H54" s="95">
        <f>F54*G54</f>
        <v>6287.25</v>
      </c>
      <c r="I54" s="52"/>
    </row>
    <row r="55" spans="1:14" ht="30" customHeight="1">
      <c r="A55" s="145" t="str">
        <f>'BANCO DE DADOS'!A6</f>
        <v>INSUMOS</v>
      </c>
      <c r="B55" s="1000">
        <f>'BANCO DE DADOS'!D6</f>
        <v>0</v>
      </c>
      <c r="C55" s="1000"/>
      <c r="D55" s="1000"/>
      <c r="E55" s="92" t="s">
        <v>115</v>
      </c>
      <c r="F55" s="146">
        <f>CONSUMO!C29</f>
        <v>0.66666666666666663</v>
      </c>
      <c r="G55" s="147">
        <f>'BANCO DE DADOS'!F6</f>
        <v>0</v>
      </c>
      <c r="H55" s="95">
        <f>F55*G55</f>
        <v>0</v>
      </c>
      <c r="I55" s="52"/>
    </row>
    <row r="56" spans="1:14" ht="30" customHeight="1">
      <c r="A56" s="148" t="e">
        <f>'BANCO DE DADOS'!#REF!</f>
        <v>#REF!</v>
      </c>
      <c r="B56" s="1046" t="e">
        <f>'BANCO DE DADOS'!#REF!</f>
        <v>#REF!</v>
      </c>
      <c r="C56" s="1046"/>
      <c r="D56" s="1046"/>
      <c r="E56" s="149" t="s">
        <v>115</v>
      </c>
      <c r="F56" s="150">
        <f>CONSUMO!C30</f>
        <v>0.5</v>
      </c>
      <c r="G56" s="151" t="e">
        <f>'BANCO DE DADOS'!#REF!</f>
        <v>#REF!</v>
      </c>
      <c r="H56" s="120" t="e">
        <f>F56*G56</f>
        <v>#REF!</v>
      </c>
      <c r="I56" s="52"/>
    </row>
    <row r="57" spans="1:14" ht="30" customHeight="1">
      <c r="A57" s="109"/>
      <c r="B57" s="110"/>
      <c r="C57" s="110"/>
      <c r="D57" s="110"/>
      <c r="E57" s="111"/>
      <c r="F57" s="112"/>
      <c r="G57" s="101" t="s">
        <v>116</v>
      </c>
      <c r="H57" s="106" t="e">
        <f>ROUND(SUM(H54:H56),2)</f>
        <v>#REF!</v>
      </c>
      <c r="I57" s="52"/>
      <c r="N57" s="152"/>
    </row>
    <row r="58" spans="1:14" ht="30" customHeight="1">
      <c r="A58" s="997" t="s">
        <v>117</v>
      </c>
      <c r="B58" s="997"/>
      <c r="C58" s="997"/>
      <c r="D58" s="997"/>
      <c r="E58" s="997"/>
      <c r="F58" s="997"/>
      <c r="G58" s="997"/>
      <c r="H58" s="997"/>
      <c r="I58" s="52"/>
      <c r="N58" s="152"/>
    </row>
    <row r="59" spans="1:14" ht="30" customHeight="1">
      <c r="A59" s="89" t="s">
        <v>101</v>
      </c>
      <c r="B59" s="987" t="s">
        <v>102</v>
      </c>
      <c r="C59" s="987"/>
      <c r="D59" s="987"/>
      <c r="E59" s="56" t="s">
        <v>103</v>
      </c>
      <c r="F59" s="56" t="s">
        <v>104</v>
      </c>
      <c r="G59" s="90" t="s">
        <v>105</v>
      </c>
      <c r="H59" s="56" t="s">
        <v>106</v>
      </c>
      <c r="I59" s="52"/>
      <c r="N59" s="152"/>
    </row>
    <row r="60" spans="1:14" ht="46.7" customHeight="1">
      <c r="A60" s="113" t="s">
        <v>118</v>
      </c>
      <c r="B60" s="998" t="s">
        <v>119</v>
      </c>
      <c r="C60" s="998"/>
      <c r="D60" s="998"/>
      <c r="E60" s="92" t="s">
        <v>64</v>
      </c>
      <c r="F60" s="122">
        <f>2.5/100</f>
        <v>2.5000000000000001E-2</v>
      </c>
      <c r="G60" s="115" t="e">
        <f>H51+H57</f>
        <v>#REF!</v>
      </c>
      <c r="H60" s="95" t="e">
        <f>F60*G60</f>
        <v>#REF!</v>
      </c>
      <c r="I60" s="52"/>
      <c r="N60" s="152"/>
    </row>
    <row r="61" spans="1:14" ht="30" customHeight="1">
      <c r="A61" s="109"/>
      <c r="B61" s="110"/>
      <c r="C61" s="110"/>
      <c r="D61" s="110"/>
      <c r="E61" s="111"/>
      <c r="F61" s="112"/>
      <c r="G61" s="101" t="s">
        <v>120</v>
      </c>
      <c r="H61" s="121" t="e">
        <f>ROUND(SUM(H60:H60),2)</f>
        <v>#REF!</v>
      </c>
      <c r="I61" s="52"/>
      <c r="N61" s="152"/>
    </row>
    <row r="62" spans="1:14" ht="30" customHeight="1">
      <c r="A62" s="123"/>
      <c r="B62" s="124"/>
      <c r="C62" s="124"/>
      <c r="D62" s="124" t="s">
        <v>121</v>
      </c>
      <c r="E62" s="125"/>
      <c r="F62" s="125"/>
      <c r="G62" s="126"/>
      <c r="H62" s="127" t="e">
        <f>ROUND(H57+H51+H47+H42+H61,2)</f>
        <v>#REF!</v>
      </c>
      <c r="I62" s="52"/>
      <c r="N62" s="152"/>
    </row>
    <row r="63" spans="1:14" ht="30" customHeight="1">
      <c r="A63" s="123"/>
      <c r="B63" s="124"/>
      <c r="C63" s="124"/>
      <c r="D63" s="124" t="s">
        <v>131</v>
      </c>
      <c r="E63" s="125"/>
      <c r="F63" s="125"/>
      <c r="G63" s="126"/>
      <c r="H63" s="128">
        <v>866.5</v>
      </c>
      <c r="I63" s="52"/>
    </row>
    <row r="64" spans="1:14" ht="30" customHeight="1">
      <c r="A64" s="123"/>
      <c r="B64" s="124"/>
      <c r="C64" s="124"/>
      <c r="D64" s="124" t="s">
        <v>132</v>
      </c>
      <c r="E64" s="125"/>
      <c r="F64" s="125"/>
      <c r="G64" s="126"/>
      <c r="H64" s="127" t="e">
        <f>TRUNC(H62/H63,2)</f>
        <v>#REF!</v>
      </c>
      <c r="I64" s="52"/>
    </row>
    <row r="65" spans="1:12" ht="30" customHeight="1">
      <c r="A65" s="129"/>
      <c r="B65" s="130"/>
      <c r="C65" s="124"/>
      <c r="D65" s="124" t="s">
        <v>125</v>
      </c>
      <c r="E65" s="131">
        <f>BDI!D27</f>
        <v>0.23562070930049273</v>
      </c>
      <c r="F65" s="132"/>
      <c r="G65" s="133"/>
      <c r="H65" s="127" t="e">
        <f>H64*E65</f>
        <v>#REF!</v>
      </c>
      <c r="I65" s="52"/>
    </row>
    <row r="66" spans="1:12" ht="30" customHeight="1">
      <c r="A66" s="129"/>
      <c r="B66" s="130"/>
      <c r="C66" s="124"/>
      <c r="D66" s="124" t="s">
        <v>133</v>
      </c>
      <c r="E66" s="132"/>
      <c r="F66" s="132"/>
      <c r="G66" s="126"/>
      <c r="H66" s="127" t="e">
        <f>ROUND(H64+H65,2)</f>
        <v>#REF!</v>
      </c>
      <c r="I66" s="52"/>
    </row>
    <row r="67" spans="1:12" ht="30" customHeight="1">
      <c r="A67" s="1032"/>
      <c r="B67" s="1032"/>
      <c r="C67" s="1032"/>
      <c r="D67" s="1032"/>
      <c r="E67" s="1032"/>
      <c r="F67" s="1032"/>
      <c r="G67" s="1032"/>
      <c r="H67" s="1032"/>
      <c r="I67" s="52"/>
    </row>
    <row r="68" spans="1:12" ht="30" customHeight="1">
      <c r="A68" s="1032"/>
      <c r="B68" s="1032"/>
      <c r="C68" s="1032"/>
      <c r="D68" s="1032"/>
      <c r="E68" s="1032"/>
      <c r="F68" s="1032"/>
      <c r="G68" s="1032"/>
      <c r="H68" s="1032"/>
      <c r="I68" s="52"/>
    </row>
    <row r="69" spans="1:12" ht="30" customHeight="1">
      <c r="A69" s="84" t="s">
        <v>94</v>
      </c>
      <c r="B69" s="85" t="s">
        <v>95</v>
      </c>
      <c r="C69" s="1006" t="s">
        <v>134</v>
      </c>
      <c r="D69" s="1006"/>
      <c r="E69" s="1006"/>
      <c r="F69" s="1006"/>
      <c r="G69" s="1006"/>
      <c r="H69" s="86" t="s">
        <v>97</v>
      </c>
      <c r="I69" s="1043"/>
      <c r="J69" s="1043"/>
    </row>
    <row r="70" spans="1:12" ht="30" customHeight="1">
      <c r="A70" s="87" t="s">
        <v>135</v>
      </c>
      <c r="B70" s="88"/>
      <c r="C70" s="1006"/>
      <c r="D70" s="1006"/>
      <c r="E70" s="1006"/>
      <c r="F70" s="1006"/>
      <c r="G70" s="1006"/>
      <c r="H70" s="87" t="s">
        <v>52</v>
      </c>
      <c r="I70" s="52"/>
    </row>
    <row r="71" spans="1:12" ht="30" customHeight="1">
      <c r="A71" s="997" t="s">
        <v>100</v>
      </c>
      <c r="B71" s="997"/>
      <c r="C71" s="997"/>
      <c r="D71" s="997"/>
      <c r="E71" s="997"/>
      <c r="F71" s="997"/>
      <c r="G71" s="997"/>
      <c r="H71" s="997"/>
      <c r="I71" s="52"/>
      <c r="L71">
        <f>26*25*8</f>
        <v>5200</v>
      </c>
    </row>
    <row r="72" spans="1:12" ht="30" customHeight="1">
      <c r="A72" s="154" t="s">
        <v>101</v>
      </c>
      <c r="B72" s="1001" t="s">
        <v>102</v>
      </c>
      <c r="C72" s="1001"/>
      <c r="D72" s="1001"/>
      <c r="E72" s="155" t="s">
        <v>103</v>
      </c>
      <c r="F72" s="155" t="s">
        <v>104</v>
      </c>
      <c r="G72" s="156" t="s">
        <v>105</v>
      </c>
      <c r="H72" s="155" t="s">
        <v>106</v>
      </c>
      <c r="I72" s="52"/>
    </row>
    <row r="73" spans="1:12" ht="51.95" customHeight="1">
      <c r="A73" s="157" t="str">
        <f>EQUIPAMENTOS!A175</f>
        <v>EQP04</v>
      </c>
      <c r="B73" s="1002" t="str">
        <f>EQUIPAMENTOS!C174</f>
        <v>ROÇADEIRA COSTAL (LATERAL) A GASOLINA 32 CC</v>
      </c>
      <c r="C73" s="1002"/>
      <c r="D73" s="1002"/>
      <c r="E73" s="159" t="s">
        <v>64</v>
      </c>
      <c r="F73" s="159">
        <v>1</v>
      </c>
      <c r="G73" s="160">
        <f>EQUIPAMENTOS!G219</f>
        <v>1820.6668382800001</v>
      </c>
      <c r="H73" s="161">
        <f>G73*F73</f>
        <v>1820.6668382800001</v>
      </c>
    </row>
    <row r="74" spans="1:12" ht="30" customHeight="1">
      <c r="A74" s="97"/>
      <c r="B74" s="98"/>
      <c r="C74" s="98"/>
      <c r="D74" s="98"/>
      <c r="E74" s="99"/>
      <c r="F74" s="100"/>
      <c r="G74" s="101" t="s">
        <v>109</v>
      </c>
      <c r="H74" s="102">
        <f>ROUND(SUM(H73),2)</f>
        <v>1820.67</v>
      </c>
      <c r="I74" s="52"/>
    </row>
    <row r="75" spans="1:12" ht="30" customHeight="1">
      <c r="A75" s="997" t="s">
        <v>110</v>
      </c>
      <c r="B75" s="997"/>
      <c r="C75" s="997"/>
      <c r="D75" s="997"/>
      <c r="E75" s="997"/>
      <c r="F75" s="997"/>
      <c r="G75" s="997"/>
      <c r="H75" s="997"/>
      <c r="I75" s="52"/>
    </row>
    <row r="76" spans="1:12" ht="30" customHeight="1">
      <c r="A76" s="89" t="s">
        <v>101</v>
      </c>
      <c r="B76" s="987" t="s">
        <v>102</v>
      </c>
      <c r="C76" s="987"/>
      <c r="D76" s="987"/>
      <c r="E76" s="56" t="s">
        <v>103</v>
      </c>
      <c r="F76" s="56" t="s">
        <v>104</v>
      </c>
      <c r="G76" s="90" t="s">
        <v>105</v>
      </c>
      <c r="H76" s="56" t="s">
        <v>106</v>
      </c>
      <c r="I76" s="52"/>
    </row>
    <row r="77" spans="1:12" ht="30" customHeight="1">
      <c r="A77" s="140" t="str">
        <f>EQUIPAMENTOS!A224</f>
        <v>EQP05</v>
      </c>
      <c r="B77" s="1003" t="str">
        <f>EQUIPAMENTOS!C223</f>
        <v>CARRO DE VARRER LUTOCAR 120L</v>
      </c>
      <c r="C77" s="1003"/>
      <c r="D77" s="142" t="s">
        <v>107</v>
      </c>
      <c r="E77" s="92" t="s">
        <v>64</v>
      </c>
      <c r="F77" s="162">
        <v>6</v>
      </c>
      <c r="G77" s="94">
        <f>EQUIPAMENTOS!G252</f>
        <v>24.650045555555558</v>
      </c>
      <c r="H77" s="95">
        <f>F77*G77</f>
        <v>147.90027333333336</v>
      </c>
      <c r="I77" s="52"/>
    </row>
    <row r="78" spans="1:12" ht="68.099999999999994" customHeight="1">
      <c r="A78" s="140" t="str">
        <f>EQUIPAMENTOS!A224</f>
        <v>EQP05</v>
      </c>
      <c r="B78" s="1003" t="str">
        <f>B77</f>
        <v>CARRO DE VARRER LUTOCAR 120L</v>
      </c>
      <c r="C78" s="1003"/>
      <c r="D78" s="96" t="s">
        <v>130</v>
      </c>
      <c r="E78" s="92" t="s">
        <v>64</v>
      </c>
      <c r="F78" s="162">
        <v>1</v>
      </c>
      <c r="G78" s="94">
        <f>EQUIPAMENTOS!G254</f>
        <v>8.0972955555555561</v>
      </c>
      <c r="H78" s="95">
        <f>F78*G78</f>
        <v>8.0972955555555561</v>
      </c>
      <c r="I78" s="52"/>
    </row>
    <row r="79" spans="1:12" ht="30" customHeight="1">
      <c r="A79" s="97"/>
      <c r="B79" s="98"/>
      <c r="C79" s="98"/>
      <c r="D79" s="98"/>
      <c r="E79" s="105"/>
      <c r="F79" s="100"/>
      <c r="G79" s="101" t="s">
        <v>111</v>
      </c>
      <c r="H79" s="121">
        <f>SUM(H77:H78)</f>
        <v>155.99756888888891</v>
      </c>
      <c r="I79" s="52"/>
    </row>
    <row r="80" spans="1:12" ht="30" customHeight="1">
      <c r="A80" s="997" t="s">
        <v>112</v>
      </c>
      <c r="B80" s="997"/>
      <c r="C80" s="997"/>
      <c r="D80" s="997"/>
      <c r="E80" s="997"/>
      <c r="F80" s="997"/>
      <c r="G80" s="997"/>
      <c r="H80" s="997"/>
      <c r="I80" s="52"/>
    </row>
    <row r="81" spans="1:9" ht="30" customHeight="1">
      <c r="A81" s="89" t="s">
        <v>101</v>
      </c>
      <c r="B81" s="987" t="s">
        <v>102</v>
      </c>
      <c r="C81" s="987"/>
      <c r="D81" s="987"/>
      <c r="E81" s="56" t="s">
        <v>103</v>
      </c>
      <c r="F81" s="56" t="s">
        <v>104</v>
      </c>
      <c r="G81" s="90" t="s">
        <v>105</v>
      </c>
      <c r="H81" s="56" t="s">
        <v>106</v>
      </c>
      <c r="I81" s="52"/>
    </row>
    <row r="82" spans="1:9" ht="30" customHeight="1">
      <c r="A82" s="93" t="str">
        <f>'MÃO DE OBRA'!A40</f>
        <v>MAOO 02</v>
      </c>
      <c r="B82" s="999" t="str">
        <f>'MÃO DE OBRA'!C39</f>
        <v>OPERADOR DE ROÇADEIRA</v>
      </c>
      <c r="C82" s="999"/>
      <c r="D82" s="999"/>
      <c r="E82" s="92" t="s">
        <v>64</v>
      </c>
      <c r="F82" s="163">
        <v>6</v>
      </c>
      <c r="G82" s="108">
        <f>'MÃO DE OBRA'!H77</f>
        <v>5925.7820974666674</v>
      </c>
      <c r="H82" s="164">
        <f>F82*G82</f>
        <v>35554.692584800003</v>
      </c>
      <c r="I82" s="52"/>
    </row>
    <row r="83" spans="1:9" ht="30" customHeight="1">
      <c r="A83" s="93" t="str">
        <f>'MÃO DE OBRA'!A80</f>
        <v>MAOO 03</v>
      </c>
      <c r="B83" s="1041" t="str">
        <f>'MÃO DE OBRA'!C79</f>
        <v>AUXILIAR DE EQUIPE DE SERVIÇOS DIVERSOS</v>
      </c>
      <c r="C83" s="1041"/>
      <c r="D83" s="1041"/>
      <c r="E83" s="92" t="s">
        <v>64</v>
      </c>
      <c r="F83" s="163">
        <v>18</v>
      </c>
      <c r="G83" s="108">
        <f>'MÃO DE OBRA'!H115</f>
        <v>5405.7659953333341</v>
      </c>
      <c r="H83" s="95">
        <f>F83*G83</f>
        <v>97303.787916000016</v>
      </c>
      <c r="I83" s="52"/>
    </row>
    <row r="84" spans="1:9" ht="30" customHeight="1">
      <c r="A84" s="93" t="str">
        <f>'MÃO DE OBRA'!A184</f>
        <v>MAOO 06</v>
      </c>
      <c r="B84" s="1045" t="str">
        <f>'MÃO DE OBRA'!C183</f>
        <v>COLETOR DE RESÍDUOS SÓLIDOS URBANOS</v>
      </c>
      <c r="C84" s="1045"/>
      <c r="D84" s="1045"/>
      <c r="E84" s="92" t="s">
        <v>64</v>
      </c>
      <c r="F84" s="165">
        <v>1</v>
      </c>
      <c r="G84" s="166">
        <f>'MÃO DE OBRA'!H216</f>
        <v>6265.5048416</v>
      </c>
      <c r="H84" s="167">
        <f>F84*G84</f>
        <v>6265.5048416</v>
      </c>
      <c r="I84" s="52"/>
    </row>
    <row r="85" spans="1:9" ht="30" customHeight="1">
      <c r="A85" s="109"/>
      <c r="B85" s="110"/>
      <c r="C85" s="110"/>
      <c r="D85" s="110"/>
      <c r="E85" s="111"/>
      <c r="F85" s="112"/>
      <c r="G85" s="101" t="s">
        <v>113</v>
      </c>
      <c r="H85" s="102">
        <f>ROUND(SUM(H82:H84),2)</f>
        <v>139123.99</v>
      </c>
      <c r="I85" s="52"/>
    </row>
    <row r="86" spans="1:9" ht="30" customHeight="1">
      <c r="A86" s="997" t="s">
        <v>114</v>
      </c>
      <c r="B86" s="997"/>
      <c r="C86" s="997"/>
      <c r="D86" s="997"/>
      <c r="E86" s="997"/>
      <c r="F86" s="997"/>
      <c r="G86" s="997"/>
      <c r="H86" s="997"/>
      <c r="I86" s="52"/>
    </row>
    <row r="87" spans="1:9" ht="30" customHeight="1">
      <c r="A87" s="89" t="s">
        <v>101</v>
      </c>
      <c r="B87" s="987" t="s">
        <v>102</v>
      </c>
      <c r="C87" s="987"/>
      <c r="D87" s="987"/>
      <c r="E87" s="56" t="s">
        <v>103</v>
      </c>
      <c r="F87" s="56" t="s">
        <v>104</v>
      </c>
      <c r="G87" s="90" t="s">
        <v>105</v>
      </c>
      <c r="H87" s="56" t="s">
        <v>106</v>
      </c>
      <c r="I87" s="52"/>
    </row>
    <row r="88" spans="1:9" ht="30" customHeight="1">
      <c r="A88" s="140" t="e">
        <f>'BANCO DE DADOS'!#REF!</f>
        <v>#REF!</v>
      </c>
      <c r="B88" s="1000" t="e">
        <f>'BANCO DE DADOS'!#REF!</f>
        <v>#REF!</v>
      </c>
      <c r="C88" s="1000"/>
      <c r="D88" s="1000"/>
      <c r="E88" s="92" t="s">
        <v>115</v>
      </c>
      <c r="F88" s="163">
        <f>CONSUMO!C5</f>
        <v>0.5</v>
      </c>
      <c r="G88" s="108" t="e">
        <f>'BANCO DE DADOS'!#REF!</f>
        <v>#REF!</v>
      </c>
      <c r="H88" s="164" t="e">
        <f t="shared" ref="H88:H97" si="0">F88*G88</f>
        <v>#REF!</v>
      </c>
      <c r="I88" s="52"/>
    </row>
    <row r="89" spans="1:9" ht="30" customHeight="1">
      <c r="A89" s="140" t="str">
        <f>'BANCO DE DADOS'!A72</f>
        <v>BC66</v>
      </c>
      <c r="B89" s="1004" t="str">
        <f>'BANCO DE DADOS'!D72</f>
        <v>SACO PLÁSTICO 100L -  100 unidades</v>
      </c>
      <c r="C89" s="1004"/>
      <c r="D89" s="1004"/>
      <c r="E89" s="92" t="s">
        <v>115</v>
      </c>
      <c r="F89" s="163">
        <f>CONSUMO!C6</f>
        <v>0.5</v>
      </c>
      <c r="G89" s="108">
        <f>'BANCO DE DADOS'!F72</f>
        <v>66.933333333333337</v>
      </c>
      <c r="H89" s="164">
        <f t="shared" si="0"/>
        <v>33.466666666666669</v>
      </c>
      <c r="I89" s="52"/>
    </row>
    <row r="90" spans="1:9" ht="30" customHeight="1">
      <c r="A90" s="140" t="str">
        <f>'BANCO DE DADOS'!A143</f>
        <v>BC135</v>
      </c>
      <c r="B90" s="1000" t="str">
        <f>'BANCO DE DADOS'!D143</f>
        <v>PLANO DE SAÚDE - SINDIRODOVIÁRIOS</v>
      </c>
      <c r="C90" s="1000"/>
      <c r="D90" s="1000"/>
      <c r="E90" s="92" t="s">
        <v>115</v>
      </c>
      <c r="F90" s="163">
        <f>CONSUMO!C7</f>
        <v>0.5</v>
      </c>
      <c r="G90" s="108">
        <f>'BANCO DE DADOS'!F143</f>
        <v>98.9</v>
      </c>
      <c r="H90" s="164">
        <f t="shared" si="0"/>
        <v>49.45</v>
      </c>
      <c r="I90" s="52"/>
    </row>
    <row r="91" spans="1:9" ht="30" customHeight="1">
      <c r="A91" s="140" t="str">
        <f>'BANCO DE DADOS'!A146</f>
        <v>BC138</v>
      </c>
      <c r="B91" s="1000" t="str">
        <f>'BANCO DE DADOS'!D146</f>
        <v>ASSISTENCIA ODONTOLÓGICA SINDILIMPE - ES</v>
      </c>
      <c r="C91" s="1000"/>
      <c r="D91" s="1000"/>
      <c r="E91" s="92" t="s">
        <v>115</v>
      </c>
      <c r="F91" s="163">
        <f>CONSUMO!C8</f>
        <v>0.25</v>
      </c>
      <c r="G91" s="108">
        <f>'BANCO DE DADOS'!F146</f>
        <v>9.83</v>
      </c>
      <c r="H91" s="164">
        <f t="shared" si="0"/>
        <v>2.4575</v>
      </c>
      <c r="I91" s="52"/>
    </row>
    <row r="92" spans="1:9" ht="30" customHeight="1">
      <c r="A92" s="140" t="str">
        <f>'BANCO DE DADOS'!A6</f>
        <v>INSUMOS</v>
      </c>
      <c r="B92" s="1000">
        <f>'BANCO DE DADOS'!D6</f>
        <v>0</v>
      </c>
      <c r="C92" s="1000"/>
      <c r="D92" s="1000"/>
      <c r="E92" s="92" t="s">
        <v>115</v>
      </c>
      <c r="F92" s="163">
        <f>CONSUMO!C9</f>
        <v>1.5</v>
      </c>
      <c r="G92" s="108">
        <f>'BANCO DE DADOS'!F6</f>
        <v>0</v>
      </c>
      <c r="H92" s="164">
        <f t="shared" si="0"/>
        <v>0</v>
      </c>
      <c r="I92" s="52"/>
    </row>
    <row r="93" spans="1:9" ht="30" customHeight="1">
      <c r="A93" s="140" t="str">
        <f>'BANCO DE DADOS'!A70</f>
        <v>BC64</v>
      </c>
      <c r="B93" s="1000" t="str">
        <f>'BANCO DE DADOS'!D70</f>
        <v>BOMBONA PLÁSTICA 200 litros</v>
      </c>
      <c r="C93" s="1000"/>
      <c r="D93" s="1000"/>
      <c r="E93" s="92" t="s">
        <v>115</v>
      </c>
      <c r="F93" s="163">
        <f>CONSUMO!C10</f>
        <v>1.5</v>
      </c>
      <c r="G93" s="108">
        <f>'BANCO DE DADOS'!F70</f>
        <v>302.3</v>
      </c>
      <c r="H93" s="164">
        <f t="shared" si="0"/>
        <v>453.45000000000005</v>
      </c>
      <c r="I93" s="52"/>
    </row>
    <row r="94" spans="1:9" ht="30" customHeight="1">
      <c r="A94" s="140" t="str">
        <f>'BANCO DE DADOS'!A71</f>
        <v>BC65</v>
      </c>
      <c r="B94" s="1000" t="str">
        <f>'BANCO DE DADOS'!D71</f>
        <v xml:space="preserve"> RODO DE MADEIRA 60CM</v>
      </c>
      <c r="C94" s="1000"/>
      <c r="D94" s="1000"/>
      <c r="E94" s="92" t="s">
        <v>115</v>
      </c>
      <c r="F94" s="163">
        <f>CONSUMO!C11</f>
        <v>1.5</v>
      </c>
      <c r="G94" s="108">
        <f>'BANCO DE DADOS'!F71</f>
        <v>15.209999999999999</v>
      </c>
      <c r="H94" s="164">
        <f t="shared" si="0"/>
        <v>22.814999999999998</v>
      </c>
      <c r="I94" s="52"/>
    </row>
    <row r="95" spans="1:9" ht="30" customHeight="1">
      <c r="A95" s="140" t="str">
        <f>'BANCO DE DADOS'!A156</f>
        <v>BC147</v>
      </c>
      <c r="B95" s="1044" t="str">
        <f>'BANCO DE DADOS'!D156</f>
        <v>DESTINAÇÃO RESÍDUOS SÓLIDOS DE SAÚDE</v>
      </c>
      <c r="C95" s="1044"/>
      <c r="D95" s="1044"/>
      <c r="E95" s="92" t="s">
        <v>115</v>
      </c>
      <c r="F95" s="162">
        <f>CONSUMO!C12</f>
        <v>1.5</v>
      </c>
      <c r="G95" s="115">
        <f>'BANCO DE DADOS'!F156</f>
        <v>6266.666666666667</v>
      </c>
      <c r="H95" s="164">
        <f t="shared" si="0"/>
        <v>9400</v>
      </c>
      <c r="I95" s="52"/>
    </row>
    <row r="96" spans="1:9" ht="30" customHeight="1">
      <c r="A96" s="116" t="str">
        <f>'BANCO DE DADOS'!A11</f>
        <v>BC05</v>
      </c>
      <c r="B96" s="1045" t="str">
        <f>'BANCO DE DADOS'!D11</f>
        <v>PROTETOR SOLAR FPS 30 120G</v>
      </c>
      <c r="C96" s="1045"/>
      <c r="D96" s="1045"/>
      <c r="E96" s="149" t="s">
        <v>115</v>
      </c>
      <c r="F96" s="168">
        <f>CONSUMO!C13</f>
        <v>1818</v>
      </c>
      <c r="G96" s="119">
        <f>'BANCO DE DADOS'!F11</f>
        <v>24.9</v>
      </c>
      <c r="H96" s="167">
        <f t="shared" si="0"/>
        <v>45268.2</v>
      </c>
      <c r="I96" s="52"/>
    </row>
    <row r="97" spans="1:10" ht="30" customHeight="1">
      <c r="A97" s="140" t="str">
        <f>'BANCO DE DADOS'!A150</f>
        <v>BC142</v>
      </c>
      <c r="B97" s="998" t="str">
        <f>'BANCO DE DADOS'!D150</f>
        <v xml:space="preserve">INSALUBRIDADE PARA OPERADORES DE ROÇADEIRA, MOTOSERRRA E EQUIPAMENTOS SIMILARES 20% DO PISO MÍNIMO DA CATEGORIA </v>
      </c>
      <c r="C97" s="998"/>
      <c r="D97" s="998"/>
      <c r="E97" s="92" t="s">
        <v>115</v>
      </c>
      <c r="F97" s="162">
        <f>CONSUMO!C14</f>
        <v>2</v>
      </c>
      <c r="G97" s="115">
        <f>'BANCO DE DADOS'!F150</f>
        <v>1741.78</v>
      </c>
      <c r="H97" s="95">
        <f t="shared" si="0"/>
        <v>3483.56</v>
      </c>
      <c r="I97" s="52"/>
    </row>
    <row r="98" spans="1:10" ht="30" customHeight="1">
      <c r="A98" s="109"/>
      <c r="B98" s="110"/>
      <c r="C98" s="110"/>
      <c r="D98" s="110"/>
      <c r="E98" s="111"/>
      <c r="F98" s="112"/>
      <c r="G98" s="101" t="s">
        <v>116</v>
      </c>
      <c r="H98" s="121" t="e">
        <f>ROUND(SUM(H88:H97),2)</f>
        <v>#REF!</v>
      </c>
      <c r="I98" s="52"/>
    </row>
    <row r="99" spans="1:10" ht="30" customHeight="1">
      <c r="A99" s="997" t="s">
        <v>117</v>
      </c>
      <c r="B99" s="997"/>
      <c r="C99" s="997"/>
      <c r="D99" s="997"/>
      <c r="E99" s="997"/>
      <c r="F99" s="997"/>
      <c r="G99" s="997"/>
      <c r="H99" s="997"/>
      <c r="I99" s="52"/>
    </row>
    <row r="100" spans="1:10" ht="30" customHeight="1">
      <c r="A100" s="89" t="s">
        <v>101</v>
      </c>
      <c r="B100" s="987" t="s">
        <v>102</v>
      </c>
      <c r="C100" s="987"/>
      <c r="D100" s="987"/>
      <c r="E100" s="56" t="s">
        <v>103</v>
      </c>
      <c r="F100" s="56" t="s">
        <v>104</v>
      </c>
      <c r="G100" s="90" t="s">
        <v>105</v>
      </c>
      <c r="H100" s="56" t="s">
        <v>106</v>
      </c>
      <c r="I100" s="52"/>
    </row>
    <row r="101" spans="1:10" ht="46.7" customHeight="1">
      <c r="A101" s="113" t="s">
        <v>118</v>
      </c>
      <c r="B101" s="998" t="s">
        <v>119</v>
      </c>
      <c r="C101" s="998"/>
      <c r="D101" s="998"/>
      <c r="E101" s="92" t="s">
        <v>64</v>
      </c>
      <c r="F101" s="122">
        <f>2.5/100</f>
        <v>2.5000000000000001E-2</v>
      </c>
      <c r="G101" s="115" t="e">
        <f>H85+H98</f>
        <v>#REF!</v>
      </c>
      <c r="H101" s="95" t="e">
        <f>F101*G101</f>
        <v>#REF!</v>
      </c>
      <c r="I101" s="52"/>
    </row>
    <row r="102" spans="1:10" ht="30" customHeight="1">
      <c r="A102" s="109"/>
      <c r="B102" s="110"/>
      <c r="C102" s="110"/>
      <c r="D102" s="110"/>
      <c r="E102" s="111"/>
      <c r="F102" s="112"/>
      <c r="G102" s="101" t="s">
        <v>120</v>
      </c>
      <c r="H102" s="121" t="e">
        <f>ROUND(SUM(H101:H101),2)</f>
        <v>#REF!</v>
      </c>
      <c r="I102" s="52"/>
    </row>
    <row r="103" spans="1:10" ht="30" customHeight="1">
      <c r="A103" s="123"/>
      <c r="B103" s="124"/>
      <c r="C103" s="124"/>
      <c r="D103" s="124" t="s">
        <v>121</v>
      </c>
      <c r="E103" s="125"/>
      <c r="F103" s="125"/>
      <c r="G103" s="126"/>
      <c r="H103" s="127" t="e">
        <f>ROUND(H98+H85+H79+H74+H102,2)</f>
        <v>#REF!</v>
      </c>
      <c r="I103" s="52"/>
    </row>
    <row r="104" spans="1:10" ht="30" customHeight="1">
      <c r="A104" s="123"/>
      <c r="B104" s="124"/>
      <c r="C104" s="124"/>
      <c r="D104" s="124" t="s">
        <v>131</v>
      </c>
      <c r="E104" s="125"/>
      <c r="F104" s="125"/>
      <c r="G104" s="126"/>
      <c r="H104" s="128">
        <f>186*SUM(F82:F84)</f>
        <v>4650</v>
      </c>
      <c r="I104" s="52"/>
    </row>
    <row r="105" spans="1:10" ht="30" customHeight="1">
      <c r="A105" s="123"/>
      <c r="B105" s="124"/>
      <c r="C105" s="124"/>
      <c r="D105" s="124" t="s">
        <v>136</v>
      </c>
      <c r="E105" s="125"/>
      <c r="F105" s="125"/>
      <c r="G105" s="126"/>
      <c r="H105" s="127" t="e">
        <f>TRUNC(H103/H104,2)</f>
        <v>#REF!</v>
      </c>
      <c r="I105" s="52"/>
    </row>
    <row r="106" spans="1:10" ht="30" customHeight="1">
      <c r="A106" s="129"/>
      <c r="B106" s="130"/>
      <c r="C106" s="124"/>
      <c r="D106" s="124" t="s">
        <v>125</v>
      </c>
      <c r="E106" s="131">
        <f>BDI!D27</f>
        <v>0.23562070930049273</v>
      </c>
      <c r="F106" s="132"/>
      <c r="G106" s="133"/>
      <c r="H106" s="127" t="e">
        <f>H105*E106</f>
        <v>#REF!</v>
      </c>
      <c r="I106" s="52"/>
    </row>
    <row r="107" spans="1:10" ht="30" customHeight="1">
      <c r="A107" s="129"/>
      <c r="B107" s="130"/>
      <c r="C107" s="124"/>
      <c r="D107" s="124" t="s">
        <v>137</v>
      </c>
      <c r="E107" s="132"/>
      <c r="F107" s="132"/>
      <c r="G107" s="126"/>
      <c r="H107" s="127" t="e">
        <f>ROUND(H105+H106,2)</f>
        <v>#REF!</v>
      </c>
      <c r="I107" s="52"/>
    </row>
    <row r="108" spans="1:10" ht="30" customHeight="1">
      <c r="A108" s="1032"/>
      <c r="B108" s="1032"/>
      <c r="C108" s="1032"/>
      <c r="D108" s="1032"/>
      <c r="E108" s="1032"/>
      <c r="F108" s="1032"/>
      <c r="G108" s="1032"/>
      <c r="H108" s="1032"/>
      <c r="I108" s="52"/>
    </row>
    <row r="109" spans="1:10" ht="30" customHeight="1">
      <c r="A109" s="84" t="s">
        <v>94</v>
      </c>
      <c r="B109" s="85" t="s">
        <v>95</v>
      </c>
      <c r="C109" s="1018" t="s">
        <v>138</v>
      </c>
      <c r="D109" s="1018"/>
      <c r="E109" s="1018"/>
      <c r="F109" s="1018"/>
      <c r="G109" s="1018"/>
      <c r="H109" s="86" t="s">
        <v>97</v>
      </c>
      <c r="I109" s="1043"/>
      <c r="J109" s="1043"/>
    </row>
    <row r="110" spans="1:10" ht="30" customHeight="1">
      <c r="A110" s="87" t="s">
        <v>139</v>
      </c>
      <c r="B110" s="88"/>
      <c r="C110" s="1018"/>
      <c r="D110" s="1018"/>
      <c r="E110" s="1018"/>
      <c r="F110" s="1018"/>
      <c r="G110" s="1018"/>
      <c r="H110" s="87" t="s">
        <v>52</v>
      </c>
      <c r="I110" s="52"/>
    </row>
    <row r="111" spans="1:10" ht="30" customHeight="1">
      <c r="A111" s="997" t="s">
        <v>100</v>
      </c>
      <c r="B111" s="997"/>
      <c r="C111" s="997"/>
      <c r="D111" s="997"/>
      <c r="E111" s="997"/>
      <c r="F111" s="997"/>
      <c r="G111" s="997"/>
      <c r="H111" s="997"/>
      <c r="I111" s="52"/>
    </row>
    <row r="112" spans="1:10" ht="30" customHeight="1">
      <c r="A112" s="89" t="s">
        <v>101</v>
      </c>
      <c r="B112" s="987" t="s">
        <v>102</v>
      </c>
      <c r="C112" s="987"/>
      <c r="D112" s="987"/>
      <c r="E112" s="56" t="s">
        <v>103</v>
      </c>
      <c r="F112" s="56" t="s">
        <v>104</v>
      </c>
      <c r="G112" s="90" t="s">
        <v>105</v>
      </c>
      <c r="H112" s="56" t="s">
        <v>106</v>
      </c>
      <c r="I112" s="52"/>
    </row>
    <row r="113" spans="1:9" ht="30" customHeight="1">
      <c r="A113" s="169" t="str">
        <f>EQUIPAMENTOS!A471</f>
        <v>EQP13</v>
      </c>
      <c r="B113" s="1034" t="str">
        <f>EQUIPAMENTOS!C470</f>
        <v xml:space="preserve">TRITURADOR DE ENTULHOS DE OBRAS, DE PEQUENO PORTE - CAPACIDADE DE PRODUÇÃO POR HORA DE OPERAÇÃO  = 2,00M³/H			</v>
      </c>
      <c r="C113" s="1034"/>
      <c r="D113" s="1034"/>
      <c r="E113" s="107" t="s">
        <v>64</v>
      </c>
      <c r="F113" s="93">
        <v>1</v>
      </c>
      <c r="G113" s="170" t="e">
        <f>EQUIPAMENTOS!G513</f>
        <v>#REF!</v>
      </c>
      <c r="H113" s="95" t="e">
        <f>F113*G113</f>
        <v>#REF!</v>
      </c>
      <c r="I113" s="52"/>
    </row>
    <row r="114" spans="1:9" ht="30" customHeight="1">
      <c r="A114" s="97"/>
      <c r="B114" s="98"/>
      <c r="C114" s="98"/>
      <c r="D114" s="98"/>
      <c r="E114" s="99"/>
      <c r="F114" s="100"/>
      <c r="G114" s="101" t="s">
        <v>109</v>
      </c>
      <c r="H114" s="102" t="e">
        <f>SUM(H113)</f>
        <v>#REF!</v>
      </c>
      <c r="I114" s="52"/>
    </row>
    <row r="115" spans="1:9" ht="30" customHeight="1">
      <c r="A115" s="997" t="s">
        <v>110</v>
      </c>
      <c r="B115" s="997"/>
      <c r="C115" s="997"/>
      <c r="D115" s="997"/>
      <c r="E115" s="997"/>
      <c r="F115" s="997"/>
      <c r="G115" s="997"/>
      <c r="H115" s="997"/>
      <c r="I115" s="52"/>
    </row>
    <row r="116" spans="1:9" ht="30" customHeight="1">
      <c r="A116" s="89" t="s">
        <v>101</v>
      </c>
      <c r="B116" s="987" t="s">
        <v>102</v>
      </c>
      <c r="C116" s="987"/>
      <c r="D116" s="987"/>
      <c r="E116" s="56" t="s">
        <v>103</v>
      </c>
      <c r="F116" s="56" t="s">
        <v>104</v>
      </c>
      <c r="G116" s="90" t="s">
        <v>105</v>
      </c>
      <c r="H116" s="56" t="s">
        <v>106</v>
      </c>
      <c r="I116" s="52"/>
    </row>
    <row r="117" spans="1:9" ht="30" customHeight="1">
      <c r="A117" s="93" t="e">
        <f>'BANCO DE DADOS'!#REF!</f>
        <v>#REF!</v>
      </c>
      <c r="B117" s="1008" t="e">
        <f>'BANCO DE DADOS'!#REF!</f>
        <v>#REF!</v>
      </c>
      <c r="C117" s="1008"/>
      <c r="D117" s="1008"/>
      <c r="E117" s="107" t="s">
        <v>64</v>
      </c>
      <c r="F117" s="93">
        <v>1</v>
      </c>
      <c r="G117" s="170" t="e">
        <f>'BANCO DE DADOS'!#REF!</f>
        <v>#REF!</v>
      </c>
      <c r="H117" s="95" t="e">
        <f>F117*G117</f>
        <v>#REF!</v>
      </c>
      <c r="I117" s="52"/>
    </row>
    <row r="118" spans="1:9" ht="30" customHeight="1">
      <c r="A118" s="97"/>
      <c r="B118" s="98"/>
      <c r="C118" s="98"/>
      <c r="D118" s="98"/>
      <c r="E118" s="105"/>
      <c r="F118" s="100"/>
      <c r="G118" s="101" t="s">
        <v>111</v>
      </c>
      <c r="H118" s="102" t="e">
        <f>SUM(H117)</f>
        <v>#REF!</v>
      </c>
      <c r="I118" s="52"/>
    </row>
    <row r="119" spans="1:9" ht="30" customHeight="1">
      <c r="A119" s="997" t="s">
        <v>112</v>
      </c>
      <c r="B119" s="997"/>
      <c r="C119" s="997"/>
      <c r="D119" s="997"/>
      <c r="E119" s="997"/>
      <c r="F119" s="997"/>
      <c r="G119" s="997"/>
      <c r="H119" s="997"/>
      <c r="I119" s="52"/>
    </row>
    <row r="120" spans="1:9" ht="30" customHeight="1">
      <c r="A120" s="89" t="s">
        <v>101</v>
      </c>
      <c r="B120" s="987" t="s">
        <v>102</v>
      </c>
      <c r="C120" s="987"/>
      <c r="D120" s="987"/>
      <c r="E120" s="56" t="s">
        <v>103</v>
      </c>
      <c r="F120" s="56" t="s">
        <v>104</v>
      </c>
      <c r="G120" s="90" t="s">
        <v>105</v>
      </c>
      <c r="H120" s="56" t="s">
        <v>106</v>
      </c>
      <c r="I120" s="52"/>
    </row>
    <row r="121" spans="1:9" ht="30" customHeight="1">
      <c r="A121" s="93" t="str">
        <f>'MÃO DE OBRA'!A6</f>
        <v>MAOO 01</v>
      </c>
      <c r="B121" s="1041" t="str">
        <f>'MÃO DE OBRA'!C5</f>
        <v>GARI</v>
      </c>
      <c r="C121" s="1041"/>
      <c r="D121" s="1041"/>
      <c r="E121" s="92" t="s">
        <v>64</v>
      </c>
      <c r="F121" s="107">
        <v>6</v>
      </c>
      <c r="G121" s="108">
        <f>'MÃO DE OBRA'!H37</f>
        <v>5990.2432329333333</v>
      </c>
      <c r="H121" s="95">
        <f>F121*G121</f>
        <v>35941.459397600003</v>
      </c>
      <c r="I121" s="52"/>
    </row>
    <row r="122" spans="1:9" ht="30" customHeight="1">
      <c r="A122" s="93" t="e">
        <f>'MÃO DE OBRA'!#REF!</f>
        <v>#REF!</v>
      </c>
      <c r="B122" s="1041" t="e">
        <f>'MÃO DE OBRA'!#REF!</f>
        <v>#REF!</v>
      </c>
      <c r="C122" s="1041"/>
      <c r="D122" s="1041"/>
      <c r="E122" s="92" t="s">
        <v>64</v>
      </c>
      <c r="F122" s="107">
        <v>1</v>
      </c>
      <c r="G122" s="108" t="e">
        <f>'MÃO DE OBRA'!#REF!</f>
        <v>#REF!</v>
      </c>
      <c r="H122" s="95" t="e">
        <f>F122*G122</f>
        <v>#REF!</v>
      </c>
      <c r="I122" s="52"/>
    </row>
    <row r="123" spans="1:9" ht="30" customHeight="1">
      <c r="A123" s="109"/>
      <c r="B123" s="110"/>
      <c r="C123" s="110"/>
      <c r="D123" s="110"/>
      <c r="E123" s="111"/>
      <c r="F123" s="112"/>
      <c r="G123" s="101" t="s">
        <v>113</v>
      </c>
      <c r="H123" s="102" t="e">
        <f>SUM(H121:H122)</f>
        <v>#REF!</v>
      </c>
      <c r="I123" s="52"/>
    </row>
    <row r="124" spans="1:9" ht="30" customHeight="1">
      <c r="A124" s="997" t="s">
        <v>114</v>
      </c>
      <c r="B124" s="997"/>
      <c r="C124" s="997"/>
      <c r="D124" s="997"/>
      <c r="E124" s="997"/>
      <c r="F124" s="997"/>
      <c r="G124" s="997"/>
      <c r="H124" s="997"/>
      <c r="I124" s="52"/>
    </row>
    <row r="125" spans="1:9" ht="30" customHeight="1">
      <c r="A125" s="89" t="s">
        <v>101</v>
      </c>
      <c r="B125" s="987" t="s">
        <v>102</v>
      </c>
      <c r="C125" s="987"/>
      <c r="D125" s="987"/>
      <c r="E125" s="56" t="s">
        <v>103</v>
      </c>
      <c r="F125" s="56" t="s">
        <v>104</v>
      </c>
      <c r="G125" s="90" t="s">
        <v>105</v>
      </c>
      <c r="H125" s="56" t="s">
        <v>106</v>
      </c>
      <c r="I125" s="52"/>
    </row>
    <row r="126" spans="1:9" ht="30" customHeight="1">
      <c r="A126" s="113" t="str">
        <f>'BANCO DE DADOS'!A6</f>
        <v>INSUMOS</v>
      </c>
      <c r="B126" s="1013">
        <f>'BANCO DE DADOS'!D6</f>
        <v>0</v>
      </c>
      <c r="C126" s="1013"/>
      <c r="D126" s="1013"/>
      <c r="E126" s="92" t="s">
        <v>115</v>
      </c>
      <c r="F126" s="114">
        <f>CONSUMO!C34</f>
        <v>0.25</v>
      </c>
      <c r="G126" s="171">
        <f>'BANCO DE DADOS'!F6</f>
        <v>0</v>
      </c>
      <c r="H126" s="95">
        <f>F126*G126</f>
        <v>0</v>
      </c>
      <c r="I126" s="52"/>
    </row>
    <row r="127" spans="1:9" ht="30" customHeight="1">
      <c r="A127" s="113" t="e">
        <f>'BANCO DE DADOS'!#REF!</f>
        <v>#REF!</v>
      </c>
      <c r="B127" s="1013" t="e">
        <f>'BANCO DE DADOS'!#REF!</f>
        <v>#REF!</v>
      </c>
      <c r="C127" s="1013"/>
      <c r="D127" s="1013"/>
      <c r="E127" s="92" t="s">
        <v>115</v>
      </c>
      <c r="F127" s="114">
        <f>CONSUMO!C35</f>
        <v>0.25</v>
      </c>
      <c r="G127" s="171" t="e">
        <f>'BANCO DE DADOS'!#REF!</f>
        <v>#REF!</v>
      </c>
      <c r="H127" s="95" t="e">
        <f>F127*G127</f>
        <v>#REF!</v>
      </c>
      <c r="I127" s="52"/>
    </row>
    <row r="128" spans="1:9" ht="30" customHeight="1">
      <c r="A128" s="113" t="str">
        <f>'BANCO DE DADOS'!A72</f>
        <v>BC66</v>
      </c>
      <c r="B128" s="1007" t="str">
        <f>'BANCO DE DADOS'!D72</f>
        <v>SACO PLÁSTICO 100L -  100 unidades</v>
      </c>
      <c r="C128" s="1007"/>
      <c r="D128" s="1007"/>
      <c r="E128" s="92" t="s">
        <v>115</v>
      </c>
      <c r="F128" s="114">
        <f>CONSUMO!C36</f>
        <v>0.25</v>
      </c>
      <c r="G128" s="171">
        <f>'BANCO DE DADOS'!F72</f>
        <v>66.933333333333337</v>
      </c>
      <c r="H128" s="95">
        <f>F128*G128</f>
        <v>16.733333333333334</v>
      </c>
      <c r="I128" s="52"/>
    </row>
    <row r="129" spans="1:11" ht="30" customHeight="1">
      <c r="A129" s="113" t="str">
        <f>'BANCO DE DADOS'!A11</f>
        <v>BC05</v>
      </c>
      <c r="B129" s="1013" t="str">
        <f>'BANCO DE DADOS'!D11</f>
        <v>PROTETOR SOLAR FPS 30 120G</v>
      </c>
      <c r="C129" s="1013"/>
      <c r="D129" s="1013"/>
      <c r="E129" s="92" t="s">
        <v>115</v>
      </c>
      <c r="F129" s="114">
        <f>CONSUMO!C37</f>
        <v>126.25</v>
      </c>
      <c r="G129" s="171">
        <f>'BANCO DE DADOS'!F11</f>
        <v>24.9</v>
      </c>
      <c r="H129" s="95">
        <f>F129*G129</f>
        <v>3143.625</v>
      </c>
      <c r="I129" s="52"/>
    </row>
    <row r="130" spans="1:11" ht="30" customHeight="1">
      <c r="A130" s="109"/>
      <c r="B130" s="110"/>
      <c r="C130" s="110"/>
      <c r="D130" s="110"/>
      <c r="E130" s="111"/>
      <c r="F130" s="112"/>
      <c r="G130" s="101" t="s">
        <v>116</v>
      </c>
      <c r="H130" s="121" t="e">
        <f>ROUND(SUM(H126:H129),2)</f>
        <v>#REF!</v>
      </c>
      <c r="I130" s="52"/>
      <c r="K130">
        <f>26*(12/3)</f>
        <v>104</v>
      </c>
    </row>
    <row r="131" spans="1:11" ht="30" customHeight="1">
      <c r="A131" s="997" t="s">
        <v>117</v>
      </c>
      <c r="B131" s="997"/>
      <c r="C131" s="997"/>
      <c r="D131" s="997"/>
      <c r="E131" s="997"/>
      <c r="F131" s="997"/>
      <c r="G131" s="997"/>
      <c r="H131" s="997"/>
      <c r="I131" s="52"/>
    </row>
    <row r="132" spans="1:11" ht="30" customHeight="1">
      <c r="A132" s="89" t="s">
        <v>101</v>
      </c>
      <c r="B132" s="987" t="s">
        <v>102</v>
      </c>
      <c r="C132" s="987"/>
      <c r="D132" s="987"/>
      <c r="E132" s="56" t="s">
        <v>103</v>
      </c>
      <c r="F132" s="56" t="s">
        <v>104</v>
      </c>
      <c r="G132" s="90" t="s">
        <v>105</v>
      </c>
      <c r="H132" s="56" t="s">
        <v>106</v>
      </c>
      <c r="I132" s="52"/>
    </row>
    <row r="133" spans="1:11" ht="44.85" customHeight="1">
      <c r="A133" s="113" t="s">
        <v>118</v>
      </c>
      <c r="B133" s="998" t="s">
        <v>119</v>
      </c>
      <c r="C133" s="998"/>
      <c r="D133" s="998"/>
      <c r="E133" s="92" t="s">
        <v>64</v>
      </c>
      <c r="F133" s="122">
        <f>2.5/100</f>
        <v>2.5000000000000001E-2</v>
      </c>
      <c r="G133" s="115" t="e">
        <f>H123+H130</f>
        <v>#REF!</v>
      </c>
      <c r="H133" s="95" t="e">
        <f>F133*G133</f>
        <v>#REF!</v>
      </c>
      <c r="I133" s="52"/>
    </row>
    <row r="134" spans="1:11" ht="30" customHeight="1">
      <c r="A134" s="109"/>
      <c r="B134" s="110"/>
      <c r="C134" s="110"/>
      <c r="D134" s="110"/>
      <c r="E134" s="111"/>
      <c r="F134" s="112"/>
      <c r="G134" s="101" t="s">
        <v>120</v>
      </c>
      <c r="H134" s="121" t="e">
        <f>ROUND(SUM(H133:H133),2)</f>
        <v>#REF!</v>
      </c>
      <c r="I134" s="52"/>
    </row>
    <row r="135" spans="1:11" ht="30" customHeight="1">
      <c r="A135" s="123"/>
      <c r="B135" s="124"/>
      <c r="C135" s="124"/>
      <c r="D135" s="124" t="s">
        <v>121</v>
      </c>
      <c r="E135" s="125"/>
      <c r="F135" s="125"/>
      <c r="G135" s="126"/>
      <c r="H135" s="127" t="e">
        <f>ROUND(H130+H123+H118+H114+H134,2)</f>
        <v>#REF!</v>
      </c>
      <c r="I135" s="52"/>
    </row>
    <row r="136" spans="1:11" ht="30" customHeight="1">
      <c r="A136" s="123"/>
      <c r="B136" s="124"/>
      <c r="C136" s="124"/>
      <c r="D136" s="124" t="s">
        <v>131</v>
      </c>
      <c r="E136" s="125"/>
      <c r="F136" s="125"/>
      <c r="G136" s="126"/>
      <c r="H136" s="128">
        <f>186*SUM(F121:F122)</f>
        <v>1302</v>
      </c>
      <c r="I136" s="52"/>
    </row>
    <row r="137" spans="1:11" ht="30" customHeight="1">
      <c r="A137" s="123"/>
      <c r="B137" s="124"/>
      <c r="C137" s="124"/>
      <c r="D137" s="124" t="s">
        <v>136</v>
      </c>
      <c r="E137" s="125"/>
      <c r="F137" s="125"/>
      <c r="G137" s="126"/>
      <c r="H137" s="127" t="e">
        <f>TRUNC(H135/H136,2)</f>
        <v>#REF!</v>
      </c>
      <c r="I137" s="52"/>
    </row>
    <row r="138" spans="1:11" ht="30" customHeight="1">
      <c r="A138" s="129"/>
      <c r="B138" s="130"/>
      <c r="C138" s="124"/>
      <c r="D138" s="124" t="s">
        <v>125</v>
      </c>
      <c r="E138" s="131">
        <f>BDI!D27</f>
        <v>0.23562070930049273</v>
      </c>
      <c r="F138" s="132"/>
      <c r="G138" s="133"/>
      <c r="H138" s="127" t="e">
        <f>H137*E138</f>
        <v>#REF!</v>
      </c>
      <c r="I138" s="52"/>
    </row>
    <row r="139" spans="1:11" ht="30" customHeight="1">
      <c r="A139" s="129"/>
      <c r="B139" s="130"/>
      <c r="C139" s="124"/>
      <c r="D139" s="124" t="s">
        <v>137</v>
      </c>
      <c r="E139" s="132"/>
      <c r="F139" s="132"/>
      <c r="G139" s="126"/>
      <c r="H139" s="127" t="e">
        <f>ROUND(H137+H138,2)</f>
        <v>#REF!</v>
      </c>
      <c r="I139" s="52"/>
    </row>
    <row r="140" spans="1:11" ht="30" customHeight="1">
      <c r="A140" s="1032"/>
      <c r="B140" s="1032"/>
      <c r="C140" s="1032"/>
      <c r="D140" s="1032"/>
      <c r="E140" s="1032"/>
      <c r="F140" s="1032"/>
      <c r="G140" s="1032"/>
      <c r="H140" s="1032"/>
      <c r="I140" s="52"/>
    </row>
    <row r="141" spans="1:11" ht="30" customHeight="1">
      <c r="A141" s="1032"/>
      <c r="B141" s="1032"/>
      <c r="C141" s="1032"/>
      <c r="D141" s="1032"/>
      <c r="E141" s="1032"/>
      <c r="F141" s="1032"/>
      <c r="G141" s="1032"/>
      <c r="H141" s="1032"/>
      <c r="I141" s="52"/>
    </row>
    <row r="142" spans="1:11" ht="30" customHeight="1">
      <c r="A142" s="84" t="s">
        <v>94</v>
      </c>
      <c r="B142" s="85" t="s">
        <v>95</v>
      </c>
      <c r="C142" s="1018" t="s">
        <v>140</v>
      </c>
      <c r="D142" s="1018"/>
      <c r="E142" s="1018"/>
      <c r="F142" s="1018"/>
      <c r="G142" s="1018"/>
      <c r="H142" s="86" t="s">
        <v>97</v>
      </c>
      <c r="I142" s="52"/>
    </row>
    <row r="143" spans="1:11" ht="30" customHeight="1">
      <c r="A143" s="87" t="s">
        <v>141</v>
      </c>
      <c r="B143" s="88"/>
      <c r="C143" s="1018"/>
      <c r="D143" s="1018"/>
      <c r="E143" s="1018"/>
      <c r="F143" s="1018"/>
      <c r="G143" s="1018"/>
      <c r="H143" s="87" t="s">
        <v>99</v>
      </c>
      <c r="I143" s="52"/>
    </row>
    <row r="144" spans="1:11" ht="30" customHeight="1">
      <c r="A144" s="997" t="s">
        <v>100</v>
      </c>
      <c r="B144" s="997"/>
      <c r="C144" s="997"/>
      <c r="D144" s="997"/>
      <c r="E144" s="997"/>
      <c r="F144" s="997"/>
      <c r="G144" s="997"/>
      <c r="H144" s="997"/>
      <c r="I144" s="52"/>
    </row>
    <row r="145" spans="1:9" ht="30" customHeight="1">
      <c r="A145" s="89" t="s">
        <v>101</v>
      </c>
      <c r="B145" s="987" t="s">
        <v>102</v>
      </c>
      <c r="C145" s="987"/>
      <c r="D145" s="987"/>
      <c r="E145" s="56" t="s">
        <v>103</v>
      </c>
      <c r="F145" s="56" t="s">
        <v>104</v>
      </c>
      <c r="G145" s="90" t="s">
        <v>105</v>
      </c>
      <c r="H145" s="56" t="s">
        <v>106</v>
      </c>
      <c r="I145" s="52"/>
    </row>
    <row r="146" spans="1:9" ht="30" customHeight="1">
      <c r="A146" s="113" t="e">
        <f>EQUIPAMENTOS!#REF!</f>
        <v>#REF!</v>
      </c>
      <c r="B146" s="1042" t="e">
        <f>EQUIPAMENTOS!#REF!</f>
        <v>#REF!</v>
      </c>
      <c r="C146" s="1042"/>
      <c r="D146" s="1042"/>
      <c r="E146" s="92" t="s">
        <v>64</v>
      </c>
      <c r="F146" s="93">
        <v>1</v>
      </c>
      <c r="G146" s="94" t="e">
        <f>EQUIPAMENTOS!#REF!</f>
        <v>#REF!</v>
      </c>
      <c r="H146" s="95" t="e">
        <f>F146*G146</f>
        <v>#REF!</v>
      </c>
      <c r="I146" s="52"/>
    </row>
    <row r="147" spans="1:9" ht="30" customHeight="1">
      <c r="A147" s="97"/>
      <c r="B147" s="98"/>
      <c r="C147" s="98"/>
      <c r="D147" s="98"/>
      <c r="E147" s="99"/>
      <c r="F147" s="100"/>
      <c r="G147" s="101" t="s">
        <v>109</v>
      </c>
      <c r="H147" s="102" t="e">
        <f>ROUND(SUM(H146),2)</f>
        <v>#REF!</v>
      </c>
      <c r="I147" s="52"/>
    </row>
    <row r="148" spans="1:9" ht="30" customHeight="1">
      <c r="A148" s="997" t="s">
        <v>110</v>
      </c>
      <c r="B148" s="997"/>
      <c r="C148" s="997"/>
      <c r="D148" s="997"/>
      <c r="E148" s="997"/>
      <c r="F148" s="997"/>
      <c r="G148" s="997"/>
      <c r="H148" s="997"/>
      <c r="I148" s="52"/>
    </row>
    <row r="149" spans="1:9" ht="30" customHeight="1">
      <c r="A149" s="89" t="s">
        <v>101</v>
      </c>
      <c r="B149" s="987" t="s">
        <v>102</v>
      </c>
      <c r="C149" s="987"/>
      <c r="D149" s="987"/>
      <c r="E149" s="56" t="s">
        <v>103</v>
      </c>
      <c r="F149" s="56" t="s">
        <v>104</v>
      </c>
      <c r="G149" s="90" t="s">
        <v>105</v>
      </c>
      <c r="H149" s="56" t="s">
        <v>106</v>
      </c>
      <c r="I149" s="52"/>
    </row>
    <row r="150" spans="1:9" ht="30" customHeight="1">
      <c r="A150" s="1016"/>
      <c r="B150" s="1016"/>
      <c r="C150" s="1016"/>
      <c r="D150" s="1016"/>
      <c r="E150" s="173"/>
      <c r="F150" s="93"/>
      <c r="G150" s="170"/>
      <c r="H150" s="174"/>
      <c r="I150" s="52"/>
    </row>
    <row r="151" spans="1:9" ht="30" customHeight="1">
      <c r="A151" s="97"/>
      <c r="B151" s="98"/>
      <c r="C151" s="98"/>
      <c r="D151" s="98"/>
      <c r="E151" s="105"/>
      <c r="F151" s="100"/>
      <c r="G151" s="101" t="s">
        <v>111</v>
      </c>
      <c r="H151" s="106">
        <f>SUM(H150)</f>
        <v>0</v>
      </c>
      <c r="I151" s="52"/>
    </row>
    <row r="152" spans="1:9" ht="30" customHeight="1">
      <c r="A152" s="997" t="s">
        <v>112</v>
      </c>
      <c r="B152" s="997"/>
      <c r="C152" s="997"/>
      <c r="D152" s="997"/>
      <c r="E152" s="997"/>
      <c r="F152" s="997"/>
      <c r="G152" s="997"/>
      <c r="H152" s="997"/>
      <c r="I152" s="52"/>
    </row>
    <row r="153" spans="1:9" ht="30" customHeight="1">
      <c r="A153" s="89" t="s">
        <v>101</v>
      </c>
      <c r="B153" s="987" t="s">
        <v>102</v>
      </c>
      <c r="C153" s="987"/>
      <c r="D153" s="987"/>
      <c r="E153" s="56" t="s">
        <v>103</v>
      </c>
      <c r="F153" s="56" t="s">
        <v>104</v>
      </c>
      <c r="G153" s="90" t="s">
        <v>105</v>
      </c>
      <c r="H153" s="56" t="s">
        <v>106</v>
      </c>
      <c r="I153" s="52"/>
    </row>
    <row r="154" spans="1:9" ht="30" customHeight="1">
      <c r="A154" s="93" t="str">
        <f>'MÃO DE OBRA'!A184</f>
        <v>MAOO 06</v>
      </c>
      <c r="B154" s="1040" t="str">
        <f>'MÃO DE OBRA'!C183</f>
        <v>COLETOR DE RESÍDUOS SÓLIDOS URBANOS</v>
      </c>
      <c r="C154" s="1040"/>
      <c r="D154" s="1040"/>
      <c r="E154" s="92" t="s">
        <v>64</v>
      </c>
      <c r="F154" s="107">
        <v>1</v>
      </c>
      <c r="G154" s="108">
        <f>'MÃO DE OBRA'!H216</f>
        <v>6265.5048416</v>
      </c>
      <c r="H154" s="95">
        <f>F154*G154</f>
        <v>6265.5048416</v>
      </c>
      <c r="I154" s="52"/>
    </row>
    <row r="155" spans="1:9" ht="30" customHeight="1">
      <c r="A155" s="93" t="str">
        <f>'MÃO DE OBRA'!A285</f>
        <v>MAOO 09</v>
      </c>
      <c r="B155" s="1041" t="str">
        <f>'MÃO DE OBRA'!C284</f>
        <v>MOTORISTA II</v>
      </c>
      <c r="C155" s="1041"/>
      <c r="D155" s="1041"/>
      <c r="E155" s="92" t="s">
        <v>64</v>
      </c>
      <c r="F155" s="107">
        <v>1</v>
      </c>
      <c r="G155" s="108">
        <f>'MÃO DE OBRA'!H316</f>
        <v>7599.2628946666673</v>
      </c>
      <c r="H155" s="95">
        <f>F155*G155</f>
        <v>7599.2628946666673</v>
      </c>
      <c r="I155" s="52"/>
    </row>
    <row r="156" spans="1:9" ht="30" customHeight="1">
      <c r="A156" s="109"/>
      <c r="B156" s="110"/>
      <c r="C156" s="110"/>
      <c r="D156" s="110"/>
      <c r="E156" s="111"/>
      <c r="F156" s="112"/>
      <c r="G156" s="101" t="s">
        <v>113</v>
      </c>
      <c r="H156" s="102">
        <f>ROUND(SUM(H154:H155),2)</f>
        <v>13864.77</v>
      </c>
      <c r="I156" s="52"/>
    </row>
    <row r="157" spans="1:9" ht="30" customHeight="1">
      <c r="A157" s="997" t="s">
        <v>114</v>
      </c>
      <c r="B157" s="997"/>
      <c r="C157" s="997"/>
      <c r="D157" s="997"/>
      <c r="E157" s="997"/>
      <c r="F157" s="997"/>
      <c r="G157" s="997"/>
      <c r="H157" s="997"/>
      <c r="I157" s="52"/>
    </row>
    <row r="158" spans="1:9" ht="30" customHeight="1">
      <c r="A158" s="89" t="s">
        <v>101</v>
      </c>
      <c r="B158" s="987" t="s">
        <v>102</v>
      </c>
      <c r="C158" s="987"/>
      <c r="D158" s="987"/>
      <c r="E158" s="56" t="s">
        <v>103</v>
      </c>
      <c r="F158" s="56" t="s">
        <v>104</v>
      </c>
      <c r="G158" s="90" t="s">
        <v>105</v>
      </c>
      <c r="H158" s="56" t="s">
        <v>106</v>
      </c>
      <c r="I158" s="52"/>
    </row>
    <row r="159" spans="1:9" ht="30" customHeight="1">
      <c r="A159" s="175"/>
      <c r="B159" s="1038"/>
      <c r="C159" s="1038"/>
      <c r="D159" s="1038"/>
      <c r="E159" s="176"/>
      <c r="F159" s="177"/>
      <c r="G159" s="178"/>
      <c r="H159" s="179"/>
      <c r="I159" s="52"/>
    </row>
    <row r="160" spans="1:9" ht="30" customHeight="1">
      <c r="A160" s="109"/>
      <c r="B160" s="110"/>
      <c r="C160" s="110"/>
      <c r="D160" s="110"/>
      <c r="E160" s="111"/>
      <c r="F160" s="112"/>
      <c r="G160" s="101" t="s">
        <v>116</v>
      </c>
      <c r="H160" s="139"/>
      <c r="I160" s="52"/>
    </row>
    <row r="161" spans="1:10" ht="30" customHeight="1">
      <c r="A161" s="997" t="s">
        <v>117</v>
      </c>
      <c r="B161" s="997"/>
      <c r="C161" s="997"/>
      <c r="D161" s="997"/>
      <c r="E161" s="997"/>
      <c r="F161" s="997"/>
      <c r="G161" s="997"/>
      <c r="H161" s="997"/>
      <c r="I161" s="52"/>
    </row>
    <row r="162" spans="1:10" ht="30" customHeight="1">
      <c r="A162" s="89" t="s">
        <v>101</v>
      </c>
      <c r="B162" s="987" t="s">
        <v>102</v>
      </c>
      <c r="C162" s="987"/>
      <c r="D162" s="987"/>
      <c r="E162" s="56" t="s">
        <v>103</v>
      </c>
      <c r="F162" s="56" t="s">
        <v>104</v>
      </c>
      <c r="G162" s="90" t="s">
        <v>105</v>
      </c>
      <c r="H162" s="56" t="s">
        <v>106</v>
      </c>
      <c r="I162" s="52"/>
    </row>
    <row r="163" spans="1:10" ht="42" customHeight="1">
      <c r="A163" s="113" t="s">
        <v>118</v>
      </c>
      <c r="B163" s="998" t="s">
        <v>119</v>
      </c>
      <c r="C163" s="998"/>
      <c r="D163" s="998"/>
      <c r="E163" s="92" t="s">
        <v>64</v>
      </c>
      <c r="F163" s="122">
        <f>2.5/100</f>
        <v>2.5000000000000001E-2</v>
      </c>
      <c r="G163" s="115">
        <f>H156+H160</f>
        <v>13864.77</v>
      </c>
      <c r="H163" s="95">
        <f>F163*G163</f>
        <v>346.61925000000002</v>
      </c>
      <c r="I163" s="52"/>
    </row>
    <row r="164" spans="1:10" ht="30" customHeight="1">
      <c r="A164" s="109"/>
      <c r="B164" s="110"/>
      <c r="C164" s="110"/>
      <c r="D164" s="110"/>
      <c r="E164" s="111"/>
      <c r="F164" s="112"/>
      <c r="G164" s="101" t="s">
        <v>120</v>
      </c>
      <c r="H164" s="121">
        <f>ROUND(SUM(H163:H163),2)</f>
        <v>346.62</v>
      </c>
      <c r="I164" s="52"/>
    </row>
    <row r="165" spans="1:10" ht="30" customHeight="1">
      <c r="A165" s="123"/>
      <c r="B165" s="124"/>
      <c r="C165" s="124"/>
      <c r="D165" s="124" t="s">
        <v>121</v>
      </c>
      <c r="E165" s="125"/>
      <c r="F165" s="125"/>
      <c r="G165" s="126"/>
      <c r="H165" s="127" t="e">
        <f>ROUND(H160+H156+H151+H147+H164,2)</f>
        <v>#REF!</v>
      </c>
      <c r="I165" s="52"/>
    </row>
    <row r="166" spans="1:10" ht="30" customHeight="1">
      <c r="A166" s="123"/>
      <c r="B166" s="124"/>
      <c r="C166" s="124"/>
      <c r="D166" s="124" t="s">
        <v>131</v>
      </c>
      <c r="E166" s="125"/>
      <c r="F166" s="125"/>
      <c r="G166" s="126"/>
      <c r="H166" s="128">
        <v>0.67</v>
      </c>
      <c r="I166" s="1039" t="s">
        <v>123</v>
      </c>
      <c r="J166" s="1039"/>
    </row>
    <row r="167" spans="1:10" ht="30" customHeight="1">
      <c r="A167" s="123"/>
      <c r="B167" s="124"/>
      <c r="C167" s="124"/>
      <c r="D167" s="124" t="s">
        <v>124</v>
      </c>
      <c r="E167" s="125"/>
      <c r="F167" s="125"/>
      <c r="G167" s="126"/>
      <c r="H167" s="127" t="e">
        <f>TRUNC(H165*H166,2)</f>
        <v>#REF!</v>
      </c>
      <c r="I167" s="52"/>
    </row>
    <row r="168" spans="1:10" ht="30" customHeight="1">
      <c r="A168" s="129"/>
      <c r="B168" s="130"/>
      <c r="C168" s="124"/>
      <c r="D168" s="124" t="s">
        <v>125</v>
      </c>
      <c r="E168" s="131">
        <f>BDI!D27</f>
        <v>0.23562070930049273</v>
      </c>
      <c r="F168" s="132"/>
      <c r="G168" s="133"/>
      <c r="H168" s="127" t="e">
        <f>H167*E168</f>
        <v>#REF!</v>
      </c>
      <c r="I168" s="52"/>
    </row>
    <row r="169" spans="1:10" ht="30" customHeight="1">
      <c r="A169" s="129"/>
      <c r="B169" s="130"/>
      <c r="C169" s="124"/>
      <c r="D169" s="124" t="s">
        <v>126</v>
      </c>
      <c r="E169" s="132"/>
      <c r="F169" s="132"/>
      <c r="G169" s="126"/>
      <c r="H169" s="127" t="e">
        <f>ROUND(H167+H168,2)</f>
        <v>#REF!</v>
      </c>
      <c r="I169" s="52"/>
    </row>
    <row r="170" spans="1:10" ht="30" customHeight="1">
      <c r="A170" s="153"/>
      <c r="B170" s="153"/>
      <c r="C170" s="153"/>
      <c r="D170" s="153"/>
      <c r="E170" s="153"/>
      <c r="F170" s="153"/>
      <c r="G170" s="153"/>
      <c r="H170" s="153"/>
      <c r="I170" s="52"/>
    </row>
    <row r="171" spans="1:10" ht="30" customHeight="1">
      <c r="A171" s="84" t="s">
        <v>94</v>
      </c>
      <c r="B171" s="85" t="s">
        <v>95</v>
      </c>
      <c r="C171" s="1018" t="s">
        <v>142</v>
      </c>
      <c r="D171" s="1018"/>
      <c r="E171" s="1018"/>
      <c r="F171" s="1018"/>
      <c r="G171" s="1018"/>
      <c r="H171" s="86" t="s">
        <v>97</v>
      </c>
      <c r="I171" s="52"/>
    </row>
    <row r="172" spans="1:10" ht="30" customHeight="1">
      <c r="A172" s="87" t="s">
        <v>143</v>
      </c>
      <c r="B172" s="88"/>
      <c r="C172" s="1018"/>
      <c r="D172" s="1018"/>
      <c r="E172" s="1018"/>
      <c r="F172" s="1018"/>
      <c r="G172" s="1018"/>
      <c r="H172" s="87" t="s">
        <v>99</v>
      </c>
      <c r="I172" s="52"/>
    </row>
    <row r="173" spans="1:10" ht="30" customHeight="1">
      <c r="A173" s="997" t="s">
        <v>144</v>
      </c>
      <c r="B173" s="997"/>
      <c r="C173" s="997"/>
      <c r="D173" s="997"/>
      <c r="E173" s="997"/>
      <c r="F173" s="997"/>
      <c r="G173" s="997"/>
      <c r="H173" s="997"/>
      <c r="I173" s="52"/>
    </row>
    <row r="174" spans="1:10" ht="30" customHeight="1">
      <c r="A174" s="89" t="s">
        <v>101</v>
      </c>
      <c r="B174" s="987" t="s">
        <v>102</v>
      </c>
      <c r="C174" s="987"/>
      <c r="D174" s="987"/>
      <c r="E174" s="56" t="s">
        <v>103</v>
      </c>
      <c r="F174" s="56" t="s">
        <v>104</v>
      </c>
      <c r="G174" s="90" t="s">
        <v>105</v>
      </c>
      <c r="H174" s="56" t="s">
        <v>106</v>
      </c>
      <c r="I174" s="52"/>
    </row>
    <row r="175" spans="1:10" ht="54.95" customHeight="1">
      <c r="A175" s="180">
        <f>'BANCO DE DADOS'!A196</f>
        <v>0</v>
      </c>
      <c r="B175" s="999">
        <f>'BANCO DE DADOS'!D196</f>
        <v>0</v>
      </c>
      <c r="C175" s="999"/>
      <c r="D175" s="999"/>
      <c r="E175" s="107" t="s">
        <v>99</v>
      </c>
      <c r="F175" s="107">
        <v>1</v>
      </c>
      <c r="G175" s="108">
        <f>'BANCO DE DADOS'!F196</f>
        <v>0</v>
      </c>
      <c r="H175" s="95">
        <f>G175*F175</f>
        <v>0</v>
      </c>
      <c r="I175" s="52"/>
    </row>
    <row r="176" spans="1:10" ht="30" customHeight="1">
      <c r="A176" s="109"/>
      <c r="B176" s="110"/>
      <c r="C176" s="110"/>
      <c r="D176" s="110"/>
      <c r="E176" s="111"/>
      <c r="F176" s="112"/>
      <c r="G176" s="101" t="s">
        <v>113</v>
      </c>
      <c r="H176" s="102">
        <f>ROUND(SUM(H175),2)</f>
        <v>0</v>
      </c>
      <c r="I176" s="52"/>
    </row>
    <row r="177" spans="1:9" ht="30" customHeight="1">
      <c r="A177" s="123"/>
      <c r="B177" s="124"/>
      <c r="C177" s="124"/>
      <c r="D177" s="124" t="s">
        <v>145</v>
      </c>
      <c r="E177" s="125"/>
      <c r="F177" s="125"/>
      <c r="G177" s="126"/>
      <c r="H177" s="127">
        <f>ROUND(H176,2)</f>
        <v>0</v>
      </c>
      <c r="I177" s="52"/>
    </row>
    <row r="178" spans="1:9" ht="30" customHeight="1">
      <c r="A178" s="123"/>
      <c r="B178" s="124"/>
      <c r="C178" s="124"/>
      <c r="D178" s="124" t="s">
        <v>146</v>
      </c>
      <c r="E178" s="125"/>
      <c r="F178" s="125"/>
      <c r="G178" s="126"/>
      <c r="H178" s="128">
        <v>1</v>
      </c>
      <c r="I178" s="52"/>
    </row>
    <row r="179" spans="1:9" ht="30" customHeight="1">
      <c r="A179" s="123"/>
      <c r="B179" s="124"/>
      <c r="C179" s="124"/>
      <c r="D179" s="124" t="s">
        <v>147</v>
      </c>
      <c r="E179" s="125"/>
      <c r="F179" s="125"/>
      <c r="G179" s="126"/>
      <c r="H179" s="127">
        <f>TRUNC(H177/H178,2)</f>
        <v>0</v>
      </c>
      <c r="I179" s="52"/>
    </row>
    <row r="180" spans="1:9" ht="30" customHeight="1">
      <c r="A180" s="129"/>
      <c r="B180" s="130"/>
      <c r="C180" s="124"/>
      <c r="D180" s="124" t="s">
        <v>148</v>
      </c>
      <c r="E180" s="131">
        <f>BDI!D27</f>
        <v>0.23562070930049273</v>
      </c>
      <c r="F180" s="132"/>
      <c r="G180" s="133"/>
      <c r="H180" s="127">
        <f>H179*E180</f>
        <v>0</v>
      </c>
      <c r="I180" s="52"/>
    </row>
    <row r="181" spans="1:9" ht="30" customHeight="1">
      <c r="A181" s="129"/>
      <c r="B181" s="130"/>
      <c r="C181" s="124"/>
      <c r="D181" s="124" t="s">
        <v>149</v>
      </c>
      <c r="E181" s="132"/>
      <c r="F181" s="132"/>
      <c r="G181" s="126"/>
      <c r="H181" s="127">
        <f>ROUND(H179+H180,2)</f>
        <v>0</v>
      </c>
      <c r="I181" s="52"/>
    </row>
    <row r="182" spans="1:9" ht="30" customHeight="1">
      <c r="A182" s="153"/>
      <c r="B182" s="153"/>
      <c r="C182" s="153"/>
      <c r="D182" s="153"/>
      <c r="E182" s="153"/>
      <c r="F182" s="153"/>
      <c r="G182" s="153"/>
      <c r="H182" s="153"/>
      <c r="I182" s="52"/>
    </row>
    <row r="183" spans="1:9" ht="30" customHeight="1">
      <c r="A183" s="153"/>
      <c r="B183" s="153"/>
      <c r="C183" s="153"/>
      <c r="D183" s="153"/>
      <c r="E183" s="153"/>
      <c r="F183" s="153"/>
      <c r="G183" s="153"/>
      <c r="H183" s="153"/>
      <c r="I183" s="52"/>
    </row>
    <row r="184" spans="1:9" ht="30" customHeight="1">
      <c r="A184" s="84" t="s">
        <v>94</v>
      </c>
      <c r="B184" s="85" t="s">
        <v>95</v>
      </c>
      <c r="C184" s="1018" t="s">
        <v>150</v>
      </c>
      <c r="D184" s="1018"/>
      <c r="E184" s="1018"/>
      <c r="F184" s="1018"/>
      <c r="G184" s="1018"/>
      <c r="H184" s="86" t="s">
        <v>97</v>
      </c>
      <c r="I184" s="52"/>
    </row>
    <row r="185" spans="1:9" ht="30" customHeight="1">
      <c r="A185" s="87" t="s">
        <v>151</v>
      </c>
      <c r="B185" s="88"/>
      <c r="C185" s="1018"/>
      <c r="D185" s="1018"/>
      <c r="E185" s="1018"/>
      <c r="F185" s="1018"/>
      <c r="G185" s="1018"/>
      <c r="H185" s="87" t="s">
        <v>99</v>
      </c>
      <c r="I185" s="52"/>
    </row>
    <row r="186" spans="1:9" ht="30" customHeight="1">
      <c r="A186" s="997" t="s">
        <v>144</v>
      </c>
      <c r="B186" s="997"/>
      <c r="C186" s="997"/>
      <c r="D186" s="997"/>
      <c r="E186" s="997"/>
      <c r="F186" s="997"/>
      <c r="G186" s="997"/>
      <c r="H186" s="997"/>
      <c r="I186" s="52"/>
    </row>
    <row r="187" spans="1:9" ht="30" customHeight="1">
      <c r="A187" s="89" t="s">
        <v>101</v>
      </c>
      <c r="B187" s="987" t="s">
        <v>102</v>
      </c>
      <c r="C187" s="987"/>
      <c r="D187" s="987"/>
      <c r="E187" s="56" t="s">
        <v>103</v>
      </c>
      <c r="F187" s="56" t="s">
        <v>104</v>
      </c>
      <c r="G187" s="90" t="s">
        <v>105</v>
      </c>
      <c r="H187" s="56" t="s">
        <v>106</v>
      </c>
      <c r="I187" s="52"/>
    </row>
    <row r="188" spans="1:9" ht="54.95" customHeight="1">
      <c r="A188" s="180">
        <f>'BANCO DE DADOS'!A197</f>
        <v>0</v>
      </c>
      <c r="B188" s="999">
        <f>'BANCO DE DADOS'!D197</f>
        <v>0</v>
      </c>
      <c r="C188" s="999"/>
      <c r="D188" s="999"/>
      <c r="E188" s="107" t="s">
        <v>99</v>
      </c>
      <c r="F188" s="107">
        <v>1</v>
      </c>
      <c r="G188" s="108">
        <f>'BANCO DE DADOS'!F197</f>
        <v>0</v>
      </c>
      <c r="H188" s="95">
        <f>G188*F188</f>
        <v>0</v>
      </c>
      <c r="I188" s="52"/>
    </row>
    <row r="189" spans="1:9" ht="30" customHeight="1">
      <c r="A189" s="109"/>
      <c r="B189" s="110"/>
      <c r="C189" s="110"/>
      <c r="D189" s="110"/>
      <c r="E189" s="111"/>
      <c r="F189" s="112"/>
      <c r="G189" s="101" t="s">
        <v>113</v>
      </c>
      <c r="H189" s="102">
        <f>ROUND(SUM(H188),2)</f>
        <v>0</v>
      </c>
      <c r="I189" s="52"/>
    </row>
    <row r="190" spans="1:9" ht="30" customHeight="1">
      <c r="A190" s="123"/>
      <c r="B190" s="124"/>
      <c r="C190" s="124"/>
      <c r="D190" s="124" t="s">
        <v>145</v>
      </c>
      <c r="E190" s="125"/>
      <c r="F190" s="125"/>
      <c r="G190" s="126"/>
      <c r="H190" s="127">
        <f>ROUND(H189,2)</f>
        <v>0</v>
      </c>
      <c r="I190" s="52"/>
    </row>
    <row r="191" spans="1:9" ht="30" customHeight="1">
      <c r="A191" s="181"/>
      <c r="B191" s="182"/>
      <c r="C191" s="182"/>
      <c r="D191" s="182" t="s">
        <v>146</v>
      </c>
      <c r="E191" s="182"/>
      <c r="F191" s="182"/>
      <c r="G191" s="182"/>
      <c r="H191" s="183">
        <v>1</v>
      </c>
      <c r="I191" s="52"/>
    </row>
    <row r="192" spans="1:9" ht="30" customHeight="1">
      <c r="A192" s="181"/>
      <c r="B192" s="182"/>
      <c r="C192" s="182"/>
      <c r="D192" s="182" t="s">
        <v>147</v>
      </c>
      <c r="E192" s="184"/>
      <c r="F192" s="184"/>
      <c r="G192" s="185"/>
      <c r="H192" s="186">
        <f>TRUNC(H190/H191,2)</f>
        <v>0</v>
      </c>
      <c r="I192" s="52"/>
    </row>
    <row r="193" spans="1:10" ht="30" customHeight="1">
      <c r="A193" s="129"/>
      <c r="B193" s="130"/>
      <c r="C193" s="124"/>
      <c r="D193" s="124" t="s">
        <v>148</v>
      </c>
      <c r="E193" s="131">
        <f>BDI!D27</f>
        <v>0.23562070930049273</v>
      </c>
      <c r="F193" s="132"/>
      <c r="G193" s="133"/>
      <c r="H193" s="127">
        <f>H192*E193</f>
        <v>0</v>
      </c>
      <c r="I193" s="52"/>
    </row>
    <row r="194" spans="1:10" ht="30" customHeight="1">
      <c r="A194" s="129"/>
      <c r="B194" s="130"/>
      <c r="C194" s="124"/>
      <c r="D194" s="124" t="s">
        <v>149</v>
      </c>
      <c r="E194" s="132"/>
      <c r="F194" s="132"/>
      <c r="G194" s="126"/>
      <c r="H194" s="127">
        <f>ROUND(H192+H193,2)</f>
        <v>0</v>
      </c>
      <c r="I194" s="52"/>
    </row>
    <row r="195" spans="1:10" ht="30" customHeight="1">
      <c r="A195" s="1032"/>
      <c r="B195" s="1032"/>
      <c r="C195" s="1032"/>
      <c r="D195" s="1032"/>
      <c r="E195" s="1032"/>
      <c r="F195" s="1032"/>
      <c r="G195" s="1032"/>
      <c r="H195" s="1032"/>
      <c r="I195" s="52"/>
    </row>
    <row r="196" spans="1:10" ht="30" customHeight="1">
      <c r="A196" s="1032"/>
      <c r="B196" s="1032"/>
      <c r="C196" s="1032"/>
      <c r="D196" s="1032"/>
      <c r="E196" s="1032"/>
      <c r="F196" s="1032"/>
      <c r="G196" s="1032"/>
      <c r="H196" s="1032"/>
      <c r="I196" s="52"/>
    </row>
    <row r="197" spans="1:10" ht="30" customHeight="1">
      <c r="A197" s="84" t="s">
        <v>94</v>
      </c>
      <c r="B197" s="85" t="s">
        <v>95</v>
      </c>
      <c r="C197" s="1018" t="s">
        <v>152</v>
      </c>
      <c r="D197" s="1018"/>
      <c r="E197" s="1018"/>
      <c r="F197" s="1018"/>
      <c r="G197" s="1018"/>
      <c r="H197" s="86" t="s">
        <v>97</v>
      </c>
      <c r="I197" s="52"/>
      <c r="J197" t="s">
        <v>153</v>
      </c>
    </row>
    <row r="198" spans="1:10" ht="30" customHeight="1">
      <c r="A198" s="87" t="s">
        <v>154</v>
      </c>
      <c r="B198" s="88"/>
      <c r="C198" s="1018"/>
      <c r="D198" s="1018"/>
      <c r="E198" s="1018"/>
      <c r="F198" s="1018"/>
      <c r="G198" s="1018"/>
      <c r="H198" s="87" t="s">
        <v>155</v>
      </c>
      <c r="I198" s="52"/>
    </row>
    <row r="199" spans="1:10" ht="30" customHeight="1">
      <c r="A199" s="997" t="s">
        <v>100</v>
      </c>
      <c r="B199" s="997"/>
      <c r="C199" s="997"/>
      <c r="D199" s="997"/>
      <c r="E199" s="997"/>
      <c r="F199" s="997"/>
      <c r="G199" s="997"/>
      <c r="H199" s="997"/>
      <c r="I199" s="52"/>
    </row>
    <row r="200" spans="1:10" ht="30" customHeight="1">
      <c r="A200" s="89" t="s">
        <v>101</v>
      </c>
      <c r="B200" s="987" t="s">
        <v>102</v>
      </c>
      <c r="C200" s="987"/>
      <c r="D200" s="987"/>
      <c r="E200" s="56" t="s">
        <v>103</v>
      </c>
      <c r="F200" s="56" t="s">
        <v>104</v>
      </c>
      <c r="G200" s="90" t="s">
        <v>105</v>
      </c>
      <c r="H200" s="56" t="s">
        <v>106</v>
      </c>
      <c r="I200" s="52"/>
    </row>
    <row r="201" spans="1:10" ht="30" customHeight="1">
      <c r="A201" s="187" t="str">
        <f>EQUIPAMENTOS!A121</f>
        <v>EQP03</v>
      </c>
      <c r="B201" s="999" t="str">
        <f>EQUIPAMENTOS!C120</f>
        <v>Mercedes-Benz Sprinter VAN 417 CDI 15+1 (lugares) K42A UP1</v>
      </c>
      <c r="C201" s="999"/>
      <c r="D201" s="999"/>
      <c r="E201" s="92" t="s">
        <v>64</v>
      </c>
      <c r="F201" s="93">
        <v>1</v>
      </c>
      <c r="G201" s="94">
        <f>EQUIPAMENTOS!G170</f>
        <v>9615.0191709466671</v>
      </c>
      <c r="H201" s="95">
        <f>F201*G201</f>
        <v>9615.0191709466671</v>
      </c>
      <c r="I201" s="52"/>
    </row>
    <row r="202" spans="1:10" ht="30" customHeight="1">
      <c r="A202" s="97"/>
      <c r="B202" s="98"/>
      <c r="C202" s="98"/>
      <c r="D202" s="98"/>
      <c r="E202" s="99"/>
      <c r="F202" s="100"/>
      <c r="G202" s="101" t="s">
        <v>109</v>
      </c>
      <c r="H202" s="102">
        <f>ROUND(SUM(H201),2)</f>
        <v>9615.02</v>
      </c>
      <c r="I202" s="52"/>
    </row>
    <row r="203" spans="1:10" ht="30" customHeight="1">
      <c r="A203" s="997" t="s">
        <v>110</v>
      </c>
      <c r="B203" s="997"/>
      <c r="C203" s="997"/>
      <c r="D203" s="997"/>
      <c r="E203" s="997"/>
      <c r="F203" s="997"/>
      <c r="G203" s="997"/>
      <c r="H203" s="997"/>
      <c r="I203" s="52"/>
    </row>
    <row r="204" spans="1:10" ht="30" customHeight="1">
      <c r="A204" s="89" t="s">
        <v>101</v>
      </c>
      <c r="B204" s="987" t="s">
        <v>102</v>
      </c>
      <c r="C204" s="987"/>
      <c r="D204" s="987"/>
      <c r="E204" s="56" t="s">
        <v>103</v>
      </c>
      <c r="F204" s="56" t="s">
        <v>104</v>
      </c>
      <c r="G204" s="90" t="s">
        <v>105</v>
      </c>
      <c r="H204" s="56" t="s">
        <v>106</v>
      </c>
      <c r="I204" s="52"/>
    </row>
    <row r="205" spans="1:10" ht="30" customHeight="1">
      <c r="A205" s="172"/>
      <c r="B205" s="1035"/>
      <c r="C205" s="1035"/>
      <c r="D205" s="1035"/>
      <c r="E205" s="92"/>
      <c r="F205" s="93"/>
      <c r="G205" s="170"/>
      <c r="H205" s="188"/>
      <c r="I205" s="52"/>
    </row>
    <row r="206" spans="1:10" ht="30" customHeight="1">
      <c r="A206" s="97"/>
      <c r="B206" s="98"/>
      <c r="C206" s="98"/>
      <c r="D206" s="98"/>
      <c r="E206" s="105"/>
      <c r="F206" s="100"/>
      <c r="G206" s="101" t="s">
        <v>111</v>
      </c>
      <c r="H206" s="106">
        <f>H205</f>
        <v>0</v>
      </c>
      <c r="I206" s="52"/>
    </row>
    <row r="207" spans="1:10" ht="30" customHeight="1">
      <c r="A207" s="997" t="s">
        <v>112</v>
      </c>
      <c r="B207" s="997"/>
      <c r="C207" s="997"/>
      <c r="D207" s="997"/>
      <c r="E207" s="997"/>
      <c r="F207" s="997"/>
      <c r="G207" s="997"/>
      <c r="H207" s="997"/>
      <c r="I207" s="52"/>
    </row>
    <row r="208" spans="1:10" ht="30" customHeight="1">
      <c r="A208" s="89" t="s">
        <v>101</v>
      </c>
      <c r="B208" s="987" t="s">
        <v>102</v>
      </c>
      <c r="C208" s="987"/>
      <c r="D208" s="987"/>
      <c r="E208" s="56" t="s">
        <v>103</v>
      </c>
      <c r="F208" s="56" t="s">
        <v>104</v>
      </c>
      <c r="G208" s="90" t="s">
        <v>105</v>
      </c>
      <c r="H208" s="56" t="s">
        <v>106</v>
      </c>
      <c r="I208" s="52"/>
    </row>
    <row r="209" spans="1:9" ht="30" customHeight="1">
      <c r="A209" s="93" t="str">
        <f>'MÃO DE OBRA'!A184</f>
        <v>MAOO 06</v>
      </c>
      <c r="B209" s="999" t="str">
        <f>'MÃO DE OBRA'!C183</f>
        <v>COLETOR DE RESÍDUOS SÓLIDOS URBANOS</v>
      </c>
      <c r="C209" s="999"/>
      <c r="D209" s="999"/>
      <c r="E209" s="92" t="s">
        <v>64</v>
      </c>
      <c r="F209" s="107">
        <v>1</v>
      </c>
      <c r="G209" s="108">
        <f>'MÃO DE OBRA'!H216</f>
        <v>6265.5048416</v>
      </c>
      <c r="H209" s="95">
        <f>G209*F209</f>
        <v>6265.5048416</v>
      </c>
      <c r="I209" s="52"/>
    </row>
    <row r="210" spans="1:9" ht="30" customHeight="1">
      <c r="A210" s="189" t="str">
        <f>'MÃO DE OBRA'!A393</f>
        <v>MAOO 12</v>
      </c>
      <c r="B210" s="1037" t="str">
        <f>'MÃO DE OBRA'!C392</f>
        <v>OPERADOR DE PÁ CARREGADEIRA</v>
      </c>
      <c r="C210" s="1037"/>
      <c r="D210" s="1037"/>
      <c r="E210" s="149" t="s">
        <v>64</v>
      </c>
      <c r="F210" s="117">
        <v>2</v>
      </c>
      <c r="G210" s="166">
        <f>'MÃO DE OBRA'!H425</f>
        <v>8704.948365733333</v>
      </c>
      <c r="H210" s="120">
        <f>G210*F210</f>
        <v>17409.896731466666</v>
      </c>
      <c r="I210" s="52"/>
    </row>
    <row r="211" spans="1:9" ht="30" customHeight="1">
      <c r="A211" s="109"/>
      <c r="B211" s="110"/>
      <c r="C211" s="110"/>
      <c r="D211" s="110"/>
      <c r="E211" s="111"/>
      <c r="F211" s="112"/>
      <c r="G211" s="101" t="s">
        <v>113</v>
      </c>
      <c r="H211" s="102">
        <f>ROUND(SUM(H209:H210),2)</f>
        <v>23675.4</v>
      </c>
      <c r="I211" s="52"/>
    </row>
    <row r="212" spans="1:9" ht="30" customHeight="1">
      <c r="A212" s="997" t="s">
        <v>114</v>
      </c>
      <c r="B212" s="997"/>
      <c r="C212" s="997"/>
      <c r="D212" s="997"/>
      <c r="E212" s="997"/>
      <c r="F212" s="997"/>
      <c r="G212" s="997"/>
      <c r="H212" s="997"/>
      <c r="I212" s="52"/>
    </row>
    <row r="213" spans="1:9" ht="30" customHeight="1">
      <c r="A213" s="89" t="s">
        <v>101</v>
      </c>
      <c r="B213" s="987" t="s">
        <v>102</v>
      </c>
      <c r="C213" s="987"/>
      <c r="D213" s="987"/>
      <c r="E213" s="56" t="s">
        <v>103</v>
      </c>
      <c r="F213" s="56" t="s">
        <v>104</v>
      </c>
      <c r="G213" s="90" t="s">
        <v>105</v>
      </c>
      <c r="H213" s="56" t="s">
        <v>106</v>
      </c>
      <c r="I213" s="52"/>
    </row>
    <row r="214" spans="1:9" ht="30" customHeight="1">
      <c r="A214" s="190"/>
      <c r="B214" s="98"/>
      <c r="C214" s="98"/>
      <c r="D214" s="98"/>
      <c r="E214" s="107"/>
      <c r="F214" s="146"/>
      <c r="G214" s="191"/>
      <c r="H214" s="174"/>
      <c r="I214" s="52"/>
    </row>
    <row r="215" spans="1:9" ht="30" customHeight="1">
      <c r="A215" s="109"/>
      <c r="B215" s="110"/>
      <c r="C215" s="110"/>
      <c r="D215" s="110"/>
      <c r="E215" s="111"/>
      <c r="F215" s="112"/>
      <c r="G215" s="101" t="s">
        <v>116</v>
      </c>
      <c r="H215" s="106"/>
      <c r="I215" s="52"/>
    </row>
    <row r="216" spans="1:9" ht="30" customHeight="1">
      <c r="A216" s="997" t="s">
        <v>117</v>
      </c>
      <c r="B216" s="997"/>
      <c r="C216" s="997"/>
      <c r="D216" s="997"/>
      <c r="E216" s="997"/>
      <c r="F216" s="997"/>
      <c r="G216" s="997"/>
      <c r="H216" s="997"/>
      <c r="I216" s="52"/>
    </row>
    <row r="217" spans="1:9" ht="30" customHeight="1">
      <c r="A217" s="89" t="s">
        <v>101</v>
      </c>
      <c r="B217" s="987" t="s">
        <v>102</v>
      </c>
      <c r="C217" s="987"/>
      <c r="D217" s="987"/>
      <c r="E217" s="56" t="s">
        <v>103</v>
      </c>
      <c r="F217" s="56" t="s">
        <v>104</v>
      </c>
      <c r="G217" s="90" t="s">
        <v>105</v>
      </c>
      <c r="H217" s="56" t="s">
        <v>106</v>
      </c>
      <c r="I217" s="52"/>
    </row>
    <row r="218" spans="1:9" ht="45.75" customHeight="1">
      <c r="A218" s="113" t="s">
        <v>118</v>
      </c>
      <c r="B218" s="998" t="s">
        <v>119</v>
      </c>
      <c r="C218" s="998"/>
      <c r="D218" s="998"/>
      <c r="E218" s="92" t="s">
        <v>64</v>
      </c>
      <c r="F218" s="122">
        <f>2.5/100</f>
        <v>2.5000000000000001E-2</v>
      </c>
      <c r="G218" s="115">
        <f>H211+H215</f>
        <v>23675.4</v>
      </c>
      <c r="H218" s="95">
        <f>F218*G218</f>
        <v>591.8850000000001</v>
      </c>
      <c r="I218" s="52"/>
    </row>
    <row r="219" spans="1:9" ht="30" customHeight="1">
      <c r="A219" s="109"/>
      <c r="B219" s="110"/>
      <c r="C219" s="110"/>
      <c r="D219" s="110"/>
      <c r="E219" s="111"/>
      <c r="F219" s="112"/>
      <c r="G219" s="101" t="s">
        <v>120</v>
      </c>
      <c r="H219" s="121">
        <f>ROUND(SUM(H218:H218),2)</f>
        <v>591.89</v>
      </c>
      <c r="I219" s="52"/>
    </row>
    <row r="220" spans="1:9" ht="30" customHeight="1">
      <c r="A220" s="123"/>
      <c r="B220" s="124"/>
      <c r="C220" s="124"/>
      <c r="D220" s="124" t="s">
        <v>121</v>
      </c>
      <c r="E220" s="125"/>
      <c r="F220" s="125"/>
      <c r="G220" s="126"/>
      <c r="H220" s="127">
        <f>ROUND(H215+H211+H206+H202+H219,2)</f>
        <v>33882.31</v>
      </c>
      <c r="I220" s="52"/>
    </row>
    <row r="221" spans="1:9" ht="30" customHeight="1">
      <c r="A221" s="123"/>
      <c r="B221" s="124"/>
      <c r="C221" s="124"/>
      <c r="D221" s="124" t="s">
        <v>131</v>
      </c>
      <c r="E221" s="125"/>
      <c r="F221" s="125"/>
      <c r="G221" s="126"/>
      <c r="H221" s="128">
        <v>1</v>
      </c>
      <c r="I221" s="52"/>
    </row>
    <row r="222" spans="1:9" ht="30" customHeight="1">
      <c r="A222" s="123"/>
      <c r="B222" s="124"/>
      <c r="C222" s="124"/>
      <c r="D222" s="124" t="s">
        <v>156</v>
      </c>
      <c r="E222" s="125"/>
      <c r="F222" s="125"/>
      <c r="G222" s="126"/>
      <c r="H222" s="127">
        <f>TRUNC(H220/H221,2)</f>
        <v>33882.31</v>
      </c>
      <c r="I222" s="52"/>
    </row>
    <row r="223" spans="1:9" ht="30" customHeight="1">
      <c r="A223" s="129"/>
      <c r="B223" s="130"/>
      <c r="C223" s="124"/>
      <c r="D223" s="124" t="s">
        <v>125</v>
      </c>
      <c r="E223" s="131">
        <f>BDI!D27</f>
        <v>0.23562070930049273</v>
      </c>
      <c r="F223" s="132"/>
      <c r="G223" s="133"/>
      <c r="H223" s="127">
        <f>H222*E223</f>
        <v>7983.3739149391768</v>
      </c>
      <c r="I223" s="52"/>
    </row>
    <row r="224" spans="1:9" ht="30" customHeight="1">
      <c r="A224" s="129"/>
      <c r="B224" s="130"/>
      <c r="C224" s="124"/>
      <c r="D224" s="124" t="s">
        <v>157</v>
      </c>
      <c r="E224" s="132"/>
      <c r="F224" s="132"/>
      <c r="G224" s="126"/>
      <c r="H224" s="127">
        <f>ROUND(H222+H223,2)</f>
        <v>41865.68</v>
      </c>
      <c r="I224" s="52"/>
    </row>
    <row r="225" spans="1:9" ht="30" customHeight="1">
      <c r="A225" s="153"/>
      <c r="B225" s="153"/>
      <c r="C225" s="153"/>
      <c r="D225" s="153"/>
      <c r="E225" s="153"/>
      <c r="F225" s="153"/>
      <c r="G225" s="153"/>
      <c r="H225" s="153"/>
      <c r="I225" s="52"/>
    </row>
    <row r="226" spans="1:9" ht="30" customHeight="1">
      <c r="A226" s="84" t="s">
        <v>94</v>
      </c>
      <c r="B226" s="85" t="s">
        <v>95</v>
      </c>
      <c r="C226" s="1018" t="s">
        <v>158</v>
      </c>
      <c r="D226" s="1018"/>
      <c r="E226" s="1018"/>
      <c r="F226" s="1018"/>
      <c r="G226" s="1018"/>
      <c r="H226" s="86" t="s">
        <v>97</v>
      </c>
      <c r="I226" s="52"/>
    </row>
    <row r="227" spans="1:9" ht="30" customHeight="1">
      <c r="A227" s="192" t="s">
        <v>159</v>
      </c>
      <c r="B227" s="88"/>
      <c r="C227" s="1018"/>
      <c r="D227" s="1018"/>
      <c r="E227" s="1018"/>
      <c r="F227" s="1018"/>
      <c r="G227" s="1018"/>
      <c r="H227" s="87" t="s">
        <v>155</v>
      </c>
      <c r="I227" s="52"/>
    </row>
    <row r="228" spans="1:9" ht="30" customHeight="1">
      <c r="A228" s="997" t="s">
        <v>100</v>
      </c>
      <c r="B228" s="997"/>
      <c r="C228" s="997"/>
      <c r="D228" s="997"/>
      <c r="E228" s="997"/>
      <c r="F228" s="997"/>
      <c r="G228" s="997"/>
      <c r="H228" s="997"/>
      <c r="I228" s="52"/>
    </row>
    <row r="229" spans="1:9" ht="30" customHeight="1">
      <c r="A229" s="89" t="s">
        <v>101</v>
      </c>
      <c r="B229" s="987" t="s">
        <v>102</v>
      </c>
      <c r="C229" s="987"/>
      <c r="D229" s="987"/>
      <c r="E229" s="56" t="s">
        <v>103</v>
      </c>
      <c r="F229" s="56" t="s">
        <v>104</v>
      </c>
      <c r="G229" s="90" t="s">
        <v>105</v>
      </c>
      <c r="H229" s="56" t="s">
        <v>106</v>
      </c>
      <c r="I229" s="52"/>
    </row>
    <row r="230" spans="1:9" ht="30" customHeight="1">
      <c r="A230" s="187" t="e">
        <f>EQUIPAMENTOS!#REF!</f>
        <v>#REF!</v>
      </c>
      <c r="B230" s="1036" t="e">
        <f>EQUIPAMENTOS!#REF!</f>
        <v>#REF!</v>
      </c>
      <c r="C230" s="1036"/>
      <c r="D230" s="1036"/>
      <c r="E230" s="107" t="s">
        <v>64</v>
      </c>
      <c r="F230" s="93">
        <v>1</v>
      </c>
      <c r="G230" s="94" t="e">
        <f>EQUIPAMENTOS!#REF!</f>
        <v>#REF!</v>
      </c>
      <c r="H230" s="95" t="e">
        <f>F230*G230</f>
        <v>#REF!</v>
      </c>
      <c r="I230" s="52"/>
    </row>
    <row r="231" spans="1:9" ht="30" customHeight="1">
      <c r="A231" s="97"/>
      <c r="B231" s="98"/>
      <c r="C231" s="98"/>
      <c r="D231" s="98"/>
      <c r="E231" s="99"/>
      <c r="F231" s="100"/>
      <c r="G231" s="101" t="s">
        <v>109</v>
      </c>
      <c r="H231" s="102" t="e">
        <f>ROUND(SUM(H230),2)</f>
        <v>#REF!</v>
      </c>
      <c r="I231" s="52"/>
    </row>
    <row r="232" spans="1:9" ht="30" customHeight="1">
      <c r="A232" s="997" t="s">
        <v>110</v>
      </c>
      <c r="B232" s="997"/>
      <c r="C232" s="997"/>
      <c r="D232" s="997"/>
      <c r="E232" s="997"/>
      <c r="F232" s="997"/>
      <c r="G232" s="997"/>
      <c r="H232" s="997"/>
      <c r="I232" s="52"/>
    </row>
    <row r="233" spans="1:9" ht="30" customHeight="1">
      <c r="A233" s="89" t="s">
        <v>101</v>
      </c>
      <c r="B233" s="987" t="s">
        <v>102</v>
      </c>
      <c r="C233" s="987"/>
      <c r="D233" s="987"/>
      <c r="E233" s="56" t="s">
        <v>103</v>
      </c>
      <c r="F233" s="56" t="s">
        <v>104</v>
      </c>
      <c r="G233" s="90" t="s">
        <v>105</v>
      </c>
      <c r="H233" s="56" t="s">
        <v>106</v>
      </c>
      <c r="I233" s="52"/>
    </row>
    <row r="234" spans="1:9" ht="30" customHeight="1">
      <c r="A234" s="172"/>
      <c r="B234" s="1035"/>
      <c r="C234" s="1035"/>
      <c r="D234" s="1035"/>
      <c r="E234" s="92"/>
      <c r="F234" s="93"/>
      <c r="G234" s="170"/>
      <c r="H234" s="188"/>
      <c r="I234" s="52"/>
    </row>
    <row r="235" spans="1:9" ht="30" customHeight="1">
      <c r="A235" s="97"/>
      <c r="B235" s="98"/>
      <c r="C235" s="98"/>
      <c r="D235" s="98"/>
      <c r="E235" s="105"/>
      <c r="F235" s="100"/>
      <c r="G235" s="101" t="s">
        <v>111</v>
      </c>
      <c r="H235" s="106"/>
      <c r="I235" s="52"/>
    </row>
    <row r="236" spans="1:9" ht="30" customHeight="1">
      <c r="A236" s="997" t="s">
        <v>112</v>
      </c>
      <c r="B236" s="997"/>
      <c r="C236" s="997"/>
      <c r="D236" s="997"/>
      <c r="E236" s="997"/>
      <c r="F236" s="997"/>
      <c r="G236" s="997"/>
      <c r="H236" s="997"/>
      <c r="I236" s="52"/>
    </row>
    <row r="237" spans="1:9" ht="30" customHeight="1">
      <c r="A237" s="89" t="s">
        <v>101</v>
      </c>
      <c r="B237" s="987" t="s">
        <v>102</v>
      </c>
      <c r="C237" s="987"/>
      <c r="D237" s="987"/>
      <c r="E237" s="56" t="s">
        <v>103</v>
      </c>
      <c r="F237" s="56" t="s">
        <v>104</v>
      </c>
      <c r="G237" s="90" t="s">
        <v>105</v>
      </c>
      <c r="H237" s="56" t="s">
        <v>106</v>
      </c>
      <c r="I237" s="52"/>
    </row>
    <row r="238" spans="1:9" ht="30" customHeight="1">
      <c r="A238" s="93" t="str">
        <f>'MÃO DE OBRA'!A184</f>
        <v>MAOO 06</v>
      </c>
      <c r="B238" s="141" t="str">
        <f>'MÃO DE OBRA'!C183</f>
        <v>COLETOR DE RESÍDUOS SÓLIDOS URBANOS</v>
      </c>
      <c r="C238" s="193"/>
      <c r="D238" s="142"/>
      <c r="E238" s="107" t="s">
        <v>64</v>
      </c>
      <c r="F238" s="107">
        <v>1</v>
      </c>
      <c r="G238" s="108">
        <f>'MÃO DE OBRA'!H216</f>
        <v>6265.5048416</v>
      </c>
      <c r="H238" s="95">
        <f>F238*G238</f>
        <v>6265.5048416</v>
      </c>
      <c r="I238" s="52"/>
    </row>
    <row r="239" spans="1:9" ht="30" customHeight="1">
      <c r="A239" s="93" t="str">
        <f>'MÃO DE OBRA'!A355</f>
        <v>MAOO 11</v>
      </c>
      <c r="B239" s="141" t="str">
        <f>'MÃO DE OBRA'!C354</f>
        <v>OPERADOR DE MOTOSSERRA</v>
      </c>
      <c r="C239" s="193"/>
      <c r="D239" s="142"/>
      <c r="E239" s="92" t="s">
        <v>64</v>
      </c>
      <c r="F239" s="107">
        <v>2</v>
      </c>
      <c r="G239" s="108">
        <f>'MÃO DE OBRA'!H390</f>
        <v>5857.591790800001</v>
      </c>
      <c r="H239" s="95">
        <f>F239*G239</f>
        <v>11715.183581600002</v>
      </c>
      <c r="I239" s="52"/>
    </row>
    <row r="240" spans="1:9" ht="30" customHeight="1">
      <c r="A240" s="109"/>
      <c r="B240" s="110"/>
      <c r="C240" s="110"/>
      <c r="D240" s="110"/>
      <c r="E240" s="111"/>
      <c r="F240" s="112"/>
      <c r="G240" s="101" t="s">
        <v>113</v>
      </c>
      <c r="H240" s="102">
        <f>ROUND(SUM(H238:H239),2)</f>
        <v>17980.689999999999</v>
      </c>
      <c r="I240" s="52"/>
    </row>
    <row r="241" spans="1:9" ht="30" customHeight="1">
      <c r="A241" s="997" t="s">
        <v>114</v>
      </c>
      <c r="B241" s="997"/>
      <c r="C241" s="997"/>
      <c r="D241" s="997"/>
      <c r="E241" s="997"/>
      <c r="F241" s="997"/>
      <c r="G241" s="997"/>
      <c r="H241" s="997"/>
      <c r="I241" s="52"/>
    </row>
    <row r="242" spans="1:9" ht="30" customHeight="1">
      <c r="A242" s="89" t="s">
        <v>101</v>
      </c>
      <c r="B242" s="987" t="s">
        <v>102</v>
      </c>
      <c r="C242" s="987"/>
      <c r="D242" s="987"/>
      <c r="E242" s="56" t="s">
        <v>103</v>
      </c>
      <c r="F242" s="56" t="s">
        <v>104</v>
      </c>
      <c r="G242" s="90" t="s">
        <v>105</v>
      </c>
      <c r="H242" s="56" t="s">
        <v>106</v>
      </c>
      <c r="I242" s="52"/>
    </row>
    <row r="243" spans="1:9" ht="30" customHeight="1">
      <c r="A243" s="113" t="e">
        <f>'BANCO DE DADOS'!#REF!</f>
        <v>#REF!</v>
      </c>
      <c r="B243" s="1013" t="e">
        <f>'BANCO DE DADOS'!#REF!</f>
        <v>#REF!</v>
      </c>
      <c r="C243" s="1013"/>
      <c r="D243" s="1013"/>
      <c r="E243" s="107" t="s">
        <v>115</v>
      </c>
      <c r="F243" s="114" t="e">
        <f>CONSUMO!C41</f>
        <v>#REF!</v>
      </c>
      <c r="G243" s="115" t="e">
        <f>'BANCO DE DADOS'!#REF!</f>
        <v>#REF!</v>
      </c>
      <c r="H243" s="95" t="e">
        <f>F243*G243</f>
        <v>#REF!</v>
      </c>
      <c r="I243" s="52"/>
    </row>
    <row r="244" spans="1:9" ht="30" customHeight="1">
      <c r="A244" s="113" t="str">
        <f>'BANCO DE DADOS'!A72</f>
        <v>BC66</v>
      </c>
      <c r="B244" s="1034" t="str">
        <f>'BANCO DE DADOS'!D72</f>
        <v>SACO PLÁSTICO 100L -  100 unidades</v>
      </c>
      <c r="C244" s="1034"/>
      <c r="D244" s="1034"/>
      <c r="E244" s="107" t="s">
        <v>115</v>
      </c>
      <c r="F244" s="114" t="e">
        <f>CONSUMO!C42</f>
        <v>#REF!</v>
      </c>
      <c r="G244" s="115">
        <f>'BANCO DE DADOS'!F72</f>
        <v>66.933333333333337</v>
      </c>
      <c r="H244" s="95" t="e">
        <f>F244*G244</f>
        <v>#REF!</v>
      </c>
      <c r="I244" s="52"/>
    </row>
    <row r="245" spans="1:9" ht="30" customHeight="1">
      <c r="A245" s="113" t="str">
        <f>'BANCO DE DADOS'!A150</f>
        <v>BC142</v>
      </c>
      <c r="B245" s="1007" t="str">
        <f>'BANCO DE DADOS'!D150</f>
        <v xml:space="preserve">INSALUBRIDADE PARA OPERADORES DE ROÇADEIRA, MOTOSERRRA E EQUIPAMENTOS SIMILARES 20% DO PISO MÍNIMO DA CATEGORIA </v>
      </c>
      <c r="C245" s="1007"/>
      <c r="D245" s="1007"/>
      <c r="E245" s="107" t="s">
        <v>115</v>
      </c>
      <c r="F245" s="114">
        <f>CONSUMO!C43</f>
        <v>0.66666666666666663</v>
      </c>
      <c r="G245" s="115">
        <f>'BANCO DE DADOS'!F150</f>
        <v>1741.78</v>
      </c>
      <c r="H245" s="95">
        <f>F245*G245</f>
        <v>1161.1866666666665</v>
      </c>
      <c r="I245" s="52"/>
    </row>
    <row r="246" spans="1:9" ht="30" customHeight="1">
      <c r="A246" s="109"/>
      <c r="B246" s="110"/>
      <c r="C246" s="110"/>
      <c r="D246" s="110"/>
      <c r="E246" s="111"/>
      <c r="F246" s="112"/>
      <c r="G246" s="101" t="s">
        <v>116</v>
      </c>
      <c r="H246" s="121" t="e">
        <f>ROUND(SUM(H243:H245),2)</f>
        <v>#REF!</v>
      </c>
      <c r="I246" s="52"/>
    </row>
    <row r="247" spans="1:9" ht="30" customHeight="1">
      <c r="A247" s="997" t="s">
        <v>117</v>
      </c>
      <c r="B247" s="997"/>
      <c r="C247" s="997"/>
      <c r="D247" s="997"/>
      <c r="E247" s="997"/>
      <c r="F247" s="997"/>
      <c r="G247" s="997"/>
      <c r="H247" s="997"/>
      <c r="I247" s="52"/>
    </row>
    <row r="248" spans="1:9" ht="30" customHeight="1">
      <c r="A248" s="89" t="s">
        <v>101</v>
      </c>
      <c r="B248" s="987" t="s">
        <v>102</v>
      </c>
      <c r="C248" s="987"/>
      <c r="D248" s="987"/>
      <c r="E248" s="56" t="s">
        <v>103</v>
      </c>
      <c r="F248" s="56" t="s">
        <v>104</v>
      </c>
      <c r="G248" s="90" t="s">
        <v>105</v>
      </c>
      <c r="H248" s="56" t="s">
        <v>106</v>
      </c>
      <c r="I248" s="52"/>
    </row>
    <row r="249" spans="1:9" ht="53.1" customHeight="1">
      <c r="A249" s="113" t="s">
        <v>118</v>
      </c>
      <c r="B249" s="998" t="s">
        <v>119</v>
      </c>
      <c r="C249" s="998"/>
      <c r="D249" s="998"/>
      <c r="E249" s="92" t="s">
        <v>64</v>
      </c>
      <c r="F249" s="122">
        <f>2.5/100</f>
        <v>2.5000000000000001E-2</v>
      </c>
      <c r="G249" s="115" t="e">
        <f>H240+H246</f>
        <v>#REF!</v>
      </c>
      <c r="H249" s="95" t="e">
        <f>F249*G249</f>
        <v>#REF!</v>
      </c>
      <c r="I249" s="52"/>
    </row>
    <row r="250" spans="1:9" ht="30" customHeight="1">
      <c r="A250" s="109"/>
      <c r="B250" s="110"/>
      <c r="C250" s="110"/>
      <c r="D250" s="110"/>
      <c r="E250" s="111"/>
      <c r="F250" s="112"/>
      <c r="G250" s="101" t="s">
        <v>120</v>
      </c>
      <c r="H250" s="121" t="e">
        <f>ROUND(SUM(H249:H249),2)</f>
        <v>#REF!</v>
      </c>
      <c r="I250" s="52"/>
    </row>
    <row r="251" spans="1:9" ht="30" customHeight="1">
      <c r="A251" s="123"/>
      <c r="B251" s="124"/>
      <c r="C251" s="124"/>
      <c r="D251" s="124" t="s">
        <v>121</v>
      </c>
      <c r="E251" s="125"/>
      <c r="F251" s="125"/>
      <c r="G251" s="126"/>
      <c r="H251" s="127" t="e">
        <f>ROUND(H246+H240+H235+H231+H250,2)</f>
        <v>#REF!</v>
      </c>
      <c r="I251" s="52"/>
    </row>
    <row r="252" spans="1:9" ht="30" customHeight="1">
      <c r="A252" s="123"/>
      <c r="B252" s="124"/>
      <c r="C252" s="124"/>
      <c r="D252" s="124" t="s">
        <v>131</v>
      </c>
      <c r="E252" s="125"/>
      <c r="F252" s="125"/>
      <c r="G252" s="126"/>
      <c r="H252" s="128">
        <v>1</v>
      </c>
      <c r="I252" s="52"/>
    </row>
    <row r="253" spans="1:9" ht="30" customHeight="1">
      <c r="A253" s="123"/>
      <c r="B253" s="124"/>
      <c r="C253" s="124"/>
      <c r="D253" s="124" t="s">
        <v>156</v>
      </c>
      <c r="E253" s="125"/>
      <c r="F253" s="125"/>
      <c r="G253" s="126"/>
      <c r="H253" s="127" t="e">
        <f>TRUNC(H251/H252,2)</f>
        <v>#REF!</v>
      </c>
      <c r="I253" s="52"/>
    </row>
    <row r="254" spans="1:9" ht="30" customHeight="1">
      <c r="A254" s="129"/>
      <c r="B254" s="130"/>
      <c r="C254" s="124"/>
      <c r="D254" s="124" t="s">
        <v>125</v>
      </c>
      <c r="E254" s="131">
        <f>BDI!D27</f>
        <v>0.23562070930049273</v>
      </c>
      <c r="F254" s="132"/>
      <c r="G254" s="133"/>
      <c r="H254" s="127" t="e">
        <f>H253*E254</f>
        <v>#REF!</v>
      </c>
      <c r="I254" s="52"/>
    </row>
    <row r="255" spans="1:9" ht="30" customHeight="1">
      <c r="A255" s="129"/>
      <c r="B255" s="130"/>
      <c r="C255" s="124"/>
      <c r="D255" s="124" t="s">
        <v>157</v>
      </c>
      <c r="E255" s="132"/>
      <c r="F255" s="132"/>
      <c r="G255" s="126"/>
      <c r="H255" s="127" t="e">
        <f>ROUND(H253+H254,2)</f>
        <v>#REF!</v>
      </c>
      <c r="I255" s="52"/>
    </row>
    <row r="256" spans="1:9" ht="30" customHeight="1">
      <c r="A256" s="194"/>
      <c r="B256" s="194"/>
      <c r="C256" s="194"/>
      <c r="D256" s="194"/>
      <c r="E256" s="194"/>
      <c r="F256" s="194"/>
      <c r="G256" s="194"/>
      <c r="H256" s="194"/>
      <c r="I256" s="52"/>
    </row>
    <row r="257" spans="1:9" ht="30" customHeight="1">
      <c r="A257" s="1033"/>
      <c r="B257" s="1033"/>
      <c r="C257" s="1033"/>
      <c r="D257" s="1033"/>
      <c r="E257" s="1033"/>
      <c r="F257" s="1033"/>
      <c r="G257" s="1033"/>
      <c r="H257" s="1033"/>
      <c r="I257" s="52"/>
    </row>
    <row r="258" spans="1:9" ht="30" customHeight="1">
      <c r="A258" s="84" t="s">
        <v>94</v>
      </c>
      <c r="B258" s="85" t="s">
        <v>95</v>
      </c>
      <c r="C258" s="1006" t="s">
        <v>160</v>
      </c>
      <c r="D258" s="1006"/>
      <c r="E258" s="1006"/>
      <c r="F258" s="1006"/>
      <c r="G258" s="1006"/>
      <c r="H258" s="86" t="s">
        <v>97</v>
      </c>
      <c r="I258" s="52"/>
    </row>
    <row r="259" spans="1:9" ht="30" customHeight="1">
      <c r="A259" s="192" t="s">
        <v>161</v>
      </c>
      <c r="B259" s="88"/>
      <c r="C259" s="1006"/>
      <c r="D259" s="1006"/>
      <c r="E259" s="1006"/>
      <c r="F259" s="1006"/>
      <c r="G259" s="1006"/>
      <c r="H259" s="87" t="s">
        <v>155</v>
      </c>
      <c r="I259" s="52"/>
    </row>
    <row r="260" spans="1:9" ht="30" customHeight="1">
      <c r="A260" s="997" t="s">
        <v>100</v>
      </c>
      <c r="B260" s="997"/>
      <c r="C260" s="997"/>
      <c r="D260" s="997"/>
      <c r="E260" s="997"/>
      <c r="F260" s="997"/>
      <c r="G260" s="997"/>
      <c r="H260" s="997"/>
      <c r="I260" s="52"/>
    </row>
    <row r="261" spans="1:9" ht="30" customHeight="1">
      <c r="A261" s="89" t="s">
        <v>101</v>
      </c>
      <c r="B261" s="987" t="s">
        <v>102</v>
      </c>
      <c r="C261" s="987"/>
      <c r="D261" s="987"/>
      <c r="E261" s="56" t="s">
        <v>103</v>
      </c>
      <c r="F261" s="56" t="s">
        <v>104</v>
      </c>
      <c r="G261" s="90" t="s">
        <v>105</v>
      </c>
      <c r="H261" s="56" t="s">
        <v>106</v>
      </c>
      <c r="I261" s="52"/>
    </row>
    <row r="262" spans="1:9" ht="30" customHeight="1">
      <c r="A262" s="195" t="str">
        <f>EQUIPAMENTOS!A312</f>
        <v>EQP08</v>
      </c>
      <c r="B262" s="1012" t="str">
        <f>EQUIPAMENTOS!C311</f>
        <v>CAMINHÃO PARA CATA GALHO OU CATA TRECO</v>
      </c>
      <c r="C262" s="1012"/>
      <c r="D262" s="1012"/>
      <c r="E262" s="107" t="s">
        <v>64</v>
      </c>
      <c r="F262" s="93">
        <v>1</v>
      </c>
      <c r="G262" s="94">
        <f>EQUIPAMENTOS!G370</f>
        <v>6706.8722566666665</v>
      </c>
      <c r="H262" s="95">
        <f>F262*G262</f>
        <v>6706.8722566666665</v>
      </c>
      <c r="I262" s="52"/>
    </row>
    <row r="263" spans="1:9" ht="30" customHeight="1">
      <c r="A263" s="97"/>
      <c r="B263" s="98"/>
      <c r="C263" s="98"/>
      <c r="D263" s="98"/>
      <c r="E263" s="99"/>
      <c r="F263" s="100"/>
      <c r="G263" s="101" t="s">
        <v>109</v>
      </c>
      <c r="H263" s="102">
        <f>ROUND(SUM(H262),2)</f>
        <v>6706.87</v>
      </c>
      <c r="I263" s="52"/>
    </row>
    <row r="264" spans="1:9" ht="30" customHeight="1">
      <c r="A264" s="997" t="s">
        <v>110</v>
      </c>
      <c r="B264" s="997"/>
      <c r="C264" s="997"/>
      <c r="D264" s="997"/>
      <c r="E264" s="997"/>
      <c r="F264" s="997"/>
      <c r="G264" s="997"/>
      <c r="H264" s="997"/>
      <c r="I264" s="52"/>
    </row>
    <row r="265" spans="1:9" ht="30" customHeight="1">
      <c r="A265" s="89" t="s">
        <v>101</v>
      </c>
      <c r="B265" s="987" t="s">
        <v>102</v>
      </c>
      <c r="C265" s="987"/>
      <c r="D265" s="987"/>
      <c r="E265" s="56" t="s">
        <v>103</v>
      </c>
      <c r="F265" s="56" t="s">
        <v>104</v>
      </c>
      <c r="G265" s="90" t="s">
        <v>105</v>
      </c>
      <c r="H265" s="56" t="s">
        <v>106</v>
      </c>
      <c r="I265" s="52"/>
    </row>
    <row r="266" spans="1:9" ht="30" customHeight="1">
      <c r="A266" s="172"/>
      <c r="B266" s="1016"/>
      <c r="C266" s="1016"/>
      <c r="D266" s="1016"/>
      <c r="E266" s="173"/>
      <c r="F266" s="93"/>
      <c r="G266" s="170"/>
      <c r="H266" s="174"/>
      <c r="I266" s="52"/>
    </row>
    <row r="267" spans="1:9" ht="30" customHeight="1">
      <c r="A267" s="97"/>
      <c r="B267" s="98"/>
      <c r="C267" s="98"/>
      <c r="D267" s="98"/>
      <c r="E267" s="105"/>
      <c r="F267" s="100"/>
      <c r="G267" s="101" t="s">
        <v>111</v>
      </c>
      <c r="H267" s="106"/>
      <c r="I267" s="52"/>
    </row>
    <row r="268" spans="1:9" ht="30" customHeight="1">
      <c r="A268" s="997" t="s">
        <v>112</v>
      </c>
      <c r="B268" s="997"/>
      <c r="C268" s="997"/>
      <c r="D268" s="997"/>
      <c r="E268" s="997"/>
      <c r="F268" s="997"/>
      <c r="G268" s="997"/>
      <c r="H268" s="997"/>
      <c r="I268" s="52"/>
    </row>
    <row r="269" spans="1:9" ht="30" customHeight="1">
      <c r="A269" s="89" t="s">
        <v>101</v>
      </c>
      <c r="B269" s="987" t="s">
        <v>102</v>
      </c>
      <c r="C269" s="987"/>
      <c r="D269" s="987"/>
      <c r="E269" s="56" t="s">
        <v>103</v>
      </c>
      <c r="F269" s="56" t="s">
        <v>104</v>
      </c>
      <c r="G269" s="90" t="s">
        <v>105</v>
      </c>
      <c r="H269" s="56" t="s">
        <v>106</v>
      </c>
      <c r="I269" s="52"/>
    </row>
    <row r="270" spans="1:9" ht="30" customHeight="1">
      <c r="A270" s="140" t="str">
        <f>'MÃO DE OBRA'!A151</f>
        <v>MAOO 05</v>
      </c>
      <c r="B270" s="1015" t="str">
        <f>'MÃO DE OBRA'!C150</f>
        <v>MOTORISTA III</v>
      </c>
      <c r="C270" s="1015"/>
      <c r="D270" s="1015"/>
      <c r="E270" s="117" t="s">
        <v>64</v>
      </c>
      <c r="F270" s="117">
        <v>1</v>
      </c>
      <c r="G270" s="166">
        <f>'MÃO DE OBRA'!H181</f>
        <v>8982.7665060000018</v>
      </c>
      <c r="H270" s="120">
        <f>F270*G270</f>
        <v>8982.7665060000018</v>
      </c>
      <c r="I270" s="52"/>
    </row>
    <row r="271" spans="1:9" ht="30" customHeight="1">
      <c r="A271" s="109"/>
      <c r="B271" s="110"/>
      <c r="C271" s="110"/>
      <c r="D271" s="110"/>
      <c r="E271" s="111"/>
      <c r="F271" s="112"/>
      <c r="G271" s="101" t="s">
        <v>113</v>
      </c>
      <c r="H271" s="102">
        <f>ROUND(SUM(H270),2)</f>
        <v>8982.77</v>
      </c>
      <c r="I271" s="52"/>
    </row>
    <row r="272" spans="1:9" ht="30" customHeight="1">
      <c r="A272" s="997" t="s">
        <v>114</v>
      </c>
      <c r="B272" s="997"/>
      <c r="C272" s="997"/>
      <c r="D272" s="997"/>
      <c r="E272" s="997"/>
      <c r="F272" s="997"/>
      <c r="G272" s="997"/>
      <c r="H272" s="997"/>
      <c r="I272" s="52"/>
    </row>
    <row r="273" spans="1:9" ht="30" customHeight="1">
      <c r="A273" s="89" t="s">
        <v>101</v>
      </c>
      <c r="B273" s="987" t="s">
        <v>102</v>
      </c>
      <c r="C273" s="987"/>
      <c r="D273" s="987"/>
      <c r="E273" s="56" t="s">
        <v>103</v>
      </c>
      <c r="F273" s="56" t="s">
        <v>104</v>
      </c>
      <c r="G273" s="90" t="s">
        <v>105</v>
      </c>
      <c r="H273" s="56" t="s">
        <v>106</v>
      </c>
      <c r="I273" s="52"/>
    </row>
    <row r="274" spans="1:9" ht="30" customHeight="1">
      <c r="A274" s="196"/>
      <c r="B274" s="1013"/>
      <c r="C274" s="1013"/>
      <c r="D274" s="1013"/>
      <c r="E274" s="107"/>
      <c r="F274" s="114"/>
      <c r="G274" s="92"/>
      <c r="H274" s="174"/>
      <c r="I274" s="52"/>
    </row>
    <row r="275" spans="1:9" ht="30" customHeight="1">
      <c r="A275" s="109"/>
      <c r="B275" s="110"/>
      <c r="C275" s="110"/>
      <c r="D275" s="110"/>
      <c r="E275" s="111"/>
      <c r="F275" s="112"/>
      <c r="G275" s="101" t="s">
        <v>116</v>
      </c>
      <c r="H275" s="106"/>
      <c r="I275" s="52"/>
    </row>
    <row r="276" spans="1:9" ht="30" customHeight="1">
      <c r="A276" s="997" t="s">
        <v>117</v>
      </c>
      <c r="B276" s="997"/>
      <c r="C276" s="997"/>
      <c r="D276" s="997"/>
      <c r="E276" s="997"/>
      <c r="F276" s="997"/>
      <c r="G276" s="997"/>
      <c r="H276" s="997"/>
      <c r="I276" s="52"/>
    </row>
    <row r="277" spans="1:9" ht="30" customHeight="1">
      <c r="A277" s="89" t="s">
        <v>101</v>
      </c>
      <c r="B277" s="987" t="s">
        <v>102</v>
      </c>
      <c r="C277" s="987"/>
      <c r="D277" s="987"/>
      <c r="E277" s="56" t="s">
        <v>103</v>
      </c>
      <c r="F277" s="56" t="s">
        <v>104</v>
      </c>
      <c r="G277" s="90" t="s">
        <v>105</v>
      </c>
      <c r="H277" s="56" t="s">
        <v>106</v>
      </c>
      <c r="I277" s="52"/>
    </row>
    <row r="278" spans="1:9" ht="38.85" customHeight="1">
      <c r="A278" s="113" t="s">
        <v>118</v>
      </c>
      <c r="B278" s="998" t="s">
        <v>119</v>
      </c>
      <c r="C278" s="998"/>
      <c r="D278" s="998"/>
      <c r="E278" s="92" t="s">
        <v>64</v>
      </c>
      <c r="F278" s="122">
        <f>2.5/100</f>
        <v>2.5000000000000001E-2</v>
      </c>
      <c r="G278" s="115">
        <f>H271+H275</f>
        <v>8982.77</v>
      </c>
      <c r="H278" s="95">
        <f>F278*G278</f>
        <v>224.56925000000001</v>
      </c>
      <c r="I278" s="52"/>
    </row>
    <row r="279" spans="1:9" ht="30" customHeight="1">
      <c r="A279" s="109"/>
      <c r="B279" s="110"/>
      <c r="C279" s="110"/>
      <c r="D279" s="110"/>
      <c r="E279" s="111"/>
      <c r="F279" s="112"/>
      <c r="G279" s="101" t="s">
        <v>120</v>
      </c>
      <c r="H279" s="121">
        <f>ROUND(SUM(H278:H278),2)</f>
        <v>224.57</v>
      </c>
      <c r="I279" s="52"/>
    </row>
    <row r="280" spans="1:9" ht="30" customHeight="1">
      <c r="A280" s="123"/>
      <c r="B280" s="124"/>
      <c r="C280" s="124"/>
      <c r="D280" s="124" t="s">
        <v>121</v>
      </c>
      <c r="E280" s="125"/>
      <c r="F280" s="125"/>
      <c r="G280" s="126"/>
      <c r="H280" s="127">
        <f>ROUND(H275+H271+H267+H263+H279,2)</f>
        <v>15914.21</v>
      </c>
      <c r="I280" s="52"/>
    </row>
    <row r="281" spans="1:9" ht="30" customHeight="1">
      <c r="A281" s="123"/>
      <c r="B281" s="124"/>
      <c r="C281" s="124"/>
      <c r="D281" s="124" t="s">
        <v>131</v>
      </c>
      <c r="E281" s="125"/>
      <c r="F281" s="125"/>
      <c r="G281" s="126"/>
      <c r="H281" s="128">
        <v>1</v>
      </c>
      <c r="I281" s="52"/>
    </row>
    <row r="282" spans="1:9" ht="30" customHeight="1">
      <c r="A282" s="123"/>
      <c r="B282" s="124"/>
      <c r="C282" s="124"/>
      <c r="D282" s="124" t="s">
        <v>156</v>
      </c>
      <c r="E282" s="125"/>
      <c r="F282" s="125"/>
      <c r="G282" s="126"/>
      <c r="H282" s="127">
        <f>TRUNC(H280/H281,2)</f>
        <v>15914.21</v>
      </c>
      <c r="I282" s="52"/>
    </row>
    <row r="283" spans="1:9" ht="30" customHeight="1">
      <c r="A283" s="129"/>
      <c r="B283" s="130"/>
      <c r="C283" s="124"/>
      <c r="D283" s="124" t="s">
        <v>125</v>
      </c>
      <c r="E283" s="131">
        <f>BDI!D27</f>
        <v>0.23562070930049273</v>
      </c>
      <c r="F283" s="132"/>
      <c r="G283" s="133"/>
      <c r="H283" s="127">
        <f>H282*E283</f>
        <v>3749.7174481569941</v>
      </c>
      <c r="I283" s="52"/>
    </row>
    <row r="284" spans="1:9" ht="30" customHeight="1">
      <c r="A284" s="129"/>
      <c r="B284" s="130"/>
      <c r="C284" s="124"/>
      <c r="D284" s="124" t="s">
        <v>157</v>
      </c>
      <c r="E284" s="132"/>
      <c r="F284" s="132"/>
      <c r="G284" s="126"/>
      <c r="H284" s="127">
        <f>ROUND(H282+H283,2)</f>
        <v>19663.93</v>
      </c>
      <c r="I284" s="52"/>
    </row>
    <row r="285" spans="1:9" ht="33.200000000000003" customHeight="1">
      <c r="A285" s="1032"/>
      <c r="B285" s="1032"/>
      <c r="C285" s="1032"/>
      <c r="D285" s="1032"/>
      <c r="E285" s="1032"/>
      <c r="F285" s="1032"/>
      <c r="G285" s="1032"/>
      <c r="H285" s="1032"/>
      <c r="I285" s="52"/>
    </row>
    <row r="286" spans="1:9" ht="28.5" customHeight="1">
      <c r="A286" s="84" t="s">
        <v>94</v>
      </c>
      <c r="B286" s="85" t="s">
        <v>95</v>
      </c>
      <c r="C286" s="1006" t="s">
        <v>162</v>
      </c>
      <c r="D286" s="1006"/>
      <c r="E286" s="1006"/>
      <c r="F286" s="1006"/>
      <c r="G286" s="1006"/>
      <c r="H286" s="86" t="s">
        <v>97</v>
      </c>
      <c r="I286" s="52"/>
    </row>
    <row r="287" spans="1:9" ht="27.75" customHeight="1">
      <c r="A287" s="197" t="s">
        <v>163</v>
      </c>
      <c r="B287" s="88"/>
      <c r="C287" s="1006"/>
      <c r="D287" s="1006"/>
      <c r="E287" s="1006"/>
      <c r="F287" s="1006"/>
      <c r="G287" s="1006"/>
      <c r="H287" s="198" t="s">
        <v>164</v>
      </c>
      <c r="I287" s="52"/>
    </row>
    <row r="288" spans="1:9" ht="38.85" customHeight="1">
      <c r="A288" s="997" t="s">
        <v>100</v>
      </c>
      <c r="B288" s="997"/>
      <c r="C288" s="997"/>
      <c r="D288" s="997"/>
      <c r="E288" s="997"/>
      <c r="F288" s="997"/>
      <c r="G288" s="997"/>
      <c r="H288" s="997"/>
      <c r="I288" s="52"/>
    </row>
    <row r="289" spans="1:9" ht="38.85" customHeight="1">
      <c r="A289" s="199" t="s">
        <v>101</v>
      </c>
      <c r="B289" s="1031" t="s">
        <v>102</v>
      </c>
      <c r="C289" s="1031"/>
      <c r="D289" s="1031"/>
      <c r="E289" s="58" t="s">
        <v>103</v>
      </c>
      <c r="F289" s="58" t="s">
        <v>104</v>
      </c>
      <c r="G289" s="200" t="s">
        <v>105</v>
      </c>
      <c r="H289" s="58" t="s">
        <v>106</v>
      </c>
      <c r="I289" s="52"/>
    </row>
    <row r="290" spans="1:9" ht="38.85" customHeight="1">
      <c r="A290" s="116" t="str">
        <f>EQUIPAMENTOS!A67</f>
        <v>EQP02</v>
      </c>
      <c r="B290" s="1029" t="str">
        <f>EQUIPAMENTOS!C66</f>
        <v>VEICULO UTILITÁRIO TIPO PICK UP 1.6</v>
      </c>
      <c r="C290" s="1029"/>
      <c r="D290" s="1029"/>
      <c r="E290" s="149" t="s">
        <v>64</v>
      </c>
      <c r="F290" s="140">
        <v>1</v>
      </c>
      <c r="G290" s="202">
        <f>EQUIPAMENTOS!G116</f>
        <v>5918.3348982416665</v>
      </c>
      <c r="H290" s="120">
        <f>F290*G290</f>
        <v>5918.3348982416665</v>
      </c>
      <c r="I290" s="52"/>
    </row>
    <row r="291" spans="1:9" ht="38.85" customHeight="1">
      <c r="A291" s="203"/>
      <c r="B291" s="204"/>
      <c r="C291" s="204"/>
      <c r="D291" s="204"/>
      <c r="E291" s="205"/>
      <c r="F291" s="206"/>
      <c r="G291" s="207" t="s">
        <v>109</v>
      </c>
      <c r="H291" s="186">
        <f>ROUND(SUM(H290:H290),2)</f>
        <v>5918.33</v>
      </c>
      <c r="I291" s="52"/>
    </row>
    <row r="292" spans="1:9" ht="38.85" customHeight="1">
      <c r="A292" s="997" t="s">
        <v>110</v>
      </c>
      <c r="B292" s="997"/>
      <c r="C292" s="997"/>
      <c r="D292" s="997"/>
      <c r="E292" s="997"/>
      <c r="F292" s="997"/>
      <c r="G292" s="997"/>
      <c r="H292" s="997"/>
      <c r="I292" s="52"/>
    </row>
    <row r="293" spans="1:9" ht="38.85" customHeight="1">
      <c r="A293" s="89" t="s">
        <v>101</v>
      </c>
      <c r="B293" s="1024" t="s">
        <v>102</v>
      </c>
      <c r="C293" s="1024"/>
      <c r="D293" s="1024"/>
      <c r="E293" s="56" t="s">
        <v>103</v>
      </c>
      <c r="F293" s="56" t="s">
        <v>104</v>
      </c>
      <c r="G293" s="90" t="s">
        <v>105</v>
      </c>
      <c r="H293" s="56" t="s">
        <v>106</v>
      </c>
      <c r="I293" s="52"/>
    </row>
    <row r="294" spans="1:9" ht="38.85" customHeight="1">
      <c r="A294" s="209" t="e">
        <f>'BANCO DE DADOS'!#REF!</f>
        <v>#REF!</v>
      </c>
      <c r="B294" s="1027" t="e">
        <f>'BANCO DE DADOS'!#REF!</f>
        <v>#REF!</v>
      </c>
      <c r="C294" s="1027"/>
      <c r="D294" s="1027"/>
      <c r="E294" s="210" t="s">
        <v>115</v>
      </c>
      <c r="F294" s="210">
        <v>1</v>
      </c>
      <c r="G294" s="211" t="e">
        <f>'BANCO DE DADOS'!#REF!</f>
        <v>#REF!</v>
      </c>
      <c r="H294" s="211" t="e">
        <f>G294*F294</f>
        <v>#REF!</v>
      </c>
      <c r="I294" s="52"/>
    </row>
    <row r="295" spans="1:9" ht="38.85" customHeight="1">
      <c r="A295" s="209" t="str">
        <f>EQUIPAMENTOS!A375</f>
        <v>EQP09</v>
      </c>
      <c r="B295" s="1030" t="str">
        <f>EQUIPAMENTOS!C374</f>
        <v>MOTOSSERA</v>
      </c>
      <c r="C295" s="1030"/>
      <c r="D295" s="1030"/>
      <c r="E295" s="210" t="s">
        <v>115</v>
      </c>
      <c r="F295" s="210">
        <v>2</v>
      </c>
      <c r="G295" s="211">
        <f>EQUIPAMENTOS!G418</f>
        <v>3086.0685030000004</v>
      </c>
      <c r="H295" s="211">
        <f>G295*F295</f>
        <v>6172.1370060000008</v>
      </c>
      <c r="I295" s="52"/>
    </row>
    <row r="296" spans="1:9" ht="38.85" customHeight="1">
      <c r="A296" s="209" t="e">
        <f>EQUIPAMENTOS!#REF!</f>
        <v>#REF!</v>
      </c>
      <c r="B296" s="1027" t="e">
        <f>EQUIPAMENTOS!#REF!</f>
        <v>#REF!</v>
      </c>
      <c r="C296" s="1027"/>
      <c r="D296" s="1027"/>
      <c r="E296" s="210" t="s">
        <v>115</v>
      </c>
      <c r="F296" s="210">
        <v>1</v>
      </c>
      <c r="G296" s="211" t="e">
        <f>EQUIPAMENTOS!#REF!</f>
        <v>#REF!</v>
      </c>
      <c r="H296" s="211" t="e">
        <f>G296*F296</f>
        <v>#REF!</v>
      </c>
      <c r="I296" s="52"/>
    </row>
    <row r="297" spans="1:9" ht="38.85" customHeight="1">
      <c r="A297" s="209" t="e">
        <f>'BANCO DE DADOS'!#REF!</f>
        <v>#REF!</v>
      </c>
      <c r="B297" s="1027" t="e">
        <f>'BANCO DE DADOS'!#REF!</f>
        <v>#REF!</v>
      </c>
      <c r="C297" s="1027"/>
      <c r="D297" s="1027"/>
      <c r="E297" s="210" t="s">
        <v>64</v>
      </c>
      <c r="F297" s="210">
        <v>1</v>
      </c>
      <c r="G297" s="211" t="e">
        <f>'BANCO DE DADOS'!#REF!</f>
        <v>#REF!</v>
      </c>
      <c r="H297" s="211" t="e">
        <f>G297*F297</f>
        <v>#REF!</v>
      </c>
      <c r="I297" s="52"/>
    </row>
    <row r="298" spans="1:9" ht="38.85" customHeight="1">
      <c r="A298" s="97"/>
      <c r="B298" s="98"/>
      <c r="C298" s="98"/>
      <c r="D298" s="98"/>
      <c r="E298" s="105"/>
      <c r="F298" s="100"/>
      <c r="G298" s="101" t="s">
        <v>111</v>
      </c>
      <c r="H298" s="121" t="e">
        <f>SUM(H294:H297)</f>
        <v>#REF!</v>
      </c>
      <c r="I298" s="52"/>
    </row>
    <row r="299" spans="1:9" ht="38.85" customHeight="1">
      <c r="A299" s="997" t="s">
        <v>112</v>
      </c>
      <c r="B299" s="997"/>
      <c r="C299" s="997"/>
      <c r="D299" s="997"/>
      <c r="E299" s="997"/>
      <c r="F299" s="997"/>
      <c r="G299" s="997"/>
      <c r="H299" s="997"/>
      <c r="I299" s="52"/>
    </row>
    <row r="300" spans="1:9" ht="38.85" customHeight="1">
      <c r="A300" s="89" t="s">
        <v>101</v>
      </c>
      <c r="B300" s="987" t="s">
        <v>102</v>
      </c>
      <c r="C300" s="987"/>
      <c r="D300" s="987"/>
      <c r="E300" s="56" t="s">
        <v>103</v>
      </c>
      <c r="F300" s="56" t="s">
        <v>104</v>
      </c>
      <c r="G300" s="90" t="s">
        <v>105</v>
      </c>
      <c r="H300" s="56" t="s">
        <v>106</v>
      </c>
      <c r="I300" s="52"/>
    </row>
    <row r="301" spans="1:9" ht="38.85" customHeight="1">
      <c r="A301" s="140" t="str">
        <f>'MÃO DE OBRA'!A320</f>
        <v>MAOO 10</v>
      </c>
      <c r="B301" s="1025" t="str">
        <f>'MÃO DE OBRA'!C319</f>
        <v>COVEIRO</v>
      </c>
      <c r="C301" s="1025"/>
      <c r="D301" s="1025"/>
      <c r="E301" s="210" t="s">
        <v>64</v>
      </c>
      <c r="F301" s="210">
        <v>1</v>
      </c>
      <c r="G301" s="166">
        <f>'MÃO DE OBRA'!H352</f>
        <v>5900.4058329333338</v>
      </c>
      <c r="H301" s="211">
        <f>F301*G301</f>
        <v>5900.4058329333338</v>
      </c>
      <c r="I301" s="52"/>
    </row>
    <row r="302" spans="1:9" ht="38.85" customHeight="1">
      <c r="A302" s="209">
        <f>'BANCO DE DADOS'!A189</f>
        <v>0</v>
      </c>
      <c r="B302" s="1025">
        <f>'BANCO DE DADOS'!D189</f>
        <v>0</v>
      </c>
      <c r="C302" s="1025"/>
      <c r="D302" s="1025"/>
      <c r="E302" s="210" t="s">
        <v>64</v>
      </c>
      <c r="F302" s="210">
        <v>1</v>
      </c>
      <c r="G302" s="166">
        <f>'BANCO DE DADOS'!F189</f>
        <v>0</v>
      </c>
      <c r="H302" s="211">
        <f>G302*F302</f>
        <v>0</v>
      </c>
      <c r="I302" s="52"/>
    </row>
    <row r="303" spans="1:9" ht="38.85" customHeight="1">
      <c r="A303" s="109"/>
      <c r="B303" s="110"/>
      <c r="C303" s="110"/>
      <c r="D303" s="110"/>
      <c r="E303" s="111"/>
      <c r="F303" s="112"/>
      <c r="G303" s="101" t="s">
        <v>113</v>
      </c>
      <c r="H303" s="102">
        <f>ROUND(SUM(H301:H302),2)</f>
        <v>5900.41</v>
      </c>
      <c r="I303" s="52"/>
    </row>
    <row r="304" spans="1:9" ht="38.85" customHeight="1">
      <c r="A304" s="997" t="s">
        <v>114</v>
      </c>
      <c r="B304" s="997"/>
      <c r="C304" s="997"/>
      <c r="D304" s="997"/>
      <c r="E304" s="997"/>
      <c r="F304" s="997"/>
      <c r="G304" s="997"/>
      <c r="H304" s="997"/>
      <c r="I304" s="52"/>
    </row>
    <row r="305" spans="1:9" ht="38.85" customHeight="1">
      <c r="A305" s="89" t="s">
        <v>101</v>
      </c>
      <c r="B305" s="1024" t="s">
        <v>102</v>
      </c>
      <c r="C305" s="1024"/>
      <c r="D305" s="1024"/>
      <c r="E305" s="208" t="s">
        <v>103</v>
      </c>
      <c r="F305" s="208" t="s">
        <v>104</v>
      </c>
      <c r="G305" s="212" t="s">
        <v>105</v>
      </c>
      <c r="H305" s="208" t="s">
        <v>106</v>
      </c>
      <c r="I305" s="52"/>
    </row>
    <row r="306" spans="1:9" ht="38.85" customHeight="1">
      <c r="A306" s="210" t="e">
        <f>'BANCO DE DADOS'!#REF!</f>
        <v>#REF!</v>
      </c>
      <c r="B306" s="1023" t="e">
        <f>'BANCO DE DADOS'!#REF!</f>
        <v>#REF!</v>
      </c>
      <c r="C306" s="1023"/>
      <c r="D306" s="1023"/>
      <c r="E306" s="210" t="s">
        <v>64</v>
      </c>
      <c r="F306" s="210">
        <v>1</v>
      </c>
      <c r="G306" s="211" t="e">
        <f>'BANCO DE DADOS'!#REF!</f>
        <v>#REF!</v>
      </c>
      <c r="H306" s="211" t="e">
        <f>G306*F306</f>
        <v>#REF!</v>
      </c>
      <c r="I306" s="52"/>
    </row>
    <row r="307" spans="1:9" ht="38.85" customHeight="1">
      <c r="A307" s="210" t="e">
        <f>'BANCO DE DADOS'!#REF!</f>
        <v>#REF!</v>
      </c>
      <c r="B307" s="1023" t="e">
        <f>'BANCO DE DADOS'!#REF!</f>
        <v>#REF!</v>
      </c>
      <c r="C307" s="1023"/>
      <c r="D307" s="1023"/>
      <c r="E307" s="210" t="s">
        <v>64</v>
      </c>
      <c r="F307" s="210">
        <v>1</v>
      </c>
      <c r="G307" s="211" t="e">
        <f>'BANCO DE DADOS'!#REF!</f>
        <v>#REF!</v>
      </c>
      <c r="H307" s="211" t="e">
        <f>G307*F307</f>
        <v>#REF!</v>
      </c>
      <c r="I307" s="52"/>
    </row>
    <row r="308" spans="1:9" ht="38.85" customHeight="1">
      <c r="A308" s="210" t="e">
        <f>'BANCO DE DADOS'!#REF!</f>
        <v>#REF!</v>
      </c>
      <c r="B308" s="1023" t="e">
        <f>'BANCO DE DADOS'!#REF!</f>
        <v>#REF!</v>
      </c>
      <c r="C308" s="1023"/>
      <c r="D308" s="1023"/>
      <c r="E308" s="210" t="s">
        <v>64</v>
      </c>
      <c r="F308" s="213">
        <v>1</v>
      </c>
      <c r="G308" s="214" t="e">
        <f>'BANCO DE DADOS'!#REF!</f>
        <v>#REF!</v>
      </c>
      <c r="H308" s="211" t="e">
        <f>G308*F308</f>
        <v>#REF!</v>
      </c>
      <c r="I308" s="52"/>
    </row>
    <row r="309" spans="1:9" ht="38.85" customHeight="1">
      <c r="A309" s="210" t="e">
        <f>'BANCO DE DADOS'!#REF!</f>
        <v>#REF!</v>
      </c>
      <c r="B309" s="1023" t="e">
        <f>'BANCO DE DADOS'!#REF!</f>
        <v>#REF!</v>
      </c>
      <c r="C309" s="1023"/>
      <c r="D309" s="1023"/>
      <c r="E309" s="210" t="s">
        <v>64</v>
      </c>
      <c r="F309" s="215">
        <v>1</v>
      </c>
      <c r="G309" s="216" t="e">
        <f>'BANCO DE DADOS'!#REF!</f>
        <v>#REF!</v>
      </c>
      <c r="H309" s="211" t="e">
        <f>G309*F309</f>
        <v>#REF!</v>
      </c>
      <c r="I309" s="52"/>
    </row>
    <row r="310" spans="1:9" ht="38.85" customHeight="1">
      <c r="A310" s="109"/>
      <c r="B310" s="110"/>
      <c r="C310" s="110"/>
      <c r="D310" s="110"/>
      <c r="E310" s="111"/>
      <c r="F310" s="112"/>
      <c r="G310" s="101" t="s">
        <v>116</v>
      </c>
      <c r="H310" s="121" t="e">
        <f>SUM(H306:H309)</f>
        <v>#REF!</v>
      </c>
      <c r="I310" s="52"/>
    </row>
    <row r="311" spans="1:9" ht="38.85" customHeight="1">
      <c r="A311" s="123"/>
      <c r="B311" s="124"/>
      <c r="C311" s="124"/>
      <c r="D311" s="124" t="s">
        <v>165</v>
      </c>
      <c r="E311" s="125"/>
      <c r="F311" s="125"/>
      <c r="G311" s="126"/>
      <c r="H311" s="127" t="e">
        <f>H291+H298+H303+H310</f>
        <v>#REF!</v>
      </c>
      <c r="I311" s="52"/>
    </row>
    <row r="312" spans="1:9" ht="38.85" customHeight="1">
      <c r="A312" s="123"/>
      <c r="B312" s="124"/>
      <c r="C312" s="124"/>
      <c r="D312" s="124" t="s">
        <v>166</v>
      </c>
      <c r="E312" s="125"/>
      <c r="F312" s="125"/>
      <c r="G312" s="126"/>
      <c r="H312" s="128">
        <v>1</v>
      </c>
      <c r="I312" s="52"/>
    </row>
    <row r="313" spans="1:9" ht="38.85" customHeight="1">
      <c r="A313" s="123"/>
      <c r="B313" s="124"/>
      <c r="C313" s="124"/>
      <c r="D313" s="124" t="s">
        <v>167</v>
      </c>
      <c r="E313" s="125"/>
      <c r="F313" s="125"/>
      <c r="G313" s="126"/>
      <c r="H313" s="127" t="e">
        <f>TRUNC(H311/H312,2)</f>
        <v>#REF!</v>
      </c>
      <c r="I313" s="52"/>
    </row>
    <row r="314" spans="1:9" ht="38.85" customHeight="1">
      <c r="A314" s="129"/>
      <c r="B314" s="130"/>
      <c r="C314" s="124"/>
      <c r="D314" s="124" t="s">
        <v>168</v>
      </c>
      <c r="E314" s="131">
        <f>BDI!D27</f>
        <v>0.23562070930049273</v>
      </c>
      <c r="F314" s="132"/>
      <c r="G314" s="133"/>
      <c r="H314" s="127" t="e">
        <f>H313*E314</f>
        <v>#REF!</v>
      </c>
      <c r="I314" s="52"/>
    </row>
    <row r="315" spans="1:9" ht="38.85" customHeight="1">
      <c r="A315" s="129"/>
      <c r="B315" s="130"/>
      <c r="C315" s="124"/>
      <c r="D315" s="124" t="s">
        <v>169</v>
      </c>
      <c r="E315" s="132"/>
      <c r="F315" s="132"/>
      <c r="G315" s="126"/>
      <c r="H315" s="127" t="e">
        <f>ROUND(H313+H314,2)</f>
        <v>#REF!</v>
      </c>
      <c r="I315" s="52"/>
    </row>
    <row r="316" spans="1:9" ht="22.9" customHeight="1">
      <c r="A316" s="217"/>
      <c r="B316" s="217"/>
      <c r="C316" s="217"/>
      <c r="D316" s="217"/>
      <c r="E316" s="217"/>
      <c r="F316" s="217"/>
      <c r="G316" s="217"/>
      <c r="H316" s="217"/>
      <c r="I316" s="52"/>
    </row>
    <row r="317" spans="1:9" ht="29.25" customHeight="1">
      <c r="A317" s="218" t="s">
        <v>94</v>
      </c>
      <c r="B317" s="219" t="s">
        <v>95</v>
      </c>
      <c r="C317" s="1028" t="s">
        <v>170</v>
      </c>
      <c r="D317" s="1028"/>
      <c r="E317" s="1028"/>
      <c r="F317" s="1028"/>
      <c r="G317" s="1028"/>
      <c r="H317" s="220" t="s">
        <v>97</v>
      </c>
      <c r="I317" s="52"/>
    </row>
    <row r="318" spans="1:9" ht="27" customHeight="1">
      <c r="A318" s="87" t="s">
        <v>171</v>
      </c>
      <c r="B318" s="221"/>
      <c r="C318" s="1028"/>
      <c r="D318" s="1028"/>
      <c r="E318" s="1028"/>
      <c r="F318" s="1028"/>
      <c r="G318" s="1028"/>
      <c r="H318" s="198" t="s">
        <v>164</v>
      </c>
      <c r="I318" s="52"/>
    </row>
    <row r="319" spans="1:9" ht="38.85" customHeight="1">
      <c r="A319" s="997" t="s">
        <v>100</v>
      </c>
      <c r="B319" s="997"/>
      <c r="C319" s="997"/>
      <c r="D319" s="997"/>
      <c r="E319" s="997"/>
      <c r="F319" s="997"/>
      <c r="G319" s="997"/>
      <c r="H319" s="997"/>
      <c r="I319" s="52"/>
    </row>
    <row r="320" spans="1:9" ht="38.85" customHeight="1">
      <c r="A320" s="89" t="s">
        <v>101</v>
      </c>
      <c r="B320" s="1024" t="s">
        <v>102</v>
      </c>
      <c r="C320" s="1024"/>
      <c r="D320" s="1024"/>
      <c r="E320" s="208" t="s">
        <v>103</v>
      </c>
      <c r="F320" s="208" t="s">
        <v>104</v>
      </c>
      <c r="G320" s="212" t="s">
        <v>105</v>
      </c>
      <c r="H320" s="208" t="s">
        <v>106</v>
      </c>
      <c r="I320" s="52"/>
    </row>
    <row r="321" spans="1:9" ht="38.85" customHeight="1">
      <c r="A321" s="70"/>
      <c r="B321" s="1029"/>
      <c r="C321" s="1029"/>
      <c r="D321" s="1029"/>
      <c r="E321" s="117"/>
      <c r="F321" s="140"/>
      <c r="G321" s="222"/>
      <c r="H321" s="223"/>
      <c r="I321" s="52"/>
    </row>
    <row r="322" spans="1:9" ht="38.85" customHeight="1">
      <c r="A322" s="203"/>
      <c r="B322" s="204"/>
      <c r="C322" s="204"/>
      <c r="D322" s="204"/>
      <c r="E322" s="205"/>
      <c r="F322" s="206"/>
      <c r="G322" s="207" t="s">
        <v>109</v>
      </c>
      <c r="H322" s="183">
        <f>ROUND(SUM(H321:H321),2)</f>
        <v>0</v>
      </c>
      <c r="I322" s="52"/>
    </row>
    <row r="323" spans="1:9" ht="38.85" customHeight="1">
      <c r="A323" s="997" t="s">
        <v>110</v>
      </c>
      <c r="B323" s="997"/>
      <c r="C323" s="997"/>
      <c r="D323" s="997"/>
      <c r="E323" s="997"/>
      <c r="F323" s="997"/>
      <c r="G323" s="997"/>
      <c r="H323" s="997"/>
      <c r="I323" s="52"/>
    </row>
    <row r="324" spans="1:9" ht="38.85" customHeight="1">
      <c r="A324" s="89" t="s">
        <v>101</v>
      </c>
      <c r="B324" s="1024" t="s">
        <v>102</v>
      </c>
      <c r="C324" s="1024"/>
      <c r="D324" s="1024"/>
      <c r="E324" s="208" t="s">
        <v>103</v>
      </c>
      <c r="F324" s="208" t="s">
        <v>104</v>
      </c>
      <c r="G324" s="212" t="s">
        <v>105</v>
      </c>
      <c r="H324" s="208" t="s">
        <v>106</v>
      </c>
      <c r="I324" s="52"/>
    </row>
    <row r="325" spans="1:9" ht="38.85" customHeight="1">
      <c r="A325" s="210" t="e">
        <f>'BANCO DE DADOS'!#REF!</f>
        <v>#REF!</v>
      </c>
      <c r="B325" s="1026" t="e">
        <f>'BANCO DE DADOS'!#REF!</f>
        <v>#REF!</v>
      </c>
      <c r="C325" s="1026"/>
      <c r="D325" s="1026"/>
      <c r="E325" s="210" t="s">
        <v>115</v>
      </c>
      <c r="F325" s="210">
        <v>1</v>
      </c>
      <c r="G325" s="211" t="e">
        <f>'BANCO DE DADOS'!#REF!</f>
        <v>#REF!</v>
      </c>
      <c r="H325" s="211" t="e">
        <f>G325*F325</f>
        <v>#REF!</v>
      </c>
      <c r="I325" s="52"/>
    </row>
    <row r="326" spans="1:9" ht="38.85" customHeight="1">
      <c r="A326" s="209" t="str">
        <f>EQUIPAMENTOS!A375</f>
        <v>EQP09</v>
      </c>
      <c r="B326" s="1026" t="str">
        <f>EQUIPAMENTOS!C374</f>
        <v>MOTOSSERA</v>
      </c>
      <c r="C326" s="1026"/>
      <c r="D326" s="1026"/>
      <c r="E326" s="210" t="s">
        <v>115</v>
      </c>
      <c r="F326" s="210">
        <v>1</v>
      </c>
      <c r="G326" s="211">
        <f>EQUIPAMENTOS!G418</f>
        <v>3086.0685030000004</v>
      </c>
      <c r="H326" s="211">
        <f>G326*F326</f>
        <v>3086.0685030000004</v>
      </c>
      <c r="I326" s="52"/>
    </row>
    <row r="327" spans="1:9" ht="38.85" customHeight="1">
      <c r="A327" s="209" t="e">
        <f>EQUIPAMENTOS!#REF!</f>
        <v>#REF!</v>
      </c>
      <c r="B327" s="1027" t="e">
        <f>EQUIPAMENTOS!#REF!</f>
        <v>#REF!</v>
      </c>
      <c r="C327" s="1027"/>
      <c r="D327" s="1027"/>
      <c r="E327" s="210" t="s">
        <v>115</v>
      </c>
      <c r="F327" s="210">
        <v>1</v>
      </c>
      <c r="G327" s="211" t="e">
        <f>EQUIPAMENTOS!#REF!</f>
        <v>#REF!</v>
      </c>
      <c r="H327" s="211" t="e">
        <f>G327*F327</f>
        <v>#REF!</v>
      </c>
      <c r="I327" s="52"/>
    </row>
    <row r="328" spans="1:9" ht="38.85" customHeight="1">
      <c r="A328" s="209" t="e">
        <f>'BANCO DE DADOS'!#REF!</f>
        <v>#REF!</v>
      </c>
      <c r="B328" s="1027" t="e">
        <f>'BANCO DE DADOS'!#REF!</f>
        <v>#REF!</v>
      </c>
      <c r="C328" s="1027"/>
      <c r="D328" s="1027"/>
      <c r="E328" s="210" t="s">
        <v>64</v>
      </c>
      <c r="F328" s="210">
        <v>1</v>
      </c>
      <c r="G328" s="211" t="e">
        <f>'BANCO DE DADOS'!#REF!</f>
        <v>#REF!</v>
      </c>
      <c r="H328" s="211" t="e">
        <f>G328*F328</f>
        <v>#REF!</v>
      </c>
      <c r="I328" s="52"/>
    </row>
    <row r="329" spans="1:9" ht="38.85" customHeight="1">
      <c r="A329" s="203"/>
      <c r="B329" s="204"/>
      <c r="C329" s="204"/>
      <c r="D329" s="204"/>
      <c r="E329" s="224"/>
      <c r="F329" s="206"/>
      <c r="G329" s="207" t="s">
        <v>111</v>
      </c>
      <c r="H329" s="225" t="e">
        <f>SUM(H325:H328)</f>
        <v>#REF!</v>
      </c>
      <c r="I329" s="52"/>
    </row>
    <row r="330" spans="1:9" ht="38.85" customHeight="1">
      <c r="A330" s="997" t="s">
        <v>112</v>
      </c>
      <c r="B330" s="997"/>
      <c r="C330" s="997"/>
      <c r="D330" s="997"/>
      <c r="E330" s="997"/>
      <c r="F330" s="997"/>
      <c r="G330" s="997"/>
      <c r="H330" s="997"/>
      <c r="I330" s="52"/>
    </row>
    <row r="331" spans="1:9" ht="38.85" customHeight="1">
      <c r="A331" s="89" t="s">
        <v>101</v>
      </c>
      <c r="B331" s="1024" t="s">
        <v>102</v>
      </c>
      <c r="C331" s="1024"/>
      <c r="D331" s="1024"/>
      <c r="E331" s="208" t="s">
        <v>103</v>
      </c>
      <c r="F331" s="208" t="s">
        <v>104</v>
      </c>
      <c r="G331" s="212" t="s">
        <v>105</v>
      </c>
      <c r="H331" s="208" t="s">
        <v>106</v>
      </c>
      <c r="I331" s="52"/>
    </row>
    <row r="332" spans="1:9" ht="38.85" customHeight="1">
      <c r="A332" s="209">
        <f>'BANCO DE DADOS'!A189</f>
        <v>0</v>
      </c>
      <c r="B332" s="1025">
        <f>'BANCO DE DADOS'!D189</f>
        <v>0</v>
      </c>
      <c r="C332" s="1025"/>
      <c r="D332" s="1025"/>
      <c r="E332" s="210" t="s">
        <v>64</v>
      </c>
      <c r="F332" s="210">
        <v>1</v>
      </c>
      <c r="G332" s="211">
        <f>'BANCO DE DADOS'!F189</f>
        <v>0</v>
      </c>
      <c r="H332" s="211">
        <f>G332*F332</f>
        <v>0</v>
      </c>
      <c r="I332" s="52"/>
    </row>
    <row r="333" spans="1:9" ht="38.85" customHeight="1">
      <c r="A333" s="181"/>
      <c r="B333" s="182"/>
      <c r="C333" s="182"/>
      <c r="D333" s="182"/>
      <c r="E333" s="226"/>
      <c r="F333" s="184"/>
      <c r="G333" s="207" t="s">
        <v>113</v>
      </c>
      <c r="H333" s="183">
        <f>ROUND(SUM(H332:H332),2)</f>
        <v>0</v>
      </c>
      <c r="I333" s="52"/>
    </row>
    <row r="334" spans="1:9" ht="38.85" customHeight="1">
      <c r="A334" s="997" t="s">
        <v>114</v>
      </c>
      <c r="B334" s="997"/>
      <c r="C334" s="997"/>
      <c r="D334" s="997"/>
      <c r="E334" s="997"/>
      <c r="F334" s="997"/>
      <c r="G334" s="997"/>
      <c r="H334" s="997"/>
      <c r="I334" s="52"/>
    </row>
    <row r="335" spans="1:9" ht="38.85" customHeight="1">
      <c r="A335" s="89" t="s">
        <v>101</v>
      </c>
      <c r="B335" s="1024" t="s">
        <v>102</v>
      </c>
      <c r="C335" s="1024"/>
      <c r="D335" s="1024"/>
      <c r="E335" s="208" t="s">
        <v>103</v>
      </c>
      <c r="F335" s="208" t="s">
        <v>104</v>
      </c>
      <c r="G335" s="212" t="s">
        <v>105</v>
      </c>
      <c r="H335" s="208" t="s">
        <v>106</v>
      </c>
      <c r="I335" s="52"/>
    </row>
    <row r="336" spans="1:9" ht="38.85" customHeight="1">
      <c r="A336" s="210" t="e">
        <f>'BANCO DE DADOS'!#REF!</f>
        <v>#REF!</v>
      </c>
      <c r="B336" s="1023" t="e">
        <f>'BANCO DE DADOS'!#REF!</f>
        <v>#REF!</v>
      </c>
      <c r="C336" s="1023"/>
      <c r="D336" s="1023"/>
      <c r="E336" s="210" t="s">
        <v>64</v>
      </c>
      <c r="F336" s="210">
        <v>1</v>
      </c>
      <c r="G336" s="211" t="e">
        <f>'BANCO DE DADOS'!#REF!</f>
        <v>#REF!</v>
      </c>
      <c r="H336" s="211" t="e">
        <f>G336*F336</f>
        <v>#REF!</v>
      </c>
      <c r="I336" s="52"/>
    </row>
    <row r="337" spans="1:9" ht="38.85" customHeight="1">
      <c r="A337" s="210" t="e">
        <f>'BANCO DE DADOS'!#REF!</f>
        <v>#REF!</v>
      </c>
      <c r="B337" s="1023" t="e">
        <f>'BANCO DE DADOS'!#REF!</f>
        <v>#REF!</v>
      </c>
      <c r="C337" s="1023"/>
      <c r="D337" s="1023"/>
      <c r="E337" s="210" t="s">
        <v>64</v>
      </c>
      <c r="F337" s="210">
        <v>1</v>
      </c>
      <c r="G337" s="211" t="e">
        <f>'BANCO DE DADOS'!#REF!</f>
        <v>#REF!</v>
      </c>
      <c r="H337" s="211" t="e">
        <f>G337*F337</f>
        <v>#REF!</v>
      </c>
      <c r="I337" s="52"/>
    </row>
    <row r="338" spans="1:9" ht="38.85" customHeight="1">
      <c r="A338" s="210" t="e">
        <f>'BANCO DE DADOS'!#REF!</f>
        <v>#REF!</v>
      </c>
      <c r="B338" s="1023" t="e">
        <f>'BANCO DE DADOS'!#REF!</f>
        <v>#REF!</v>
      </c>
      <c r="C338" s="1023"/>
      <c r="D338" s="1023"/>
      <c r="E338" s="210" t="s">
        <v>64</v>
      </c>
      <c r="F338" s="213">
        <v>1</v>
      </c>
      <c r="G338" s="211" t="e">
        <f>'BANCO DE DADOS'!#REF!</f>
        <v>#REF!</v>
      </c>
      <c r="H338" s="211" t="e">
        <f>G338*F338</f>
        <v>#REF!</v>
      </c>
      <c r="I338" s="52"/>
    </row>
    <row r="339" spans="1:9" ht="38.85" customHeight="1">
      <c r="A339" s="210" t="e">
        <f>'BANCO DE DADOS'!#REF!</f>
        <v>#REF!</v>
      </c>
      <c r="B339" s="1023" t="e">
        <f>'BANCO DE DADOS'!#REF!</f>
        <v>#REF!</v>
      </c>
      <c r="C339" s="1023"/>
      <c r="D339" s="1023"/>
      <c r="E339" s="210" t="s">
        <v>64</v>
      </c>
      <c r="F339" s="215">
        <v>1</v>
      </c>
      <c r="G339" s="211" t="e">
        <f>'BANCO DE DADOS'!#REF!</f>
        <v>#REF!</v>
      </c>
      <c r="H339" s="211" t="e">
        <f>G339*F339</f>
        <v>#REF!</v>
      </c>
      <c r="I339" s="52"/>
    </row>
    <row r="340" spans="1:9" ht="38.85" customHeight="1">
      <c r="A340" s="181"/>
      <c r="B340" s="182"/>
      <c r="C340" s="182"/>
      <c r="D340" s="182"/>
      <c r="E340" s="226"/>
      <c r="F340" s="184"/>
      <c r="G340" s="207" t="s">
        <v>116</v>
      </c>
      <c r="H340" s="227" t="e">
        <f>SUM(H336:H339)</f>
        <v>#REF!</v>
      </c>
      <c r="I340" s="52"/>
    </row>
    <row r="341" spans="1:9" ht="38.85" customHeight="1">
      <c r="A341" s="123"/>
      <c r="B341" s="124"/>
      <c r="C341" s="124"/>
      <c r="D341" s="124" t="s">
        <v>165</v>
      </c>
      <c r="E341" s="125"/>
      <c r="F341" s="125"/>
      <c r="G341" s="126"/>
      <c r="H341" s="127" t="e">
        <f>H322+H329+H333+H340</f>
        <v>#REF!</v>
      </c>
      <c r="I341" s="52"/>
    </row>
    <row r="342" spans="1:9" ht="38.85" customHeight="1">
      <c r="A342" s="123"/>
      <c r="B342" s="124"/>
      <c r="C342" s="124"/>
      <c r="D342" s="124" t="s">
        <v>166</v>
      </c>
      <c r="E342" s="125"/>
      <c r="F342" s="125"/>
      <c r="G342" s="126"/>
      <c r="H342" s="128">
        <v>1</v>
      </c>
      <c r="I342" s="52"/>
    </row>
    <row r="343" spans="1:9" ht="38.85" customHeight="1">
      <c r="A343" s="123"/>
      <c r="B343" s="124"/>
      <c r="C343" s="124"/>
      <c r="D343" s="124" t="s">
        <v>172</v>
      </c>
      <c r="E343" s="125"/>
      <c r="F343" s="125"/>
      <c r="G343" s="126"/>
      <c r="H343" s="127" t="e">
        <f>TRUNC(H341/H342,2)</f>
        <v>#REF!</v>
      </c>
      <c r="I343" s="52"/>
    </row>
    <row r="344" spans="1:9" ht="38.85" customHeight="1">
      <c r="A344" s="129"/>
      <c r="B344" s="130"/>
      <c r="C344" s="124"/>
      <c r="D344" s="124" t="s">
        <v>168</v>
      </c>
      <c r="E344" s="131">
        <f>BDI!D27</f>
        <v>0.23562070930049273</v>
      </c>
      <c r="F344" s="132"/>
      <c r="G344" s="133"/>
      <c r="H344" s="127" t="e">
        <f>H343*E344</f>
        <v>#REF!</v>
      </c>
      <c r="I344" s="52"/>
    </row>
    <row r="345" spans="1:9" ht="38.85" customHeight="1">
      <c r="A345" s="129"/>
      <c r="B345" s="130"/>
      <c r="C345" s="124"/>
      <c r="D345" s="124" t="s">
        <v>169</v>
      </c>
      <c r="E345" s="132"/>
      <c r="F345" s="132"/>
      <c r="G345" s="126"/>
      <c r="H345" s="127" t="e">
        <f>ROUND(H343+H344,2)</f>
        <v>#REF!</v>
      </c>
      <c r="I345" s="52"/>
    </row>
    <row r="346" spans="1:9" ht="25.7" customHeight="1">
      <c r="A346" s="1005"/>
      <c r="B346" s="1005"/>
      <c r="C346" s="1005"/>
      <c r="D346" s="1005"/>
      <c r="E346" s="1005"/>
      <c r="F346" s="1005"/>
      <c r="G346" s="1005"/>
      <c r="H346" s="1005"/>
      <c r="I346" s="52"/>
    </row>
    <row r="347" spans="1:9" ht="27" customHeight="1">
      <c r="A347" s="84" t="s">
        <v>94</v>
      </c>
      <c r="B347" s="85" t="s">
        <v>95</v>
      </c>
      <c r="C347" s="1018" t="s">
        <v>173</v>
      </c>
      <c r="D347" s="1018"/>
      <c r="E347" s="1018"/>
      <c r="F347" s="1018"/>
      <c r="G347" s="1018"/>
      <c r="H347" s="86" t="s">
        <v>97</v>
      </c>
    </row>
    <row r="348" spans="1:9" ht="24.2" customHeight="1">
      <c r="A348" s="87" t="s">
        <v>174</v>
      </c>
      <c r="B348" s="88"/>
      <c r="C348" s="1018"/>
      <c r="D348" s="1018"/>
      <c r="E348" s="1018"/>
      <c r="F348" s="1018"/>
      <c r="G348" s="1018"/>
      <c r="H348" s="87" t="s">
        <v>155</v>
      </c>
    </row>
    <row r="349" spans="1:9" ht="38.85" customHeight="1">
      <c r="A349" s="997" t="s">
        <v>100</v>
      </c>
      <c r="B349" s="997"/>
      <c r="C349" s="997"/>
      <c r="D349" s="997"/>
      <c r="E349" s="997"/>
      <c r="F349" s="997"/>
      <c r="G349" s="997"/>
      <c r="H349" s="997"/>
    </row>
    <row r="350" spans="1:9" ht="38.85" customHeight="1">
      <c r="A350" s="89" t="s">
        <v>101</v>
      </c>
      <c r="B350" s="987" t="s">
        <v>102</v>
      </c>
      <c r="C350" s="987"/>
      <c r="D350" s="987"/>
      <c r="E350" s="56" t="s">
        <v>103</v>
      </c>
      <c r="F350" s="56" t="s">
        <v>104</v>
      </c>
      <c r="G350" s="90" t="s">
        <v>105</v>
      </c>
      <c r="H350" s="56" t="s">
        <v>106</v>
      </c>
    </row>
    <row r="351" spans="1:9" ht="38.85" customHeight="1">
      <c r="A351" s="195" t="str">
        <f>EQUIPAMENTOS!A423</f>
        <v>EQP11</v>
      </c>
      <c r="B351" s="1012" t="str">
        <f>EQUIPAMENTOS!C422</f>
        <v>MOTO-PODA</v>
      </c>
      <c r="C351" s="1012"/>
      <c r="D351" s="1012"/>
      <c r="E351" s="107" t="s">
        <v>64</v>
      </c>
      <c r="F351" s="93">
        <v>1</v>
      </c>
      <c r="G351" s="94" t="e">
        <f>EQUIPAMENTOS!#REF!</f>
        <v>#REF!</v>
      </c>
      <c r="H351" s="95" t="e">
        <f>F351*G351</f>
        <v>#REF!</v>
      </c>
    </row>
    <row r="352" spans="1:9" ht="38.85" customHeight="1">
      <c r="A352" s="97"/>
      <c r="B352" s="98"/>
      <c r="C352" s="98"/>
      <c r="D352" s="98"/>
      <c r="E352" s="99"/>
      <c r="F352" s="100"/>
      <c r="G352" s="101" t="s">
        <v>109</v>
      </c>
      <c r="H352" s="102" t="e">
        <f>ROUND(SUM(H351),2)</f>
        <v>#REF!</v>
      </c>
    </row>
    <row r="353" spans="1:8" ht="38.85" customHeight="1">
      <c r="A353" s="997" t="s">
        <v>110</v>
      </c>
      <c r="B353" s="997"/>
      <c r="C353" s="997"/>
      <c r="D353" s="997"/>
      <c r="E353" s="997"/>
      <c r="F353" s="997"/>
      <c r="G353" s="997"/>
      <c r="H353" s="997"/>
    </row>
    <row r="354" spans="1:8" ht="38.85" customHeight="1">
      <c r="A354" s="89" t="s">
        <v>101</v>
      </c>
      <c r="B354" s="987" t="s">
        <v>102</v>
      </c>
      <c r="C354" s="987"/>
      <c r="D354" s="987"/>
      <c r="E354" s="56" t="s">
        <v>103</v>
      </c>
      <c r="F354" s="56" t="s">
        <v>104</v>
      </c>
      <c r="G354" s="90" t="s">
        <v>105</v>
      </c>
      <c r="H354" s="56" t="s">
        <v>106</v>
      </c>
    </row>
    <row r="355" spans="1:8" ht="38.85" customHeight="1">
      <c r="A355" s="93"/>
      <c r="B355" s="1008"/>
      <c r="C355" s="1008"/>
      <c r="D355" s="1008"/>
      <c r="E355" s="107"/>
      <c r="F355" s="93"/>
      <c r="G355" s="170"/>
      <c r="H355" s="95"/>
    </row>
    <row r="356" spans="1:8" ht="38.85" customHeight="1">
      <c r="A356" s="97"/>
      <c r="B356" s="98"/>
      <c r="C356" s="98"/>
      <c r="D356" s="98"/>
      <c r="E356" s="105"/>
      <c r="F356" s="100"/>
      <c r="G356" s="101" t="s">
        <v>111</v>
      </c>
      <c r="H356" s="102"/>
    </row>
    <row r="357" spans="1:8" ht="38.85" customHeight="1">
      <c r="A357" s="997" t="s">
        <v>112</v>
      </c>
      <c r="B357" s="997"/>
      <c r="C357" s="997"/>
      <c r="D357" s="997"/>
      <c r="E357" s="997"/>
      <c r="F357" s="997"/>
      <c r="G357" s="997"/>
      <c r="H357" s="997"/>
    </row>
    <row r="358" spans="1:8" ht="38.85" customHeight="1">
      <c r="A358" s="89" t="s">
        <v>101</v>
      </c>
      <c r="B358" s="987" t="s">
        <v>102</v>
      </c>
      <c r="C358" s="987"/>
      <c r="D358" s="987"/>
      <c r="E358" s="56" t="s">
        <v>103</v>
      </c>
      <c r="F358" s="56" t="s">
        <v>104</v>
      </c>
      <c r="G358" s="90" t="s">
        <v>105</v>
      </c>
      <c r="H358" s="56" t="s">
        <v>106</v>
      </c>
    </row>
    <row r="359" spans="1:8" ht="38.85" customHeight="1">
      <c r="A359" s="140" t="str">
        <f>'MÃO DE OBRA'!A184</f>
        <v>MAOO 06</v>
      </c>
      <c r="B359" s="1015" t="str">
        <f>'MÃO DE OBRA'!C183</f>
        <v>COLETOR DE RESÍDUOS SÓLIDOS URBANOS</v>
      </c>
      <c r="C359" s="1015"/>
      <c r="D359" s="1015"/>
      <c r="E359" s="107" t="s">
        <v>64</v>
      </c>
      <c r="F359" s="93">
        <v>1</v>
      </c>
      <c r="G359" s="166">
        <f>'MÃO DE OBRA'!H216</f>
        <v>6265.5048416</v>
      </c>
      <c r="H359" s="95">
        <f>F359*G359</f>
        <v>6265.5048416</v>
      </c>
    </row>
    <row r="360" spans="1:8" ht="38.85" customHeight="1">
      <c r="A360" s="140" t="str">
        <f>'MÃO DE OBRA'!A355</f>
        <v>MAOO 11</v>
      </c>
      <c r="B360" s="1015" t="str">
        <f>'MÃO DE OBRA'!C354</f>
        <v>OPERADOR DE MOTOSSERRA</v>
      </c>
      <c r="C360" s="1015"/>
      <c r="D360" s="1015"/>
      <c r="E360" s="107" t="s">
        <v>64</v>
      </c>
      <c r="F360" s="93">
        <v>1</v>
      </c>
      <c r="G360" s="166">
        <f>'MÃO DE OBRA'!H390</f>
        <v>5857.591790800001</v>
      </c>
      <c r="H360" s="95">
        <f>F360*G360</f>
        <v>5857.591790800001</v>
      </c>
    </row>
    <row r="361" spans="1:8" ht="38.85" customHeight="1">
      <c r="A361" s="109"/>
      <c r="B361" s="110"/>
      <c r="C361" s="110"/>
      <c r="D361" s="110"/>
      <c r="E361" s="111"/>
      <c r="F361" s="112"/>
      <c r="G361" s="101" t="s">
        <v>113</v>
      </c>
      <c r="H361" s="102">
        <f>ROUND(SUM(H359:H360),2)</f>
        <v>12123.1</v>
      </c>
    </row>
    <row r="362" spans="1:8" ht="38.85" customHeight="1">
      <c r="A362" s="997" t="s">
        <v>114</v>
      </c>
      <c r="B362" s="997"/>
      <c r="C362" s="997"/>
      <c r="D362" s="997"/>
      <c r="E362" s="997"/>
      <c r="F362" s="997"/>
      <c r="G362" s="997"/>
      <c r="H362" s="997"/>
    </row>
    <row r="363" spans="1:8" ht="38.85" customHeight="1">
      <c r="A363" s="89" t="s">
        <v>101</v>
      </c>
      <c r="B363" s="987" t="s">
        <v>102</v>
      </c>
      <c r="C363" s="987"/>
      <c r="D363" s="987"/>
      <c r="E363" s="56" t="s">
        <v>103</v>
      </c>
      <c r="F363" s="56" t="s">
        <v>104</v>
      </c>
      <c r="G363" s="90" t="s">
        <v>105</v>
      </c>
      <c r="H363" s="56" t="s">
        <v>106</v>
      </c>
    </row>
    <row r="364" spans="1:8" ht="38.85" customHeight="1">
      <c r="A364" s="113" t="str">
        <f>'BANCO DE DADOS'!A150</f>
        <v>BC142</v>
      </c>
      <c r="B364" s="1007" t="str">
        <f>'BANCO DE DADOS'!D150</f>
        <v xml:space="preserve">INSALUBRIDADE PARA OPERADORES DE ROÇADEIRA, MOTOSERRRA E EQUIPAMENTOS SIMILARES 20% DO PISO MÍNIMO DA CATEGORIA </v>
      </c>
      <c r="C364" s="1007"/>
      <c r="D364" s="1007"/>
      <c r="E364" s="107" t="s">
        <v>115</v>
      </c>
      <c r="F364" s="114">
        <f>CONSUMO!C53</f>
        <v>0.5</v>
      </c>
      <c r="G364" s="113">
        <f>'BANCO DE DADOS'!F150</f>
        <v>1741.78</v>
      </c>
      <c r="H364" s="95">
        <f>F364*G364</f>
        <v>870.89</v>
      </c>
    </row>
    <row r="365" spans="1:8" ht="38.85" customHeight="1">
      <c r="A365" s="109"/>
      <c r="B365" s="110"/>
      <c r="C365" s="110"/>
      <c r="D365" s="110"/>
      <c r="E365" s="111"/>
      <c r="F365" s="112"/>
      <c r="G365" s="101" t="s">
        <v>116</v>
      </c>
      <c r="H365" s="121">
        <f>ROUND(SUM(H364:H364),2)</f>
        <v>870.89</v>
      </c>
    </row>
    <row r="366" spans="1:8" ht="38.85" customHeight="1">
      <c r="A366" s="997" t="s">
        <v>117</v>
      </c>
      <c r="B366" s="997"/>
      <c r="C366" s="997"/>
      <c r="D366" s="997"/>
      <c r="E366" s="997"/>
      <c r="F366" s="997"/>
      <c r="G366" s="997"/>
      <c r="H366" s="997"/>
    </row>
    <row r="367" spans="1:8" ht="38.85" customHeight="1">
      <c r="A367" s="89" t="s">
        <v>101</v>
      </c>
      <c r="B367" s="987" t="s">
        <v>102</v>
      </c>
      <c r="C367" s="987"/>
      <c r="D367" s="987"/>
      <c r="E367" s="56" t="s">
        <v>103</v>
      </c>
      <c r="F367" s="56" t="s">
        <v>104</v>
      </c>
      <c r="G367" s="90" t="s">
        <v>105</v>
      </c>
      <c r="H367" s="56" t="s">
        <v>106</v>
      </c>
    </row>
    <row r="368" spans="1:8" ht="38.85" customHeight="1">
      <c r="A368" s="113" t="s">
        <v>118</v>
      </c>
      <c r="B368" s="998" t="s">
        <v>119</v>
      </c>
      <c r="C368" s="998"/>
      <c r="D368" s="998"/>
      <c r="E368" s="92" t="s">
        <v>64</v>
      </c>
      <c r="F368" s="122">
        <f>2.5/100</f>
        <v>2.5000000000000001E-2</v>
      </c>
      <c r="G368" s="115">
        <f>H361+H365</f>
        <v>12993.99</v>
      </c>
      <c r="H368" s="95">
        <f>F368*G368</f>
        <v>324.84975000000003</v>
      </c>
    </row>
    <row r="369" spans="1:8" ht="38.85" customHeight="1">
      <c r="A369" s="109"/>
      <c r="B369" s="110"/>
      <c r="C369" s="110"/>
      <c r="D369" s="110"/>
      <c r="E369" s="111"/>
      <c r="F369" s="112"/>
      <c r="G369" s="101" t="s">
        <v>120</v>
      </c>
      <c r="H369" s="121">
        <f>ROUND(SUM(H368:H368),2)</f>
        <v>324.85000000000002</v>
      </c>
    </row>
    <row r="370" spans="1:8" ht="38.85" customHeight="1">
      <c r="A370" s="123"/>
      <c r="B370" s="124"/>
      <c r="C370" s="124"/>
      <c r="D370" s="124" t="s">
        <v>121</v>
      </c>
      <c r="E370" s="125"/>
      <c r="F370" s="125"/>
      <c r="G370" s="126"/>
      <c r="H370" s="127" t="e">
        <f>ROUND(H365+H361+H356+H352+H369,2)</f>
        <v>#REF!</v>
      </c>
    </row>
    <row r="371" spans="1:8" ht="38.85" customHeight="1">
      <c r="A371" s="123"/>
      <c r="B371" s="124"/>
      <c r="C371" s="124"/>
      <c r="D371" s="124" t="s">
        <v>131</v>
      </c>
      <c r="E371" s="125"/>
      <c r="F371" s="125"/>
      <c r="G371" s="126"/>
      <c r="H371" s="128">
        <v>1</v>
      </c>
    </row>
    <row r="372" spans="1:8" ht="38.85" customHeight="1">
      <c r="A372" s="123"/>
      <c r="B372" s="124"/>
      <c r="C372" s="124"/>
      <c r="D372" s="124" t="s">
        <v>156</v>
      </c>
      <c r="E372" s="125"/>
      <c r="F372" s="125"/>
      <c r="G372" s="126"/>
      <c r="H372" s="127" t="e">
        <f>TRUNC(H370/H371,2)</f>
        <v>#REF!</v>
      </c>
    </row>
    <row r="373" spans="1:8" ht="38.85" customHeight="1">
      <c r="A373" s="129"/>
      <c r="B373" s="130"/>
      <c r="C373" s="124"/>
      <c r="D373" s="124" t="s">
        <v>125</v>
      </c>
      <c r="E373" s="131">
        <f>BDI!D27</f>
        <v>0.23562070930049273</v>
      </c>
      <c r="F373" s="132"/>
      <c r="G373" s="133"/>
      <c r="H373" s="127" t="e">
        <f>H372*E373</f>
        <v>#REF!</v>
      </c>
    </row>
    <row r="374" spans="1:8" ht="38.85" customHeight="1">
      <c r="A374" s="129"/>
      <c r="B374" s="130"/>
      <c r="C374" s="124"/>
      <c r="D374" s="124" t="s">
        <v>157</v>
      </c>
      <c r="E374" s="132"/>
      <c r="F374" s="132"/>
      <c r="G374" s="126"/>
      <c r="H374" s="127" t="e">
        <f>ROUND(H372+H373,2)</f>
        <v>#REF!</v>
      </c>
    </row>
    <row r="375" spans="1:8" ht="25.5" customHeight="1">
      <c r="A375" s="1005"/>
      <c r="B375" s="1005"/>
      <c r="C375" s="1005"/>
      <c r="D375" s="1005"/>
      <c r="E375" s="1005"/>
      <c r="F375" s="1005"/>
      <c r="G375" s="1005"/>
      <c r="H375" s="1005"/>
    </row>
    <row r="376" spans="1:8" ht="28.5" customHeight="1">
      <c r="A376" s="84" t="s">
        <v>94</v>
      </c>
      <c r="B376" s="85" t="s">
        <v>95</v>
      </c>
      <c r="C376" s="1018" t="s">
        <v>175</v>
      </c>
      <c r="D376" s="1018"/>
      <c r="E376" s="1018"/>
      <c r="F376" s="1018"/>
      <c r="G376" s="1018"/>
      <c r="H376" s="86" t="s">
        <v>97</v>
      </c>
    </row>
    <row r="377" spans="1:8" ht="23.45" customHeight="1">
      <c r="A377" s="87" t="s">
        <v>176</v>
      </c>
      <c r="B377" s="88"/>
      <c r="C377" s="1018"/>
      <c r="D377" s="1018"/>
      <c r="E377" s="1018"/>
      <c r="F377" s="1018"/>
      <c r="G377" s="1018"/>
      <c r="H377" s="87" t="s">
        <v>155</v>
      </c>
    </row>
    <row r="378" spans="1:8" ht="38.85" customHeight="1">
      <c r="A378" s="997" t="s">
        <v>100</v>
      </c>
      <c r="B378" s="997"/>
      <c r="C378" s="997"/>
      <c r="D378" s="997"/>
      <c r="E378" s="997"/>
      <c r="F378" s="997"/>
      <c r="G378" s="997"/>
      <c r="H378" s="997"/>
    </row>
    <row r="379" spans="1:8" ht="38.85" customHeight="1">
      <c r="A379" s="89" t="s">
        <v>101</v>
      </c>
      <c r="B379" s="987" t="s">
        <v>102</v>
      </c>
      <c r="C379" s="987"/>
      <c r="D379" s="987"/>
      <c r="E379" s="56" t="s">
        <v>103</v>
      </c>
      <c r="F379" s="56" t="s">
        <v>104</v>
      </c>
      <c r="G379" s="90" t="s">
        <v>105</v>
      </c>
      <c r="H379" s="56" t="s">
        <v>106</v>
      </c>
    </row>
    <row r="380" spans="1:8" ht="45.75" customHeight="1">
      <c r="A380" s="228" t="e">
        <f>EQUIPAMENTOS!#REF!</f>
        <v>#REF!</v>
      </c>
      <c r="B380" s="1021" t="e">
        <f>EQUIPAMENTOS!#REF!</f>
        <v>#REF!</v>
      </c>
      <c r="C380" s="1021"/>
      <c r="D380" s="1021"/>
      <c r="E380" s="107" t="s">
        <v>64</v>
      </c>
      <c r="F380" s="93">
        <v>1</v>
      </c>
      <c r="G380" s="94" t="e">
        <f>EQUIPAMENTOS!#REF!</f>
        <v>#REF!</v>
      </c>
      <c r="H380" s="95" t="e">
        <f>F380*G380</f>
        <v>#REF!</v>
      </c>
    </row>
    <row r="381" spans="1:8" ht="38.85" customHeight="1">
      <c r="A381" s="97"/>
      <c r="B381" s="98"/>
      <c r="C381" s="98"/>
      <c r="D381" s="98"/>
      <c r="E381" s="99"/>
      <c r="F381" s="100"/>
      <c r="G381" s="101" t="s">
        <v>109</v>
      </c>
      <c r="H381" s="102" t="e">
        <f>ROUND(SUM(H380),2)</f>
        <v>#REF!</v>
      </c>
    </row>
    <row r="382" spans="1:8" ht="38.85" customHeight="1">
      <c r="A382" s="997" t="s">
        <v>110</v>
      </c>
      <c r="B382" s="997"/>
      <c r="C382" s="997"/>
      <c r="D382" s="997"/>
      <c r="E382" s="997"/>
      <c r="F382" s="997"/>
      <c r="G382" s="997"/>
      <c r="H382" s="997"/>
    </row>
    <row r="383" spans="1:8" ht="38.85" customHeight="1">
      <c r="A383" s="89" t="s">
        <v>101</v>
      </c>
      <c r="B383" s="987" t="s">
        <v>102</v>
      </c>
      <c r="C383" s="987"/>
      <c r="D383" s="987"/>
      <c r="E383" s="56" t="s">
        <v>103</v>
      </c>
      <c r="F383" s="56" t="s">
        <v>104</v>
      </c>
      <c r="G383" s="90" t="s">
        <v>105</v>
      </c>
      <c r="H383" s="56" t="s">
        <v>106</v>
      </c>
    </row>
    <row r="384" spans="1:8" ht="38.85" customHeight="1">
      <c r="A384" s="172"/>
      <c r="B384" s="1022"/>
      <c r="C384" s="1022"/>
      <c r="D384" s="1022"/>
      <c r="E384" s="173"/>
      <c r="F384" s="93"/>
      <c r="G384" s="170"/>
      <c r="H384" s="174"/>
    </row>
    <row r="385" spans="1:8" ht="38.85" customHeight="1">
      <c r="A385" s="97"/>
      <c r="B385" s="98"/>
      <c r="C385" s="98"/>
      <c r="D385" s="98"/>
      <c r="E385" s="105"/>
      <c r="F385" s="100"/>
      <c r="G385" s="101" t="s">
        <v>111</v>
      </c>
      <c r="H385" s="106"/>
    </row>
    <row r="386" spans="1:8" ht="38.85" customHeight="1">
      <c r="A386" s="997" t="s">
        <v>112</v>
      </c>
      <c r="B386" s="997"/>
      <c r="C386" s="997"/>
      <c r="D386" s="997"/>
      <c r="E386" s="997"/>
      <c r="F386" s="997"/>
      <c r="G386" s="997"/>
      <c r="H386" s="997"/>
    </row>
    <row r="387" spans="1:8" ht="38.85" customHeight="1">
      <c r="A387" s="89" t="s">
        <v>101</v>
      </c>
      <c r="B387" s="987" t="s">
        <v>102</v>
      </c>
      <c r="C387" s="987"/>
      <c r="D387" s="987"/>
      <c r="E387" s="56" t="s">
        <v>103</v>
      </c>
      <c r="F387" s="56" t="s">
        <v>104</v>
      </c>
      <c r="G387" s="90" t="s">
        <v>105</v>
      </c>
      <c r="H387" s="56" t="s">
        <v>106</v>
      </c>
    </row>
    <row r="388" spans="1:8" ht="38.85" customHeight="1">
      <c r="A388" s="140" t="str">
        <f>'MÃO DE OBRA'!A250</f>
        <v>MAOO 08</v>
      </c>
      <c r="B388" s="1019" t="str">
        <f>'MÃO DE OBRA'!C249</f>
        <v>COLETOR DE RESÍDUOS DE SAÚDE</v>
      </c>
      <c r="C388" s="1019"/>
      <c r="D388" s="1019"/>
      <c r="E388" s="117" t="s">
        <v>64</v>
      </c>
      <c r="F388" s="117">
        <v>1</v>
      </c>
      <c r="G388" s="166">
        <f>'MÃO DE OBRA'!H282</f>
        <v>6321.1673516000001</v>
      </c>
      <c r="H388" s="95">
        <f>F388*G388</f>
        <v>6321.1673516000001</v>
      </c>
    </row>
    <row r="389" spans="1:8" ht="38.85" customHeight="1">
      <c r="A389" s="140" t="str">
        <f>'MÃO DE OBRA'!A184</f>
        <v>MAOO 06</v>
      </c>
      <c r="B389" s="1019" t="str">
        <f>'MÃO DE OBRA'!C183</f>
        <v>COLETOR DE RESÍDUOS SÓLIDOS URBANOS</v>
      </c>
      <c r="C389" s="1019"/>
      <c r="D389" s="1019"/>
      <c r="E389" s="117" t="s">
        <v>64</v>
      </c>
      <c r="F389" s="117">
        <v>1</v>
      </c>
      <c r="G389" s="166">
        <f>'MÃO DE OBRA'!H216</f>
        <v>6265.5048416</v>
      </c>
      <c r="H389" s="95">
        <f>F389*G389</f>
        <v>6265.5048416</v>
      </c>
    </row>
    <row r="390" spans="1:8" ht="38.85" customHeight="1">
      <c r="A390" s="109"/>
      <c r="B390" s="110"/>
      <c r="C390" s="110"/>
      <c r="D390" s="110"/>
      <c r="E390" s="111"/>
      <c r="F390" s="112"/>
      <c r="G390" s="101" t="s">
        <v>113</v>
      </c>
      <c r="H390" s="102">
        <f>ROUND(SUM(H388:H389),2)</f>
        <v>12586.67</v>
      </c>
    </row>
    <row r="391" spans="1:8" ht="38.85" customHeight="1">
      <c r="A391" s="997" t="s">
        <v>114</v>
      </c>
      <c r="B391" s="997"/>
      <c r="C391" s="997"/>
      <c r="D391" s="997"/>
      <c r="E391" s="997"/>
      <c r="F391" s="997"/>
      <c r="G391" s="997"/>
      <c r="H391" s="997"/>
    </row>
    <row r="392" spans="1:8" ht="38.85" customHeight="1">
      <c r="A392" s="89" t="s">
        <v>101</v>
      </c>
      <c r="B392" s="987" t="s">
        <v>102</v>
      </c>
      <c r="C392" s="987"/>
      <c r="D392" s="987"/>
      <c r="E392" s="56" t="s">
        <v>103</v>
      </c>
      <c r="F392" s="56" t="s">
        <v>104</v>
      </c>
      <c r="G392" s="90" t="s">
        <v>105</v>
      </c>
      <c r="H392" s="56" t="s">
        <v>106</v>
      </c>
    </row>
    <row r="393" spans="1:8" ht="38.85" customHeight="1">
      <c r="A393" s="113" t="e">
        <f>'BANCO DE DADOS'!#REF!</f>
        <v>#REF!</v>
      </c>
      <c r="B393" s="1020" t="e">
        <f>'BANCO DE DADOS'!#REF!</f>
        <v>#REF!</v>
      </c>
      <c r="C393" s="1020"/>
      <c r="D393" s="1020"/>
      <c r="E393" s="107" t="s">
        <v>115</v>
      </c>
      <c r="F393" s="114" t="e">
        <f>CONSUMO!C73</f>
        <v>#REF!</v>
      </c>
      <c r="G393" s="113" t="e">
        <f>'BANCO DE DADOS'!#REF!</f>
        <v>#REF!</v>
      </c>
      <c r="H393" s="95" t="e">
        <f>F393*G393</f>
        <v>#REF!</v>
      </c>
    </row>
    <row r="394" spans="1:8" ht="38.85" customHeight="1">
      <c r="A394" s="116" t="str">
        <f>'BANCO DE DADOS'!A11</f>
        <v>BC05</v>
      </c>
      <c r="B394" s="1017" t="str">
        <f>'BANCO DE DADOS'!D11</f>
        <v>PROTETOR SOLAR FPS 30 120G</v>
      </c>
      <c r="C394" s="1017"/>
      <c r="D394" s="1017"/>
      <c r="E394" s="117" t="s">
        <v>115</v>
      </c>
      <c r="F394" s="118" t="e">
        <f>CONSUMO!C74</f>
        <v>#REF!</v>
      </c>
      <c r="G394" s="116">
        <f>'BANCO DE DADOS'!F11</f>
        <v>24.9</v>
      </c>
      <c r="H394" s="120" t="e">
        <f>F394*G394</f>
        <v>#REF!</v>
      </c>
    </row>
    <row r="395" spans="1:8" ht="38.85" customHeight="1">
      <c r="A395" s="109"/>
      <c r="B395" s="110"/>
      <c r="C395" s="110"/>
      <c r="D395" s="110"/>
      <c r="E395" s="111"/>
      <c r="F395" s="112"/>
      <c r="G395" s="101" t="s">
        <v>116</v>
      </c>
      <c r="H395" s="121" t="e">
        <f>ROUND(SUM(H393:H394),2)</f>
        <v>#REF!</v>
      </c>
    </row>
    <row r="396" spans="1:8" ht="38.85" customHeight="1">
      <c r="A396" s="997" t="s">
        <v>117</v>
      </c>
      <c r="B396" s="997"/>
      <c r="C396" s="997"/>
      <c r="D396" s="997"/>
      <c r="E396" s="997"/>
      <c r="F396" s="997"/>
      <c r="G396" s="997"/>
      <c r="H396" s="997"/>
    </row>
    <row r="397" spans="1:8" ht="38.85" customHeight="1">
      <c r="A397" s="89" t="s">
        <v>101</v>
      </c>
      <c r="B397" s="987" t="s">
        <v>102</v>
      </c>
      <c r="C397" s="987"/>
      <c r="D397" s="987"/>
      <c r="E397" s="56" t="s">
        <v>103</v>
      </c>
      <c r="F397" s="56" t="s">
        <v>104</v>
      </c>
      <c r="G397" s="90" t="s">
        <v>105</v>
      </c>
      <c r="H397" s="56" t="s">
        <v>106</v>
      </c>
    </row>
    <row r="398" spans="1:8" ht="38.85" customHeight="1">
      <c r="A398" s="113" t="s">
        <v>118</v>
      </c>
      <c r="B398" s="998" t="s">
        <v>119</v>
      </c>
      <c r="C398" s="998"/>
      <c r="D398" s="998"/>
      <c r="E398" s="92" t="s">
        <v>64</v>
      </c>
      <c r="F398" s="122">
        <f>2.5/100</f>
        <v>2.5000000000000001E-2</v>
      </c>
      <c r="G398" s="115" t="e">
        <f>H390+H395</f>
        <v>#REF!</v>
      </c>
      <c r="H398" s="95" t="e">
        <f>F398*G398</f>
        <v>#REF!</v>
      </c>
    </row>
    <row r="399" spans="1:8" ht="38.85" customHeight="1">
      <c r="A399" s="109"/>
      <c r="B399" s="110"/>
      <c r="C399" s="110"/>
      <c r="D399" s="110"/>
      <c r="E399" s="111"/>
      <c r="F399" s="112"/>
      <c r="G399" s="101" t="s">
        <v>120</v>
      </c>
      <c r="H399" s="121" t="e">
        <f>ROUND(SUM(H398:H398),2)</f>
        <v>#REF!</v>
      </c>
    </row>
    <row r="400" spans="1:8" ht="38.85" customHeight="1">
      <c r="A400" s="123"/>
      <c r="B400" s="124"/>
      <c r="C400" s="124"/>
      <c r="D400" s="124" t="s">
        <v>121</v>
      </c>
      <c r="E400" s="125"/>
      <c r="F400" s="125"/>
      <c r="G400" s="126"/>
      <c r="H400" s="127" t="e">
        <f>ROUND(H395+H390+H385+H381+H399,2)</f>
        <v>#REF!</v>
      </c>
    </row>
    <row r="401" spans="1:8" ht="38.85" customHeight="1">
      <c r="A401" s="123"/>
      <c r="B401" s="124"/>
      <c r="C401" s="124"/>
      <c r="D401" s="124" t="s">
        <v>131</v>
      </c>
      <c r="E401" s="125"/>
      <c r="F401" s="125"/>
      <c r="G401" s="126"/>
      <c r="H401" s="128">
        <v>1</v>
      </c>
    </row>
    <row r="402" spans="1:8" ht="38.85" customHeight="1">
      <c r="A402" s="123"/>
      <c r="B402" s="124"/>
      <c r="C402" s="124"/>
      <c r="D402" s="124" t="s">
        <v>156</v>
      </c>
      <c r="E402" s="125"/>
      <c r="F402" s="125"/>
      <c r="G402" s="126"/>
      <c r="H402" s="127" t="e">
        <f>TRUNC(H400/H401,2)</f>
        <v>#REF!</v>
      </c>
    </row>
    <row r="403" spans="1:8" ht="38.85" customHeight="1">
      <c r="A403" s="129"/>
      <c r="B403" s="130"/>
      <c r="C403" s="124"/>
      <c r="D403" s="124" t="s">
        <v>125</v>
      </c>
      <c r="E403" s="131">
        <f>BDI!D27</f>
        <v>0.23562070930049273</v>
      </c>
      <c r="F403" s="132"/>
      <c r="G403" s="133"/>
      <c r="H403" s="127" t="e">
        <f>H402*E403</f>
        <v>#REF!</v>
      </c>
    </row>
    <row r="404" spans="1:8" ht="38.85" customHeight="1">
      <c r="A404" s="129"/>
      <c r="B404" s="130"/>
      <c r="C404" s="124"/>
      <c r="D404" s="124" t="s">
        <v>157</v>
      </c>
      <c r="E404" s="132"/>
      <c r="F404" s="132"/>
      <c r="G404" s="126"/>
      <c r="H404" s="127" t="e">
        <f>ROUND(H402+H403,2)</f>
        <v>#REF!</v>
      </c>
    </row>
    <row r="405" spans="1:8" ht="28.15" customHeight="1">
      <c r="A405" s="1005"/>
      <c r="B405" s="1005"/>
      <c r="C405" s="1005"/>
      <c r="D405" s="1005"/>
      <c r="E405" s="1005"/>
      <c r="F405" s="1005"/>
      <c r="G405" s="1005"/>
      <c r="H405" s="1005"/>
    </row>
    <row r="406" spans="1:8" ht="38.85" customHeight="1">
      <c r="A406" s="84" t="s">
        <v>94</v>
      </c>
      <c r="B406" s="85" t="s">
        <v>95</v>
      </c>
      <c r="C406" s="1018" t="s">
        <v>177</v>
      </c>
      <c r="D406" s="1018"/>
      <c r="E406" s="1018"/>
      <c r="F406" s="1018"/>
      <c r="G406" s="1018"/>
      <c r="H406" s="86" t="s">
        <v>97</v>
      </c>
    </row>
    <row r="407" spans="1:8" ht="38.85" customHeight="1">
      <c r="A407" s="87" t="s">
        <v>178</v>
      </c>
      <c r="B407" s="88"/>
      <c r="C407" s="1018"/>
      <c r="D407" s="1018"/>
      <c r="E407" s="1018"/>
      <c r="F407" s="1018"/>
      <c r="G407" s="1018"/>
      <c r="H407" s="87" t="s">
        <v>52</v>
      </c>
    </row>
    <row r="408" spans="1:8" ht="38.85" customHeight="1">
      <c r="A408" s="997" t="s">
        <v>100</v>
      </c>
      <c r="B408" s="997"/>
      <c r="C408" s="997"/>
      <c r="D408" s="997"/>
      <c r="E408" s="997"/>
      <c r="F408" s="997"/>
      <c r="G408" s="997"/>
      <c r="H408" s="997"/>
    </row>
    <row r="409" spans="1:8" ht="38.85" customHeight="1">
      <c r="A409" s="89" t="s">
        <v>101</v>
      </c>
      <c r="B409" s="987" t="s">
        <v>102</v>
      </c>
      <c r="C409" s="987"/>
      <c r="D409" s="987"/>
      <c r="E409" s="56" t="s">
        <v>103</v>
      </c>
      <c r="F409" s="56" t="s">
        <v>104</v>
      </c>
      <c r="G409" s="90" t="s">
        <v>105</v>
      </c>
      <c r="H409" s="56" t="s">
        <v>106</v>
      </c>
    </row>
    <row r="410" spans="1:8" ht="38.85" customHeight="1">
      <c r="A410" s="195" t="str">
        <f>EQUIPAMENTOS!A175</f>
        <v>EQP04</v>
      </c>
      <c r="B410" s="1012" t="str">
        <f>EQUIPAMENTOS!C174</f>
        <v>ROÇADEIRA COSTAL (LATERAL) A GASOLINA 32 CC</v>
      </c>
      <c r="C410" s="1012"/>
      <c r="D410" s="1012"/>
      <c r="E410" s="159" t="s">
        <v>64</v>
      </c>
      <c r="F410" s="159">
        <v>1</v>
      </c>
      <c r="G410" s="94">
        <f>EQUIPAMENTOS!G219</f>
        <v>1820.6668382800001</v>
      </c>
      <c r="H410" s="95">
        <f>F410*G410</f>
        <v>1820.6668382800001</v>
      </c>
    </row>
    <row r="411" spans="1:8" ht="38.85" customHeight="1">
      <c r="A411" s="97"/>
      <c r="B411" s="98"/>
      <c r="C411" s="98"/>
      <c r="D411" s="98"/>
      <c r="E411" s="99"/>
      <c r="F411" s="100"/>
      <c r="G411" s="101" t="s">
        <v>109</v>
      </c>
      <c r="H411" s="102">
        <f>ROUND(SUM(H410),2)</f>
        <v>1820.67</v>
      </c>
    </row>
    <row r="412" spans="1:8" ht="38.85" customHeight="1">
      <c r="A412" s="997" t="s">
        <v>110</v>
      </c>
      <c r="B412" s="997"/>
      <c r="C412" s="997"/>
      <c r="D412" s="997"/>
      <c r="E412" s="997"/>
      <c r="F412" s="997"/>
      <c r="G412" s="997"/>
      <c r="H412" s="997"/>
    </row>
    <row r="413" spans="1:8" ht="38.85" customHeight="1">
      <c r="A413" s="89" t="s">
        <v>101</v>
      </c>
      <c r="B413" s="987" t="s">
        <v>102</v>
      </c>
      <c r="C413" s="987"/>
      <c r="D413" s="987"/>
      <c r="E413" s="56" t="s">
        <v>103</v>
      </c>
      <c r="F413" s="56" t="s">
        <v>104</v>
      </c>
      <c r="G413" s="90" t="s">
        <v>105</v>
      </c>
      <c r="H413" s="56" t="s">
        <v>106</v>
      </c>
    </row>
    <row r="414" spans="1:8" ht="38.85" customHeight="1">
      <c r="A414" s="172"/>
      <c r="B414" s="1016"/>
      <c r="C414" s="1016"/>
      <c r="D414" s="1016"/>
      <c r="E414" s="173"/>
      <c r="F414" s="93"/>
      <c r="G414" s="170"/>
      <c r="H414" s="95"/>
    </row>
    <row r="415" spans="1:8" ht="38.85" customHeight="1">
      <c r="A415" s="97"/>
      <c r="B415" s="98"/>
      <c r="C415" s="98"/>
      <c r="D415" s="98"/>
      <c r="E415" s="105"/>
      <c r="F415" s="100"/>
      <c r="G415" s="101" t="s">
        <v>111</v>
      </c>
      <c r="H415" s="106"/>
    </row>
    <row r="416" spans="1:8" ht="38.85" customHeight="1">
      <c r="A416" s="997" t="s">
        <v>112</v>
      </c>
      <c r="B416" s="997"/>
      <c r="C416" s="997"/>
      <c r="D416" s="997"/>
      <c r="E416" s="997"/>
      <c r="F416" s="997"/>
      <c r="G416" s="997"/>
      <c r="H416" s="997"/>
    </row>
    <row r="417" spans="1:8" ht="38.85" customHeight="1">
      <c r="A417" s="89" t="s">
        <v>101</v>
      </c>
      <c r="B417" s="987" t="s">
        <v>102</v>
      </c>
      <c r="C417" s="987"/>
      <c r="D417" s="987"/>
      <c r="E417" s="56" t="s">
        <v>103</v>
      </c>
      <c r="F417" s="56" t="s">
        <v>104</v>
      </c>
      <c r="G417" s="90" t="s">
        <v>105</v>
      </c>
      <c r="H417" s="56" t="s">
        <v>106</v>
      </c>
    </row>
    <row r="418" spans="1:8" ht="38.85" customHeight="1">
      <c r="A418" s="140" t="str">
        <f>'MÃO DE OBRA'!A184</f>
        <v>MAOO 06</v>
      </c>
      <c r="B418" s="1015" t="str">
        <f>'MÃO DE OBRA'!C183</f>
        <v>COLETOR DE RESÍDUOS SÓLIDOS URBANOS</v>
      </c>
      <c r="C418" s="1015"/>
      <c r="D418" s="1015"/>
      <c r="E418" s="159" t="s">
        <v>64</v>
      </c>
      <c r="F418" s="159">
        <v>1</v>
      </c>
      <c r="G418" s="166">
        <f>'MÃO DE OBRA'!H216</f>
        <v>6265.5048416</v>
      </c>
      <c r="H418" s="95">
        <f>F418*G418</f>
        <v>6265.5048416</v>
      </c>
    </row>
    <row r="419" spans="1:8" ht="38.85" customHeight="1">
      <c r="A419" s="140" t="str">
        <f>'MÃO DE OBRA'!A80</f>
        <v>MAOO 03</v>
      </c>
      <c r="B419" s="1015" t="str">
        <f>'MÃO DE OBRA'!C79</f>
        <v>AUXILIAR DE EQUIPE DE SERVIÇOS DIVERSOS</v>
      </c>
      <c r="C419" s="1015"/>
      <c r="D419" s="1015"/>
      <c r="E419" s="159" t="s">
        <v>64</v>
      </c>
      <c r="F419" s="159">
        <v>8</v>
      </c>
      <c r="G419" s="166">
        <f>'MÃO DE OBRA'!H115</f>
        <v>5405.7659953333341</v>
      </c>
      <c r="H419" s="95">
        <f>F419*G419</f>
        <v>43246.127962666673</v>
      </c>
    </row>
    <row r="420" spans="1:8" ht="38.85" customHeight="1">
      <c r="A420" s="109"/>
      <c r="B420" s="110"/>
      <c r="C420" s="110"/>
      <c r="D420" s="110"/>
      <c r="E420" s="111"/>
      <c r="F420" s="112"/>
      <c r="G420" s="101" t="s">
        <v>113</v>
      </c>
      <c r="H420" s="102">
        <f>ROUND(SUM(H418:H419),2)</f>
        <v>49511.63</v>
      </c>
    </row>
    <row r="421" spans="1:8" ht="38.85" customHeight="1">
      <c r="A421" s="997" t="s">
        <v>114</v>
      </c>
      <c r="B421" s="997"/>
      <c r="C421" s="997"/>
      <c r="D421" s="997"/>
      <c r="E421" s="997"/>
      <c r="F421" s="997"/>
      <c r="G421" s="997"/>
      <c r="H421" s="997"/>
    </row>
    <row r="422" spans="1:8" ht="38.85" customHeight="1">
      <c r="A422" s="89" t="s">
        <v>101</v>
      </c>
      <c r="B422" s="987" t="s">
        <v>102</v>
      </c>
      <c r="C422" s="987"/>
      <c r="D422" s="987"/>
      <c r="E422" s="56" t="s">
        <v>103</v>
      </c>
      <c r="F422" s="56" t="s">
        <v>104</v>
      </c>
      <c r="G422" s="90" t="s">
        <v>105</v>
      </c>
      <c r="H422" s="56" t="s">
        <v>106</v>
      </c>
    </row>
    <row r="423" spans="1:8" ht="38.85" customHeight="1">
      <c r="A423" s="113" t="e">
        <f>'BANCO DE DADOS'!#REF!</f>
        <v>#REF!</v>
      </c>
      <c r="B423" s="1013" t="e">
        <f>'BANCO DE DADOS'!#REF!</f>
        <v>#REF!</v>
      </c>
      <c r="C423" s="1013"/>
      <c r="D423" s="1013"/>
      <c r="E423" s="107" t="s">
        <v>115</v>
      </c>
      <c r="F423" s="114" t="e">
        <f>CONSUMO!C62</f>
        <v>#REF!</v>
      </c>
      <c r="G423" s="115" t="e">
        <f>'BANCO DE DADOS'!#REF!</f>
        <v>#REF!</v>
      </c>
      <c r="H423" s="95" t="e">
        <f t="shared" ref="H423:H430" si="1">F423*G423</f>
        <v>#REF!</v>
      </c>
    </row>
    <row r="424" spans="1:8" ht="38.85" customHeight="1">
      <c r="A424" s="113" t="str">
        <f>'BANCO DE DADOS'!A72</f>
        <v>BC66</v>
      </c>
      <c r="B424" s="1007" t="str">
        <f>'BANCO DE DADOS'!D72</f>
        <v>SACO PLÁSTICO 100L -  100 unidades</v>
      </c>
      <c r="C424" s="1007"/>
      <c r="D424" s="1007"/>
      <c r="E424" s="107" t="s">
        <v>115</v>
      </c>
      <c r="F424" s="114" t="e">
        <f>CONSUMO!C63</f>
        <v>#REF!</v>
      </c>
      <c r="G424" s="115">
        <f>'BANCO DE DADOS'!F72</f>
        <v>66.933333333333337</v>
      </c>
      <c r="H424" s="95" t="e">
        <f t="shared" si="1"/>
        <v>#REF!</v>
      </c>
    </row>
    <row r="425" spans="1:8" ht="38.85" customHeight="1">
      <c r="A425" s="113" t="str">
        <f>'BANCO DE DADOS'!A143</f>
        <v>BC135</v>
      </c>
      <c r="B425" s="1013" t="str">
        <f>'BANCO DE DADOS'!D143</f>
        <v>PLANO DE SAÚDE - SINDIRODOVIÁRIOS</v>
      </c>
      <c r="C425" s="1013"/>
      <c r="D425" s="1013"/>
      <c r="E425" s="107" t="s">
        <v>115</v>
      </c>
      <c r="F425" s="114" t="e">
        <f>CONSUMO!C64</f>
        <v>#REF!</v>
      </c>
      <c r="G425" s="115">
        <f>'BANCO DE DADOS'!F143</f>
        <v>98.9</v>
      </c>
      <c r="H425" s="95" t="e">
        <f t="shared" si="1"/>
        <v>#REF!</v>
      </c>
    </row>
    <row r="426" spans="1:8" ht="38.85" customHeight="1">
      <c r="A426" s="113" t="str">
        <f>'BANCO DE DADOS'!A146</f>
        <v>BC138</v>
      </c>
      <c r="B426" s="1013" t="str">
        <f>'BANCO DE DADOS'!D146</f>
        <v>ASSISTENCIA ODONTOLÓGICA SINDILIMPE - ES</v>
      </c>
      <c r="C426" s="1013"/>
      <c r="D426" s="1013"/>
      <c r="E426" s="107" t="s">
        <v>115</v>
      </c>
      <c r="F426" s="114">
        <f>CONSUMO!C65</f>
        <v>0.25</v>
      </c>
      <c r="G426" s="115">
        <f>'BANCO DE DADOS'!F143</f>
        <v>98.9</v>
      </c>
      <c r="H426" s="95">
        <f t="shared" si="1"/>
        <v>24.725000000000001</v>
      </c>
    </row>
    <row r="427" spans="1:8" ht="38.85" customHeight="1">
      <c r="A427" s="113" t="str">
        <f>'BANCO DE DADOS'!A70</f>
        <v>BC64</v>
      </c>
      <c r="B427" s="1013" t="str">
        <f>'BANCO DE DADOS'!D70</f>
        <v>BOMBONA PLÁSTICA 200 litros</v>
      </c>
      <c r="C427" s="1013"/>
      <c r="D427" s="1013"/>
      <c r="E427" s="107" t="s">
        <v>115</v>
      </c>
      <c r="F427" s="114" t="e">
        <f>CONSUMO!C66</f>
        <v>#REF!</v>
      </c>
      <c r="G427" s="115">
        <f>'BANCO DE DADOS'!F70</f>
        <v>302.3</v>
      </c>
      <c r="H427" s="95" t="e">
        <f t="shared" si="1"/>
        <v>#REF!</v>
      </c>
    </row>
    <row r="428" spans="1:8" ht="38.85" customHeight="1">
      <c r="A428" s="113" t="str">
        <f>'BANCO DE DADOS'!A71</f>
        <v>BC65</v>
      </c>
      <c r="B428" s="1013" t="str">
        <f>'BANCO DE DADOS'!D71</f>
        <v xml:space="preserve"> RODO DE MADEIRA 60CM</v>
      </c>
      <c r="C428" s="1013"/>
      <c r="D428" s="1013"/>
      <c r="E428" s="107" t="s">
        <v>115</v>
      </c>
      <c r="F428" s="114" t="e">
        <f>CONSUMO!C67</f>
        <v>#REF!</v>
      </c>
      <c r="G428" s="115">
        <f>'BANCO DE DADOS'!F71</f>
        <v>15.209999999999999</v>
      </c>
      <c r="H428" s="95" t="e">
        <f t="shared" si="1"/>
        <v>#REF!</v>
      </c>
    </row>
    <row r="429" spans="1:8" ht="38.85" customHeight="1">
      <c r="A429" s="113" t="str">
        <f>'BANCO DE DADOS'!A156</f>
        <v>BC147</v>
      </c>
      <c r="B429" s="1013" t="str">
        <f>'BANCO DE DADOS'!D156</f>
        <v>DESTINAÇÃO RESÍDUOS SÓLIDOS DE SAÚDE</v>
      </c>
      <c r="C429" s="1013"/>
      <c r="D429" s="1013"/>
      <c r="E429" s="107" t="s">
        <v>115</v>
      </c>
      <c r="F429" s="114" t="e">
        <f>CONSUMO!C68</f>
        <v>#REF!</v>
      </c>
      <c r="G429" s="115">
        <f>'BANCO DE DADOS'!F156</f>
        <v>6266.666666666667</v>
      </c>
      <c r="H429" s="95" t="e">
        <f t="shared" si="1"/>
        <v>#REF!</v>
      </c>
    </row>
    <row r="430" spans="1:8" ht="38.85" customHeight="1">
      <c r="A430" s="116" t="str">
        <f>'BANCO DE DADOS'!A11</f>
        <v>BC05</v>
      </c>
      <c r="B430" s="1014" t="str">
        <f>'BANCO DE DADOS'!D11</f>
        <v>PROTETOR SOLAR FPS 30 120G</v>
      </c>
      <c r="C430" s="1014"/>
      <c r="D430" s="1014"/>
      <c r="E430" s="117" t="s">
        <v>115</v>
      </c>
      <c r="F430" s="118" t="e">
        <f>CONSUMO!C69</f>
        <v>#REF!</v>
      </c>
      <c r="G430" s="119">
        <f>'BANCO DE DADOS'!F11</f>
        <v>24.9</v>
      </c>
      <c r="H430" s="120" t="e">
        <f t="shared" si="1"/>
        <v>#REF!</v>
      </c>
    </row>
    <row r="431" spans="1:8" ht="38.85" customHeight="1">
      <c r="A431" s="109"/>
      <c r="B431" s="110"/>
      <c r="C431" s="110"/>
      <c r="D431" s="110"/>
      <c r="E431" s="111"/>
      <c r="F431" s="112"/>
      <c r="G431" s="101" t="s">
        <v>116</v>
      </c>
      <c r="H431" s="102" t="e">
        <f>ROUND(SUM(H423:H430),2)</f>
        <v>#REF!</v>
      </c>
    </row>
    <row r="432" spans="1:8" ht="38.85" customHeight="1">
      <c r="A432" s="997" t="s">
        <v>117</v>
      </c>
      <c r="B432" s="997"/>
      <c r="C432" s="997"/>
      <c r="D432" s="997"/>
      <c r="E432" s="997"/>
      <c r="F432" s="997"/>
      <c r="G432" s="997"/>
      <c r="H432" s="997"/>
    </row>
    <row r="433" spans="1:8" ht="38.85" customHeight="1">
      <c r="A433" s="89" t="s">
        <v>101</v>
      </c>
      <c r="B433" s="987" t="s">
        <v>102</v>
      </c>
      <c r="C433" s="987"/>
      <c r="D433" s="987"/>
      <c r="E433" s="56" t="s">
        <v>103</v>
      </c>
      <c r="F433" s="56" t="s">
        <v>104</v>
      </c>
      <c r="G433" s="90" t="s">
        <v>105</v>
      </c>
      <c r="H433" s="56" t="s">
        <v>106</v>
      </c>
    </row>
    <row r="434" spans="1:8" ht="38.85" customHeight="1">
      <c r="A434" s="113" t="s">
        <v>118</v>
      </c>
      <c r="B434" s="998" t="s">
        <v>119</v>
      </c>
      <c r="C434" s="998"/>
      <c r="D434" s="998"/>
      <c r="E434" s="92" t="s">
        <v>64</v>
      </c>
      <c r="F434" s="122">
        <f>2.5/100</f>
        <v>2.5000000000000001E-2</v>
      </c>
      <c r="G434" s="115" t="e">
        <f>H420+H431</f>
        <v>#REF!</v>
      </c>
      <c r="H434" s="95" t="e">
        <f>F434*G434</f>
        <v>#REF!</v>
      </c>
    </row>
    <row r="435" spans="1:8" ht="38.85" customHeight="1">
      <c r="A435" s="109"/>
      <c r="B435" s="110"/>
      <c r="C435" s="110"/>
      <c r="D435" s="110"/>
      <c r="E435" s="111"/>
      <c r="F435" s="112"/>
      <c r="G435" s="101" t="s">
        <v>120</v>
      </c>
      <c r="H435" s="121" t="e">
        <f>ROUND(SUM(H434:H434),2)</f>
        <v>#REF!</v>
      </c>
    </row>
    <row r="436" spans="1:8" ht="38.85" customHeight="1">
      <c r="A436" s="123"/>
      <c r="B436" s="124"/>
      <c r="C436" s="124"/>
      <c r="D436" s="124" t="s">
        <v>121</v>
      </c>
      <c r="E436" s="125"/>
      <c r="F436" s="125"/>
      <c r="G436" s="126"/>
      <c r="H436" s="127" t="e">
        <f>ROUND(H431+H420+H415+H411+H435,2)</f>
        <v>#REF!</v>
      </c>
    </row>
    <row r="437" spans="1:8" ht="38.85" customHeight="1">
      <c r="A437" s="123"/>
      <c r="B437" s="124"/>
      <c r="C437" s="124"/>
      <c r="D437" s="124" t="s">
        <v>131</v>
      </c>
      <c r="E437" s="125"/>
      <c r="F437" s="125"/>
      <c r="G437" s="126"/>
      <c r="H437" s="128">
        <f>186*SUM(F418:F419)</f>
        <v>1674</v>
      </c>
    </row>
    <row r="438" spans="1:8" ht="38.85" customHeight="1">
      <c r="A438" s="123"/>
      <c r="B438" s="124"/>
      <c r="C438" s="124"/>
      <c r="D438" s="124" t="s">
        <v>179</v>
      </c>
      <c r="E438" s="125"/>
      <c r="F438" s="125"/>
      <c r="G438" s="126"/>
      <c r="H438" s="127" t="e">
        <f>TRUNC(H436/H437,2)</f>
        <v>#REF!</v>
      </c>
    </row>
    <row r="439" spans="1:8" ht="38.85" customHeight="1">
      <c r="A439" s="129"/>
      <c r="B439" s="130"/>
      <c r="C439" s="124"/>
      <c r="D439" s="124" t="s">
        <v>125</v>
      </c>
      <c r="E439" s="131">
        <f>BDI!D27</f>
        <v>0.23562070930049273</v>
      </c>
      <c r="F439" s="132"/>
      <c r="G439" s="133"/>
      <c r="H439" s="127" t="e">
        <f>H438*E439</f>
        <v>#REF!</v>
      </c>
    </row>
    <row r="440" spans="1:8" ht="38.85" customHeight="1">
      <c r="A440" s="129"/>
      <c r="B440" s="130"/>
      <c r="C440" s="124"/>
      <c r="D440" s="124" t="s">
        <v>137</v>
      </c>
      <c r="E440" s="132"/>
      <c r="F440" s="132"/>
      <c r="G440" s="126"/>
      <c r="H440" s="127" t="e">
        <f>ROUND(H438+H439,2)</f>
        <v>#REF!</v>
      </c>
    </row>
    <row r="441" spans="1:8" ht="20.100000000000001" customHeight="1">
      <c r="A441" s="1005"/>
      <c r="B441" s="1005"/>
      <c r="C441" s="1005"/>
      <c r="D441" s="1005"/>
      <c r="E441" s="1005"/>
      <c r="F441" s="1005"/>
      <c r="G441" s="1005"/>
      <c r="H441" s="1005"/>
    </row>
    <row r="442" spans="1:8" ht="38.85" customHeight="1">
      <c r="A442" s="84" t="s">
        <v>94</v>
      </c>
      <c r="B442" s="85" t="s">
        <v>95</v>
      </c>
      <c r="C442" s="1011" t="s">
        <v>180</v>
      </c>
      <c r="D442" s="1011"/>
      <c r="E442" s="1011"/>
      <c r="F442" s="1011"/>
      <c r="G442" s="1011"/>
      <c r="H442" s="86" t="s">
        <v>97</v>
      </c>
    </row>
    <row r="443" spans="1:8" ht="38.85" customHeight="1">
      <c r="A443" s="87" t="s">
        <v>181</v>
      </c>
      <c r="B443" s="88"/>
      <c r="C443" s="1011"/>
      <c r="D443" s="1011"/>
      <c r="E443" s="1011"/>
      <c r="F443" s="1011"/>
      <c r="G443" s="1011"/>
      <c r="H443" s="87" t="s">
        <v>155</v>
      </c>
    </row>
    <row r="444" spans="1:8" ht="38.85" customHeight="1">
      <c r="A444" s="997" t="s">
        <v>100</v>
      </c>
      <c r="B444" s="997"/>
      <c r="C444" s="997"/>
      <c r="D444" s="997"/>
      <c r="E444" s="997"/>
      <c r="F444" s="997"/>
      <c r="G444" s="997"/>
      <c r="H444" s="997"/>
    </row>
    <row r="445" spans="1:8" ht="38.85" customHeight="1">
      <c r="A445" s="89" t="s">
        <v>101</v>
      </c>
      <c r="B445" s="987" t="s">
        <v>102</v>
      </c>
      <c r="C445" s="987"/>
      <c r="D445" s="987"/>
      <c r="E445" s="56" t="s">
        <v>103</v>
      </c>
      <c r="F445" s="56" t="s">
        <v>104</v>
      </c>
      <c r="G445" s="90" t="s">
        <v>105</v>
      </c>
      <c r="H445" s="56" t="s">
        <v>106</v>
      </c>
    </row>
    <row r="446" spans="1:8" ht="38.85" customHeight="1">
      <c r="A446" s="195"/>
      <c r="B446" s="1012"/>
      <c r="C446" s="1012"/>
      <c r="D446" s="1012"/>
      <c r="E446" s="107"/>
      <c r="F446" s="93"/>
      <c r="G446" s="94"/>
      <c r="H446" s="95"/>
    </row>
    <row r="447" spans="1:8" ht="38.85" customHeight="1">
      <c r="A447" s="97"/>
      <c r="B447" s="98"/>
      <c r="C447" s="98"/>
      <c r="D447" s="98"/>
      <c r="E447" s="99"/>
      <c r="F447" s="100"/>
      <c r="G447" s="101" t="s">
        <v>109</v>
      </c>
      <c r="H447" s="102">
        <f>ROUND(SUM(H446),2)</f>
        <v>0</v>
      </c>
    </row>
    <row r="448" spans="1:8" ht="38.85" customHeight="1">
      <c r="A448" s="997" t="s">
        <v>110</v>
      </c>
      <c r="B448" s="997"/>
      <c r="C448" s="997"/>
      <c r="D448" s="997"/>
      <c r="E448" s="997"/>
      <c r="F448" s="997"/>
      <c r="G448" s="997"/>
      <c r="H448" s="997"/>
    </row>
    <row r="449" spans="1:8" ht="38.85" customHeight="1">
      <c r="A449" s="89" t="s">
        <v>101</v>
      </c>
      <c r="B449" s="987" t="s">
        <v>102</v>
      </c>
      <c r="C449" s="987"/>
      <c r="D449" s="987"/>
      <c r="E449" s="56" t="s">
        <v>103</v>
      </c>
      <c r="F449" s="56" t="s">
        <v>104</v>
      </c>
      <c r="G449" s="90" t="s">
        <v>105</v>
      </c>
      <c r="H449" s="56" t="s">
        <v>106</v>
      </c>
    </row>
    <row r="450" spans="1:8" ht="38.85" customHeight="1">
      <c r="A450" s="229" t="str">
        <f>EQUIPAMENTOS!A518</f>
        <v>EQP12</v>
      </c>
      <c r="B450" s="1009" t="str">
        <f>EQUIPAMENTOS!C517</f>
        <v>TRITURADOR DE GALHOS</v>
      </c>
      <c r="C450" s="1009"/>
      <c r="D450" s="1009"/>
      <c r="E450" s="107" t="s">
        <v>64</v>
      </c>
      <c r="F450" s="93">
        <v>1</v>
      </c>
      <c r="G450" s="170" t="e">
        <f>EQUIPAMENTOS!#REF!</f>
        <v>#REF!</v>
      </c>
      <c r="H450" s="95" t="e">
        <f>F450*G450</f>
        <v>#REF!</v>
      </c>
    </row>
    <row r="451" spans="1:8" ht="38.85" customHeight="1">
      <c r="A451" s="97"/>
      <c r="B451" s="98"/>
      <c r="C451" s="98"/>
      <c r="D451" s="98"/>
      <c r="E451" s="105"/>
      <c r="F451" s="100"/>
      <c r="G451" s="101" t="s">
        <v>111</v>
      </c>
      <c r="H451" s="102" t="e">
        <f>ROUND(SUM(H450),2)</f>
        <v>#REF!</v>
      </c>
    </row>
    <row r="452" spans="1:8" ht="38.85" customHeight="1">
      <c r="A452" s="997" t="s">
        <v>112</v>
      </c>
      <c r="B452" s="997"/>
      <c r="C452" s="997"/>
      <c r="D452" s="997"/>
      <c r="E452" s="997"/>
      <c r="F452" s="997"/>
      <c r="G452" s="997"/>
      <c r="H452" s="997"/>
    </row>
    <row r="453" spans="1:8" ht="38.85" customHeight="1">
      <c r="A453" s="89" t="s">
        <v>101</v>
      </c>
      <c r="B453" s="987" t="s">
        <v>102</v>
      </c>
      <c r="C453" s="987"/>
      <c r="D453" s="987"/>
      <c r="E453" s="56" t="s">
        <v>103</v>
      </c>
      <c r="F453" s="56" t="s">
        <v>104</v>
      </c>
      <c r="G453" s="90" t="s">
        <v>105</v>
      </c>
      <c r="H453" s="56" t="s">
        <v>106</v>
      </c>
    </row>
    <row r="454" spans="1:8" ht="38.85" customHeight="1">
      <c r="A454" s="140" t="e">
        <f>'MÃO DE OBRA'!#REF!</f>
        <v>#REF!</v>
      </c>
      <c r="B454" s="1010" t="e">
        <f>'MÃO DE OBRA'!#REF!</f>
        <v>#REF!</v>
      </c>
      <c r="C454" s="1010"/>
      <c r="D454" s="1010"/>
      <c r="E454" s="117" t="s">
        <v>64</v>
      </c>
      <c r="F454" s="117">
        <v>1</v>
      </c>
      <c r="G454" s="166" t="e">
        <f>'MÃO DE OBRA'!#REF!</f>
        <v>#REF!</v>
      </c>
      <c r="H454" s="95" t="e">
        <f>F454*G454</f>
        <v>#REF!</v>
      </c>
    </row>
    <row r="455" spans="1:8" ht="38.85" customHeight="1">
      <c r="A455" s="109"/>
      <c r="B455" s="110"/>
      <c r="C455" s="110"/>
      <c r="D455" s="110"/>
      <c r="E455" s="111"/>
      <c r="F455" s="112"/>
      <c r="G455" s="101" t="s">
        <v>113</v>
      </c>
      <c r="H455" s="102" t="e">
        <f>ROUND(SUM(H454),2)</f>
        <v>#REF!</v>
      </c>
    </row>
    <row r="456" spans="1:8" ht="38.85" customHeight="1">
      <c r="A456" s="997" t="s">
        <v>114</v>
      </c>
      <c r="B456" s="997"/>
      <c r="C456" s="997"/>
      <c r="D456" s="997"/>
      <c r="E456" s="997"/>
      <c r="F456" s="997"/>
      <c r="G456" s="997"/>
      <c r="H456" s="997"/>
    </row>
    <row r="457" spans="1:8" ht="38.85" customHeight="1">
      <c r="A457" s="89" t="s">
        <v>101</v>
      </c>
      <c r="B457" s="987" t="s">
        <v>102</v>
      </c>
      <c r="C457" s="987"/>
      <c r="D457" s="987"/>
      <c r="E457" s="56" t="s">
        <v>103</v>
      </c>
      <c r="F457" s="56" t="s">
        <v>104</v>
      </c>
      <c r="G457" s="90" t="s">
        <v>105</v>
      </c>
      <c r="H457" s="56" t="s">
        <v>106</v>
      </c>
    </row>
    <row r="458" spans="1:8" ht="38.85" customHeight="1">
      <c r="A458" s="113" t="str">
        <f>'BANCO DE DADOS'!A150</f>
        <v>BC142</v>
      </c>
      <c r="B458" s="1007" t="str">
        <f>'BANCO DE DADOS'!D150</f>
        <v xml:space="preserve">INSALUBRIDADE PARA OPERADORES DE ROÇADEIRA, MOTOSERRRA E EQUIPAMENTOS SIMILARES 20% DO PISO MÍNIMO DA CATEGORIA </v>
      </c>
      <c r="C458" s="1007"/>
      <c r="D458" s="1007"/>
      <c r="E458" s="107" t="s">
        <v>115</v>
      </c>
      <c r="F458" s="114">
        <f>CONSUMO!C57</f>
        <v>0.5</v>
      </c>
      <c r="G458" s="92">
        <f>'BANCO DE DADOS'!F150</f>
        <v>1741.78</v>
      </c>
      <c r="H458" s="95">
        <f>F458*G458</f>
        <v>870.89</v>
      </c>
    </row>
    <row r="459" spans="1:8" ht="38.85" customHeight="1">
      <c r="A459" s="113" t="str">
        <f>'BANCO DE DADOS'!A11</f>
        <v>BC05</v>
      </c>
      <c r="B459" s="1008" t="str">
        <f>'BANCO DE DADOS'!D11</f>
        <v>PROTETOR SOLAR FPS 30 120G</v>
      </c>
      <c r="C459" s="1008"/>
      <c r="D459" s="1008"/>
      <c r="E459" s="107" t="s">
        <v>115</v>
      </c>
      <c r="F459" s="114" t="e">
        <f>CONSUMO!C58</f>
        <v>#REF!</v>
      </c>
      <c r="G459" s="92">
        <f>'BANCO DE DADOS'!F11</f>
        <v>24.9</v>
      </c>
      <c r="H459" s="95" t="e">
        <f>F459*G459</f>
        <v>#REF!</v>
      </c>
    </row>
    <row r="460" spans="1:8" ht="38.85" customHeight="1">
      <c r="A460" s="109"/>
      <c r="B460" s="110"/>
      <c r="C460" s="110"/>
      <c r="D460" s="110"/>
      <c r="E460" s="111"/>
      <c r="F460" s="112"/>
      <c r="G460" s="101" t="s">
        <v>116</v>
      </c>
      <c r="H460" s="102" t="e">
        <f>ROUND(SUM(H458:H459),2)</f>
        <v>#REF!</v>
      </c>
    </row>
    <row r="461" spans="1:8" ht="38.85" customHeight="1">
      <c r="A461" s="997" t="s">
        <v>117</v>
      </c>
      <c r="B461" s="997"/>
      <c r="C461" s="997"/>
      <c r="D461" s="997"/>
      <c r="E461" s="997"/>
      <c r="F461" s="997"/>
      <c r="G461" s="997"/>
      <c r="H461" s="997"/>
    </row>
    <row r="462" spans="1:8" ht="38.85" customHeight="1">
      <c r="A462" s="89" t="s">
        <v>101</v>
      </c>
      <c r="B462" s="987" t="s">
        <v>102</v>
      </c>
      <c r="C462" s="987"/>
      <c r="D462" s="987"/>
      <c r="E462" s="56" t="s">
        <v>103</v>
      </c>
      <c r="F462" s="56" t="s">
        <v>104</v>
      </c>
      <c r="G462" s="90" t="s">
        <v>105</v>
      </c>
      <c r="H462" s="56" t="s">
        <v>106</v>
      </c>
    </row>
    <row r="463" spans="1:8" ht="38.85" customHeight="1">
      <c r="A463" s="113" t="s">
        <v>118</v>
      </c>
      <c r="B463" s="998" t="s">
        <v>119</v>
      </c>
      <c r="C463" s="998"/>
      <c r="D463" s="998"/>
      <c r="E463" s="92" t="s">
        <v>64</v>
      </c>
      <c r="F463" s="122">
        <f>2.5/100</f>
        <v>2.5000000000000001E-2</v>
      </c>
      <c r="G463" s="115" t="e">
        <f>H455+H460</f>
        <v>#REF!</v>
      </c>
      <c r="H463" s="95" t="e">
        <f>F463*G463</f>
        <v>#REF!</v>
      </c>
    </row>
    <row r="464" spans="1:8" ht="38.85" customHeight="1">
      <c r="A464" s="109"/>
      <c r="B464" s="110"/>
      <c r="C464" s="110"/>
      <c r="D464" s="110"/>
      <c r="E464" s="111"/>
      <c r="F464" s="112"/>
      <c r="G464" s="101" t="s">
        <v>120</v>
      </c>
      <c r="H464" s="121" t="e">
        <f>ROUND(SUM(H463:H463),2)</f>
        <v>#REF!</v>
      </c>
    </row>
    <row r="465" spans="1:8" ht="38.85" customHeight="1">
      <c r="A465" s="123"/>
      <c r="B465" s="124"/>
      <c r="C465" s="124"/>
      <c r="D465" s="124" t="s">
        <v>121</v>
      </c>
      <c r="E465" s="125"/>
      <c r="F465" s="125"/>
      <c r="G465" s="126"/>
      <c r="H465" s="127" t="e">
        <f>ROUND(H460+H455+H451+H447+H464,2)</f>
        <v>#REF!</v>
      </c>
    </row>
    <row r="466" spans="1:8" ht="38.85" customHeight="1">
      <c r="A466" s="123"/>
      <c r="B466" s="124"/>
      <c r="C466" s="124"/>
      <c r="D466" s="124" t="s">
        <v>131</v>
      </c>
      <c r="E466" s="125"/>
      <c r="F466" s="125"/>
      <c r="G466" s="126"/>
      <c r="H466" s="128">
        <v>1</v>
      </c>
    </row>
    <row r="467" spans="1:8" ht="38.85" customHeight="1">
      <c r="A467" s="123"/>
      <c r="B467" s="124"/>
      <c r="C467" s="124"/>
      <c r="D467" s="124" t="s">
        <v>156</v>
      </c>
      <c r="E467" s="125"/>
      <c r="F467" s="125"/>
      <c r="G467" s="126"/>
      <c r="H467" s="127" t="e">
        <f>TRUNC(H465/H466,2)</f>
        <v>#REF!</v>
      </c>
    </row>
    <row r="468" spans="1:8" ht="38.85" customHeight="1">
      <c r="A468" s="129"/>
      <c r="B468" s="130"/>
      <c r="C468" s="124"/>
      <c r="D468" s="124" t="s">
        <v>125</v>
      </c>
      <c r="E468" s="131">
        <f>BDI!D27</f>
        <v>0.23562070930049273</v>
      </c>
      <c r="F468" s="132"/>
      <c r="G468" s="133"/>
      <c r="H468" s="127" t="e">
        <f>H467*E468</f>
        <v>#REF!</v>
      </c>
    </row>
    <row r="469" spans="1:8" ht="38.85" customHeight="1">
      <c r="A469" s="129"/>
      <c r="B469" s="130"/>
      <c r="C469" s="124"/>
      <c r="D469" s="124" t="s">
        <v>157</v>
      </c>
      <c r="E469" s="132"/>
      <c r="F469" s="132"/>
      <c r="G469" s="126"/>
      <c r="H469" s="127" t="e">
        <f>ROUND(H467+H468,2)</f>
        <v>#REF!</v>
      </c>
    </row>
    <row r="470" spans="1:8" ht="15.75" customHeight="1">
      <c r="A470" s="1005"/>
      <c r="B470" s="1005"/>
      <c r="C470" s="1005"/>
      <c r="D470" s="1005"/>
      <c r="E470" s="1005"/>
      <c r="F470" s="1005"/>
      <c r="G470" s="1005"/>
      <c r="H470" s="1005"/>
    </row>
    <row r="471" spans="1:8" ht="38.85" customHeight="1">
      <c r="A471" s="84" t="s">
        <v>94</v>
      </c>
      <c r="B471" s="85" t="s">
        <v>95</v>
      </c>
      <c r="C471" s="1006" t="s">
        <v>182</v>
      </c>
      <c r="D471" s="1006"/>
      <c r="E471" s="1006"/>
      <c r="F471" s="1006"/>
      <c r="G471" s="1006"/>
      <c r="H471" s="86" t="s">
        <v>97</v>
      </c>
    </row>
    <row r="472" spans="1:8" ht="38.85" customHeight="1">
      <c r="A472" s="87" t="s">
        <v>183</v>
      </c>
      <c r="B472" s="88"/>
      <c r="C472" s="1006"/>
      <c r="D472" s="1006"/>
      <c r="E472" s="1006"/>
      <c r="F472" s="1006"/>
      <c r="G472" s="1006"/>
      <c r="H472" s="87" t="s">
        <v>52</v>
      </c>
    </row>
    <row r="473" spans="1:8" ht="38.85" customHeight="1">
      <c r="A473" s="997" t="s">
        <v>100</v>
      </c>
      <c r="B473" s="997"/>
      <c r="C473" s="997"/>
      <c r="D473" s="997"/>
      <c r="E473" s="997"/>
      <c r="F473" s="997"/>
      <c r="G473" s="997"/>
      <c r="H473" s="997"/>
    </row>
    <row r="474" spans="1:8" ht="38.85" customHeight="1">
      <c r="A474" s="154" t="s">
        <v>101</v>
      </c>
      <c r="B474" s="1001" t="s">
        <v>102</v>
      </c>
      <c r="C474" s="1001"/>
      <c r="D474" s="1001"/>
      <c r="E474" s="155" t="s">
        <v>103</v>
      </c>
      <c r="F474" s="155" t="s">
        <v>104</v>
      </c>
      <c r="G474" s="156" t="s">
        <v>105</v>
      </c>
      <c r="H474" s="155" t="s">
        <v>106</v>
      </c>
    </row>
    <row r="475" spans="1:8" ht="38.85" customHeight="1">
      <c r="A475" s="157"/>
      <c r="B475" s="1002"/>
      <c r="C475" s="1002"/>
      <c r="D475" s="1002"/>
      <c r="E475" s="159"/>
      <c r="F475" s="159"/>
      <c r="G475" s="160"/>
      <c r="H475" s="161"/>
    </row>
    <row r="476" spans="1:8" ht="38.85" customHeight="1">
      <c r="A476" s="97"/>
      <c r="B476" s="98"/>
      <c r="C476" s="98"/>
      <c r="D476" s="98"/>
      <c r="E476" s="99"/>
      <c r="F476" s="100"/>
      <c r="G476" s="101" t="s">
        <v>109</v>
      </c>
      <c r="H476" s="102"/>
    </row>
    <row r="477" spans="1:8" ht="38.85" customHeight="1">
      <c r="A477" s="997" t="s">
        <v>110</v>
      </c>
      <c r="B477" s="997"/>
      <c r="C477" s="997"/>
      <c r="D477" s="997"/>
      <c r="E477" s="997"/>
      <c r="F477" s="997"/>
      <c r="G477" s="997"/>
      <c r="H477" s="997"/>
    </row>
    <row r="478" spans="1:8" ht="38.85" customHeight="1">
      <c r="A478" s="89" t="s">
        <v>101</v>
      </c>
      <c r="B478" s="987" t="s">
        <v>102</v>
      </c>
      <c r="C478" s="987"/>
      <c r="D478" s="987"/>
      <c r="E478" s="56" t="s">
        <v>103</v>
      </c>
      <c r="F478" s="56" t="s">
        <v>104</v>
      </c>
      <c r="G478" s="90" t="s">
        <v>105</v>
      </c>
      <c r="H478" s="56" t="s">
        <v>106</v>
      </c>
    </row>
    <row r="479" spans="1:8" ht="38.85" customHeight="1">
      <c r="A479" s="140"/>
      <c r="B479" s="1003"/>
      <c r="C479" s="1003"/>
      <c r="D479" s="142"/>
      <c r="E479" s="92"/>
      <c r="F479" s="162"/>
      <c r="G479" s="94"/>
      <c r="H479" s="95"/>
    </row>
    <row r="480" spans="1:8" ht="38.85" customHeight="1">
      <c r="A480" s="97"/>
      <c r="B480" s="98"/>
      <c r="C480" s="98"/>
      <c r="D480" s="98"/>
      <c r="E480" s="105"/>
      <c r="F480" s="100"/>
      <c r="G480" s="101" t="s">
        <v>111</v>
      </c>
      <c r="H480" s="121"/>
    </row>
    <row r="481" spans="1:8" ht="38.85" customHeight="1">
      <c r="A481" s="997" t="s">
        <v>112</v>
      </c>
      <c r="B481" s="997"/>
      <c r="C481" s="997"/>
      <c r="D481" s="997"/>
      <c r="E481" s="997"/>
      <c r="F481" s="997"/>
      <c r="G481" s="997"/>
      <c r="H481" s="997"/>
    </row>
    <row r="482" spans="1:8" ht="38.85" customHeight="1">
      <c r="A482" s="89" t="s">
        <v>101</v>
      </c>
      <c r="B482" s="987" t="s">
        <v>102</v>
      </c>
      <c r="C482" s="987"/>
      <c r="D482" s="987"/>
      <c r="E482" s="56" t="s">
        <v>103</v>
      </c>
      <c r="F482" s="56" t="s">
        <v>104</v>
      </c>
      <c r="G482" s="90" t="s">
        <v>105</v>
      </c>
      <c r="H482" s="56" t="s">
        <v>106</v>
      </c>
    </row>
    <row r="483" spans="1:8" ht="38.85" customHeight="1">
      <c r="A483" s="93" t="e">
        <f>'MÃO DE OBRA'!#REF!</f>
        <v>#REF!</v>
      </c>
      <c r="B483" s="999" t="e">
        <f>'MÃO DE OBRA'!#REF!</f>
        <v>#REF!</v>
      </c>
      <c r="C483" s="999"/>
      <c r="D483" s="999"/>
      <c r="E483" s="92" t="s">
        <v>64</v>
      </c>
      <c r="F483" s="163">
        <v>4</v>
      </c>
      <c r="G483" s="108" t="e">
        <f>'MÃO DE OBRA'!#REF!</f>
        <v>#REF!</v>
      </c>
      <c r="H483" s="164" t="e">
        <f>F483*G483</f>
        <v>#REF!</v>
      </c>
    </row>
    <row r="484" spans="1:8" ht="38.85" customHeight="1">
      <c r="A484" s="109"/>
      <c r="B484" s="110"/>
      <c r="C484" s="110"/>
      <c r="D484" s="110"/>
      <c r="E484" s="111"/>
      <c r="F484" s="112"/>
      <c r="G484" s="101" t="s">
        <v>113</v>
      </c>
      <c r="H484" s="102" t="e">
        <f>ROUND(SUM(H483:H483),2)</f>
        <v>#REF!</v>
      </c>
    </row>
    <row r="485" spans="1:8" ht="38.85" customHeight="1">
      <c r="A485" s="997" t="s">
        <v>114</v>
      </c>
      <c r="B485" s="997"/>
      <c r="C485" s="997"/>
      <c r="D485" s="997"/>
      <c r="E485" s="997"/>
      <c r="F485" s="997"/>
      <c r="G485" s="997"/>
      <c r="H485" s="997"/>
    </row>
    <row r="486" spans="1:8" ht="38.85" customHeight="1">
      <c r="A486" s="89" t="s">
        <v>101</v>
      </c>
      <c r="B486" s="987" t="s">
        <v>102</v>
      </c>
      <c r="C486" s="987"/>
      <c r="D486" s="987"/>
      <c r="E486" s="56" t="s">
        <v>103</v>
      </c>
      <c r="F486" s="56" t="s">
        <v>104</v>
      </c>
      <c r="G486" s="90" t="s">
        <v>105</v>
      </c>
      <c r="H486" s="56" t="s">
        <v>106</v>
      </c>
    </row>
    <row r="487" spans="1:8" ht="38.85" customHeight="1">
      <c r="A487" s="140" t="e">
        <f>'BANCO DE DADOS'!#REF!</f>
        <v>#REF!</v>
      </c>
      <c r="B487" s="1000" t="e">
        <f>'BANCO DE DADOS'!#REF!</f>
        <v>#REF!</v>
      </c>
      <c r="C487" s="1000"/>
      <c r="D487" s="1000"/>
      <c r="E487" s="92" t="s">
        <v>115</v>
      </c>
      <c r="F487" s="163" t="e">
        <f>CONSUMO!C18</f>
        <v>#REF!</v>
      </c>
      <c r="G487" s="108" t="e">
        <f>'BANCO DE DADOS'!#REF!</f>
        <v>#REF!</v>
      </c>
      <c r="H487" s="164" t="e">
        <f t="shared" ref="H487:H493" si="2">F487*G487</f>
        <v>#REF!</v>
      </c>
    </row>
    <row r="488" spans="1:8" ht="38.85" customHeight="1">
      <c r="A488" s="140" t="str">
        <f>'BANCO DE DADOS'!A146</f>
        <v>BC138</v>
      </c>
      <c r="B488" s="1004" t="str">
        <f>'BANCO DE DADOS'!D146</f>
        <v>ASSISTENCIA ODONTOLÓGICA SINDILIMPE - ES</v>
      </c>
      <c r="C488" s="1004"/>
      <c r="D488" s="1004"/>
      <c r="E488" s="92" t="s">
        <v>115</v>
      </c>
      <c r="F488" s="163" t="e">
        <f>CONSUMO!C19</f>
        <v>#REF!</v>
      </c>
      <c r="G488" s="108">
        <f>'BANCO DE DADOS'!F146</f>
        <v>9.83</v>
      </c>
      <c r="H488" s="164" t="e">
        <f t="shared" si="2"/>
        <v>#REF!</v>
      </c>
    </row>
    <row r="489" spans="1:8" ht="38.85" customHeight="1">
      <c r="A489" s="140" t="str">
        <f>'BANCO DE DADOS'!A70</f>
        <v>BC64</v>
      </c>
      <c r="B489" s="1000" t="str">
        <f>'BANCO DE DADOS'!D70</f>
        <v>BOMBONA PLÁSTICA 200 litros</v>
      </c>
      <c r="C489" s="1000"/>
      <c r="D489" s="1000"/>
      <c r="E489" s="92" t="s">
        <v>115</v>
      </c>
      <c r="F489" s="163" t="e">
        <f>CONSUMO!C20</f>
        <v>#REF!</v>
      </c>
      <c r="G489" s="108">
        <f>'BANCO DE DADOS'!F70</f>
        <v>302.3</v>
      </c>
      <c r="H489" s="164" t="e">
        <f t="shared" si="2"/>
        <v>#REF!</v>
      </c>
    </row>
    <row r="490" spans="1:8" ht="38.85" customHeight="1">
      <c r="A490" s="140" t="str">
        <f>'BANCO DE DADOS'!A143</f>
        <v>BC135</v>
      </c>
      <c r="B490" s="1000" t="str">
        <f>'BANCO DE DADOS'!D143</f>
        <v>PLANO DE SAÚDE - SINDIRODOVIÁRIOS</v>
      </c>
      <c r="C490" s="1000"/>
      <c r="D490" s="1000"/>
      <c r="E490" s="92" t="s">
        <v>115</v>
      </c>
      <c r="F490" s="163">
        <f>CONSUMO!C21</f>
        <v>0.25</v>
      </c>
      <c r="G490" s="108">
        <f>'BANCO DE DADOS'!F143</f>
        <v>98.9</v>
      </c>
      <c r="H490" s="164">
        <f t="shared" si="2"/>
        <v>24.725000000000001</v>
      </c>
    </row>
    <row r="491" spans="1:8" ht="38.85" customHeight="1">
      <c r="A491" s="140" t="str">
        <f>'BANCO DE DADOS'!A156</f>
        <v>BC147</v>
      </c>
      <c r="B491" s="1000" t="str">
        <f>'BANCO DE DADOS'!D156</f>
        <v>DESTINAÇÃO RESÍDUOS SÓLIDOS DE SAÚDE</v>
      </c>
      <c r="C491" s="1000"/>
      <c r="D491" s="1000"/>
      <c r="E491" s="92" t="s">
        <v>115</v>
      </c>
      <c r="F491" s="163" t="e">
        <f>CONSUMO!C22</f>
        <v>#REF!</v>
      </c>
      <c r="G491" s="108">
        <f>'BANCO DE DADOS'!F156</f>
        <v>6266.666666666667</v>
      </c>
      <c r="H491" s="164" t="e">
        <f t="shared" si="2"/>
        <v>#REF!</v>
      </c>
    </row>
    <row r="492" spans="1:8" ht="38.85" customHeight="1">
      <c r="A492" s="140" t="str">
        <f>'BANCO DE DADOS'!A145</f>
        <v>BC137</v>
      </c>
      <c r="B492" s="1000" t="str">
        <f>'BANCO DE DADOS'!D145</f>
        <v>VALE TRANSPORTE</v>
      </c>
      <c r="C492" s="1000"/>
      <c r="D492" s="1000"/>
      <c r="E492" s="92" t="s">
        <v>115</v>
      </c>
      <c r="F492" s="163" t="e">
        <f>CONSUMO!C23</f>
        <v>#REF!</v>
      </c>
      <c r="G492" s="108">
        <f>'BANCO DE DADOS'!F145</f>
        <v>9.7759999999999998</v>
      </c>
      <c r="H492" s="164" t="e">
        <f t="shared" si="2"/>
        <v>#REF!</v>
      </c>
    </row>
    <row r="493" spans="1:8" ht="38.85" customHeight="1">
      <c r="A493" s="140" t="str">
        <f>'BANCO DE DADOS'!A72</f>
        <v>BC66</v>
      </c>
      <c r="B493" s="1004" t="str">
        <f>'BANCO DE DADOS'!D72</f>
        <v>SACO PLÁSTICO 100L -  100 unidades</v>
      </c>
      <c r="C493" s="1004"/>
      <c r="D493" s="1004"/>
      <c r="E493" s="92" t="s">
        <v>115</v>
      </c>
      <c r="F493" s="163" t="e">
        <f>CONSUMO!C24</f>
        <v>#REF!</v>
      </c>
      <c r="G493" s="108">
        <f>'BANCO DE DADOS'!F72</f>
        <v>66.933333333333337</v>
      </c>
      <c r="H493" s="164" t="e">
        <f t="shared" si="2"/>
        <v>#REF!</v>
      </c>
    </row>
    <row r="494" spans="1:8" ht="38.85" customHeight="1">
      <c r="A494" s="109"/>
      <c r="B494" s="110"/>
      <c r="C494" s="110"/>
      <c r="D494" s="110"/>
      <c r="E494" s="111"/>
      <c r="F494" s="112"/>
      <c r="G494" s="101" t="s">
        <v>116</v>
      </c>
      <c r="H494" s="121" t="e">
        <f>ROUND(SUM(H487:H493),2)</f>
        <v>#REF!</v>
      </c>
    </row>
    <row r="495" spans="1:8" ht="38.85" customHeight="1">
      <c r="A495" s="997" t="s">
        <v>117</v>
      </c>
      <c r="B495" s="997"/>
      <c r="C495" s="997"/>
      <c r="D495" s="997"/>
      <c r="E495" s="997"/>
      <c r="F495" s="997"/>
      <c r="G495" s="997"/>
      <c r="H495" s="997"/>
    </row>
    <row r="496" spans="1:8" ht="38.85" customHeight="1">
      <c r="A496" s="89" t="s">
        <v>101</v>
      </c>
      <c r="B496" s="987" t="s">
        <v>102</v>
      </c>
      <c r="C496" s="987"/>
      <c r="D496" s="987"/>
      <c r="E496" s="56" t="s">
        <v>103</v>
      </c>
      <c r="F496" s="56" t="s">
        <v>104</v>
      </c>
      <c r="G496" s="90" t="s">
        <v>105</v>
      </c>
      <c r="H496" s="56" t="s">
        <v>106</v>
      </c>
    </row>
    <row r="497" spans="1:8" ht="38.85" customHeight="1">
      <c r="A497" s="113" t="s">
        <v>118</v>
      </c>
      <c r="B497" s="998" t="s">
        <v>119</v>
      </c>
      <c r="C497" s="998"/>
      <c r="D497" s="998"/>
      <c r="E497" s="92" t="s">
        <v>64</v>
      </c>
      <c r="F497" s="122">
        <f>2.5/100</f>
        <v>2.5000000000000001E-2</v>
      </c>
      <c r="G497" s="115" t="e">
        <f>H484+H494</f>
        <v>#REF!</v>
      </c>
      <c r="H497" s="95" t="e">
        <f>F497*G497</f>
        <v>#REF!</v>
      </c>
    </row>
    <row r="498" spans="1:8" ht="38.85" customHeight="1">
      <c r="A498" s="109"/>
      <c r="B498" s="110"/>
      <c r="C498" s="110"/>
      <c r="D498" s="110"/>
      <c r="E498" s="111"/>
      <c r="F498" s="112"/>
      <c r="G498" s="101" t="s">
        <v>120</v>
      </c>
      <c r="H498" s="121" t="e">
        <f>ROUND(SUM(H497:H497),2)</f>
        <v>#REF!</v>
      </c>
    </row>
    <row r="499" spans="1:8" ht="38.85" customHeight="1">
      <c r="A499" s="123"/>
      <c r="B499" s="124"/>
      <c r="C499" s="124"/>
      <c r="D499" s="124" t="s">
        <v>121</v>
      </c>
      <c r="E499" s="125"/>
      <c r="F499" s="125"/>
      <c r="G499" s="126"/>
      <c r="H499" s="127" t="e">
        <f>ROUND(H494+H484+H480+H476+H498,2)</f>
        <v>#REF!</v>
      </c>
    </row>
    <row r="500" spans="1:8" ht="38.85" customHeight="1">
      <c r="A500" s="123"/>
      <c r="B500" s="124"/>
      <c r="C500" s="124"/>
      <c r="D500" s="124" t="s">
        <v>131</v>
      </c>
      <c r="E500" s="125"/>
      <c r="F500" s="125"/>
      <c r="G500" s="126"/>
      <c r="H500" s="128">
        <f>186*SUM(F483:F483)</f>
        <v>744</v>
      </c>
    </row>
    <row r="501" spans="1:8" ht="38.85" customHeight="1">
      <c r="A501" s="123"/>
      <c r="B501" s="124"/>
      <c r="C501" s="124"/>
      <c r="D501" s="124" t="s">
        <v>136</v>
      </c>
      <c r="E501" s="125"/>
      <c r="F501" s="125"/>
      <c r="G501" s="126"/>
      <c r="H501" s="127" t="e">
        <f>TRUNC(H499/H500,2)</f>
        <v>#REF!</v>
      </c>
    </row>
    <row r="502" spans="1:8" ht="38.85" customHeight="1">
      <c r="A502" s="129"/>
      <c r="B502" s="130"/>
      <c r="C502" s="124"/>
      <c r="D502" s="124" t="s">
        <v>125</v>
      </c>
      <c r="E502" s="131">
        <f>BDI!D27</f>
        <v>0.23562070930049273</v>
      </c>
      <c r="F502" s="132"/>
      <c r="G502" s="133"/>
      <c r="H502" s="127" t="e">
        <f>H501*E502</f>
        <v>#REF!</v>
      </c>
    </row>
    <row r="503" spans="1:8" ht="38.85" customHeight="1">
      <c r="A503" s="129"/>
      <c r="B503" s="130"/>
      <c r="C503" s="124"/>
      <c r="D503" s="124" t="s">
        <v>137</v>
      </c>
      <c r="E503" s="132"/>
      <c r="F503" s="132"/>
      <c r="G503" s="126"/>
      <c r="H503" s="127" t="e">
        <f>ROUND(H501+H502,2)</f>
        <v>#REF!</v>
      </c>
    </row>
    <row r="504" spans="1:8" ht="15.75" customHeight="1">
      <c r="A504" s="1005"/>
      <c r="B504" s="1005"/>
      <c r="C504" s="1005"/>
      <c r="D504" s="1005"/>
      <c r="E504" s="1005"/>
      <c r="F504" s="1005"/>
      <c r="G504" s="1005"/>
      <c r="H504" s="1005"/>
    </row>
    <row r="505" spans="1:8" ht="38.85" customHeight="1">
      <c r="A505" s="84" t="s">
        <v>94</v>
      </c>
      <c r="B505" s="85" t="s">
        <v>95</v>
      </c>
      <c r="C505" s="1006" t="s">
        <v>184</v>
      </c>
      <c r="D505" s="1006"/>
      <c r="E505" s="1006"/>
      <c r="F505" s="1006"/>
      <c r="G505" s="1006"/>
      <c r="H505" s="86" t="s">
        <v>97</v>
      </c>
    </row>
    <row r="506" spans="1:8" ht="38.85" customHeight="1">
      <c r="A506" s="87" t="s">
        <v>185</v>
      </c>
      <c r="B506" s="88"/>
      <c r="C506" s="1006"/>
      <c r="D506" s="1006"/>
      <c r="E506" s="1006"/>
      <c r="F506" s="1006"/>
      <c r="G506" s="1006"/>
      <c r="H506" s="87" t="s">
        <v>164</v>
      </c>
    </row>
    <row r="507" spans="1:8" ht="38.85" customHeight="1">
      <c r="A507" s="997" t="s">
        <v>100</v>
      </c>
      <c r="B507" s="997"/>
      <c r="C507" s="997"/>
      <c r="D507" s="997"/>
      <c r="E507" s="997"/>
      <c r="F507" s="997"/>
      <c r="G507" s="997"/>
      <c r="H507" s="997"/>
    </row>
    <row r="508" spans="1:8" ht="38.85" customHeight="1">
      <c r="A508" s="154" t="s">
        <v>101</v>
      </c>
      <c r="B508" s="1001" t="s">
        <v>102</v>
      </c>
      <c r="C508" s="1001"/>
      <c r="D508" s="1001"/>
      <c r="E508" s="155" t="s">
        <v>103</v>
      </c>
      <c r="F508" s="155" t="s">
        <v>104</v>
      </c>
      <c r="G508" s="156" t="s">
        <v>105</v>
      </c>
      <c r="H508" s="155" t="s">
        <v>106</v>
      </c>
    </row>
    <row r="509" spans="1:8" ht="38.85" customHeight="1">
      <c r="A509" s="157"/>
      <c r="B509" s="1002"/>
      <c r="C509" s="1002"/>
      <c r="D509" s="1002"/>
      <c r="E509" s="159"/>
      <c r="F509" s="159"/>
      <c r="G509" s="160"/>
      <c r="H509" s="161"/>
    </row>
    <row r="510" spans="1:8" ht="38.85" customHeight="1">
      <c r="A510" s="97"/>
      <c r="B510" s="98"/>
      <c r="C510" s="98"/>
      <c r="D510" s="98"/>
      <c r="E510" s="99"/>
      <c r="F510" s="100"/>
      <c r="G510" s="101" t="s">
        <v>109</v>
      </c>
      <c r="H510" s="102"/>
    </row>
    <row r="511" spans="1:8" ht="38.85" customHeight="1">
      <c r="A511" s="997" t="s">
        <v>110</v>
      </c>
      <c r="B511" s="997"/>
      <c r="C511" s="997"/>
      <c r="D511" s="997"/>
      <c r="E511" s="997"/>
      <c r="F511" s="997"/>
      <c r="G511" s="997"/>
      <c r="H511" s="997"/>
    </row>
    <row r="512" spans="1:8" ht="38.85" customHeight="1">
      <c r="A512" s="89" t="s">
        <v>101</v>
      </c>
      <c r="B512" s="987" t="s">
        <v>102</v>
      </c>
      <c r="C512" s="987"/>
      <c r="D512" s="987"/>
      <c r="E512" s="56" t="s">
        <v>103</v>
      </c>
      <c r="F512" s="56" t="s">
        <v>104</v>
      </c>
      <c r="G512" s="90" t="s">
        <v>105</v>
      </c>
      <c r="H512" s="56" t="s">
        <v>106</v>
      </c>
    </row>
    <row r="513" spans="1:8" ht="38.85" customHeight="1">
      <c r="A513" s="140" t="e">
        <f>'BANCO DE DADOS'!#REF!</f>
        <v>#REF!</v>
      </c>
      <c r="B513" s="1003" t="e">
        <f>'BANCO DE DADOS'!#REF!</f>
        <v>#REF!</v>
      </c>
      <c r="C513" s="1003"/>
      <c r="D513" s="142"/>
      <c r="E513" s="92" t="s">
        <v>115</v>
      </c>
      <c r="F513" s="162">
        <v>1</v>
      </c>
      <c r="G513" s="94" t="e">
        <f>'BANCO DE DADOS'!#REF!</f>
        <v>#REF!</v>
      </c>
      <c r="H513" s="95" t="e">
        <f>F513*G513</f>
        <v>#REF!</v>
      </c>
    </row>
    <row r="514" spans="1:8" ht="38.85" customHeight="1">
      <c r="A514" s="97"/>
      <c r="B514" s="98"/>
      <c r="C514" s="98"/>
      <c r="D514" s="98"/>
      <c r="E514" s="105"/>
      <c r="F514" s="100"/>
      <c r="G514" s="101" t="s">
        <v>111</v>
      </c>
      <c r="H514" s="102" t="e">
        <f>ROUND(SUM(H513:H513),2)</f>
        <v>#REF!</v>
      </c>
    </row>
    <row r="515" spans="1:8" ht="38.85" customHeight="1">
      <c r="A515" s="997" t="s">
        <v>112</v>
      </c>
      <c r="B515" s="997"/>
      <c r="C515" s="997"/>
      <c r="D515" s="997"/>
      <c r="E515" s="997"/>
      <c r="F515" s="997"/>
      <c r="G515" s="997"/>
      <c r="H515" s="997"/>
    </row>
    <row r="516" spans="1:8" ht="38.85" customHeight="1">
      <c r="A516" s="89" t="s">
        <v>101</v>
      </c>
      <c r="B516" s="987" t="s">
        <v>102</v>
      </c>
      <c r="C516" s="987"/>
      <c r="D516" s="987"/>
      <c r="E516" s="56" t="s">
        <v>103</v>
      </c>
      <c r="F516" s="56" t="s">
        <v>104</v>
      </c>
      <c r="G516" s="90" t="s">
        <v>105</v>
      </c>
      <c r="H516" s="56" t="s">
        <v>106</v>
      </c>
    </row>
    <row r="517" spans="1:8" ht="38.85" customHeight="1">
      <c r="A517" s="93"/>
      <c r="B517" s="999"/>
      <c r="C517" s="999"/>
      <c r="D517" s="999"/>
      <c r="E517" s="92"/>
      <c r="F517" s="163"/>
      <c r="G517" s="108"/>
      <c r="H517" s="164"/>
    </row>
    <row r="518" spans="1:8" ht="38.85" customHeight="1">
      <c r="A518" s="109"/>
      <c r="B518" s="110"/>
      <c r="C518" s="110"/>
      <c r="D518" s="110"/>
      <c r="E518" s="111"/>
      <c r="F518" s="112"/>
      <c r="G518" s="101" t="s">
        <v>113</v>
      </c>
      <c r="H518" s="102"/>
    </row>
    <row r="519" spans="1:8" ht="38.85" customHeight="1">
      <c r="A519" s="997" t="s">
        <v>114</v>
      </c>
      <c r="B519" s="997"/>
      <c r="C519" s="997"/>
      <c r="D519" s="997"/>
      <c r="E519" s="997"/>
      <c r="F519" s="997"/>
      <c r="G519" s="997"/>
      <c r="H519" s="997"/>
    </row>
    <row r="520" spans="1:8" ht="38.85" customHeight="1">
      <c r="A520" s="89" t="s">
        <v>101</v>
      </c>
      <c r="B520" s="987" t="s">
        <v>102</v>
      </c>
      <c r="C520" s="987"/>
      <c r="D520" s="987"/>
      <c r="E520" s="56" t="s">
        <v>103</v>
      </c>
      <c r="F520" s="56" t="s">
        <v>104</v>
      </c>
      <c r="G520" s="90" t="s">
        <v>105</v>
      </c>
      <c r="H520" s="56" t="s">
        <v>106</v>
      </c>
    </row>
    <row r="521" spans="1:8" ht="38.85" customHeight="1">
      <c r="A521" s="140"/>
      <c r="B521" s="1000"/>
      <c r="C521" s="1000"/>
      <c r="D521" s="1000"/>
      <c r="E521" s="92"/>
      <c r="F521" s="163"/>
      <c r="G521" s="108"/>
      <c r="H521" s="164"/>
    </row>
    <row r="522" spans="1:8" ht="38.85" customHeight="1">
      <c r="A522" s="109"/>
      <c r="B522" s="110"/>
      <c r="C522" s="110"/>
      <c r="D522" s="110"/>
      <c r="E522" s="111"/>
      <c r="F522" s="112"/>
      <c r="G522" s="101" t="s">
        <v>116</v>
      </c>
      <c r="H522" s="121"/>
    </row>
    <row r="523" spans="1:8" ht="38.85" customHeight="1">
      <c r="A523" s="997" t="s">
        <v>117</v>
      </c>
      <c r="B523" s="997"/>
      <c r="C523" s="997"/>
      <c r="D523" s="997"/>
      <c r="E523" s="997"/>
      <c r="F523" s="997"/>
      <c r="G523" s="997"/>
      <c r="H523" s="997"/>
    </row>
    <row r="524" spans="1:8" ht="38.85" customHeight="1">
      <c r="A524" s="89" t="s">
        <v>101</v>
      </c>
      <c r="B524" s="987" t="s">
        <v>102</v>
      </c>
      <c r="C524" s="987"/>
      <c r="D524" s="987"/>
      <c r="E524" s="56" t="s">
        <v>103</v>
      </c>
      <c r="F524" s="56" t="s">
        <v>104</v>
      </c>
      <c r="G524" s="90" t="s">
        <v>105</v>
      </c>
      <c r="H524" s="56" t="s">
        <v>106</v>
      </c>
    </row>
    <row r="525" spans="1:8" ht="38.85" customHeight="1">
      <c r="A525" s="113"/>
      <c r="B525" s="998"/>
      <c r="C525" s="998"/>
      <c r="D525" s="998"/>
      <c r="E525" s="92"/>
      <c r="F525" s="122"/>
      <c r="G525" s="115"/>
      <c r="H525" s="95"/>
    </row>
    <row r="526" spans="1:8" ht="38.85" customHeight="1">
      <c r="A526" s="109"/>
      <c r="B526" s="110"/>
      <c r="C526" s="110"/>
      <c r="D526" s="110"/>
      <c r="E526" s="111"/>
      <c r="F526" s="112"/>
      <c r="G526" s="101" t="s">
        <v>120</v>
      </c>
      <c r="H526" s="121">
        <f>ROUND(SUM(H525:H525),2)</f>
        <v>0</v>
      </c>
    </row>
    <row r="527" spans="1:8" ht="38.85" customHeight="1">
      <c r="A527" s="123"/>
      <c r="B527" s="124"/>
      <c r="C527" s="124"/>
      <c r="D527" s="124" t="s">
        <v>121</v>
      </c>
      <c r="E527" s="125"/>
      <c r="F527" s="125"/>
      <c r="G527" s="126"/>
      <c r="H527" s="127" t="e">
        <f>ROUND(H522+H518+H514+H510+H526,2)</f>
        <v>#REF!</v>
      </c>
    </row>
    <row r="528" spans="1:8" ht="38.85" customHeight="1">
      <c r="A528" s="123"/>
      <c r="B528" s="124"/>
      <c r="C528" s="124"/>
      <c r="D528" s="124" t="s">
        <v>131</v>
      </c>
      <c r="E528" s="125"/>
      <c r="F528" s="125"/>
      <c r="G528" s="126"/>
      <c r="H528" s="128">
        <f>F513</f>
        <v>1</v>
      </c>
    </row>
    <row r="529" spans="1:8" ht="38.85" customHeight="1">
      <c r="A529" s="123"/>
      <c r="B529" s="124"/>
      <c r="C529" s="124"/>
      <c r="D529" s="124" t="s">
        <v>186</v>
      </c>
      <c r="E529" s="125"/>
      <c r="F529" s="125"/>
      <c r="G529" s="126"/>
      <c r="H529" s="127" t="e">
        <f>TRUNC(H527/H528,2)</f>
        <v>#REF!</v>
      </c>
    </row>
    <row r="530" spans="1:8" ht="38.85" customHeight="1">
      <c r="A530" s="129"/>
      <c r="B530" s="130"/>
      <c r="C530" s="124"/>
      <c r="D530" s="124" t="s">
        <v>125</v>
      </c>
      <c r="E530" s="131">
        <f>BDI!D27</f>
        <v>0.23562070930049273</v>
      </c>
      <c r="F530" s="132"/>
      <c r="G530" s="133"/>
      <c r="H530" s="127" t="e">
        <f>H529*E530</f>
        <v>#REF!</v>
      </c>
    </row>
    <row r="531" spans="1:8" ht="38.85" customHeight="1">
      <c r="A531" s="129"/>
      <c r="B531" s="130"/>
      <c r="C531" s="124"/>
      <c r="D531" s="124" t="s">
        <v>187</v>
      </c>
      <c r="E531" s="132"/>
      <c r="F531" s="132"/>
      <c r="G531" s="126"/>
      <c r="H531" s="127" t="e">
        <f>ROUND(H529+H530,2)</f>
        <v>#REF!</v>
      </c>
    </row>
    <row r="532" spans="1:8" ht="15.75" customHeight="1"/>
    <row r="533" spans="1:8" ht="15.75" customHeight="1"/>
    <row r="534" spans="1:8" ht="15.75" customHeight="1"/>
    <row r="535" spans="1:8" ht="15.75" customHeight="1"/>
    <row r="536" spans="1:8" ht="15.75" customHeight="1"/>
    <row r="537" spans="1:8" ht="15.75" customHeight="1"/>
    <row r="538" spans="1:8" ht="15.75" customHeight="1"/>
    <row r="539" spans="1:8" ht="15.75" customHeight="1"/>
    <row r="540" spans="1:8" ht="15.75" customHeight="1"/>
    <row r="541" spans="1:8" ht="15.75" customHeight="1"/>
    <row r="542" spans="1:8" ht="15.75" customHeight="1"/>
    <row r="543" spans="1:8" ht="15.75" customHeight="1"/>
    <row r="544" spans="1:8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</sheetData>
  <mergeCells count="333">
    <mergeCell ref="B9:C9"/>
    <mergeCell ref="A11:H11"/>
    <mergeCell ref="B12:D12"/>
    <mergeCell ref="B13:D13"/>
    <mergeCell ref="A15:H15"/>
    <mergeCell ref="B16:D16"/>
    <mergeCell ref="B1:G2"/>
    <mergeCell ref="A3:H3"/>
    <mergeCell ref="C4:G5"/>
    <mergeCell ref="A6:H6"/>
    <mergeCell ref="B7:D7"/>
    <mergeCell ref="B8:C8"/>
    <mergeCell ref="B24:D24"/>
    <mergeCell ref="A26:H26"/>
    <mergeCell ref="B27:D27"/>
    <mergeCell ref="B28:D28"/>
    <mergeCell ref="I31:J31"/>
    <mergeCell ref="A35:H36"/>
    <mergeCell ref="B17:D17"/>
    <mergeCell ref="B18:D18"/>
    <mergeCell ref="A20:H20"/>
    <mergeCell ref="B21:D21"/>
    <mergeCell ref="B22:D22"/>
    <mergeCell ref="B23:D23"/>
    <mergeCell ref="B45:C45"/>
    <mergeCell ref="B46:C46"/>
    <mergeCell ref="A48:H48"/>
    <mergeCell ref="B49:D49"/>
    <mergeCell ref="B50:D50"/>
    <mergeCell ref="A52:H52"/>
    <mergeCell ref="C37:G38"/>
    <mergeCell ref="A39:H39"/>
    <mergeCell ref="B40:D40"/>
    <mergeCell ref="B41:D41"/>
    <mergeCell ref="A43:H43"/>
    <mergeCell ref="B44:D44"/>
    <mergeCell ref="I69:J69"/>
    <mergeCell ref="A71:H71"/>
    <mergeCell ref="B72:D72"/>
    <mergeCell ref="B53:D53"/>
    <mergeCell ref="B54:D54"/>
    <mergeCell ref="B55:D55"/>
    <mergeCell ref="B56:D56"/>
    <mergeCell ref="A58:H58"/>
    <mergeCell ref="B59:D59"/>
    <mergeCell ref="B73:D73"/>
    <mergeCell ref="A75:H75"/>
    <mergeCell ref="B76:D76"/>
    <mergeCell ref="B77:C77"/>
    <mergeCell ref="B78:C78"/>
    <mergeCell ref="A80:H80"/>
    <mergeCell ref="B60:D60"/>
    <mergeCell ref="A67:H68"/>
    <mergeCell ref="C69:G70"/>
    <mergeCell ref="B88:D88"/>
    <mergeCell ref="B89:D89"/>
    <mergeCell ref="B90:D90"/>
    <mergeCell ref="B91:D91"/>
    <mergeCell ref="B92:D92"/>
    <mergeCell ref="B93:D93"/>
    <mergeCell ref="B81:D81"/>
    <mergeCell ref="B82:D82"/>
    <mergeCell ref="B83:D83"/>
    <mergeCell ref="B84:D84"/>
    <mergeCell ref="A86:H86"/>
    <mergeCell ref="B87:D87"/>
    <mergeCell ref="I109:J109"/>
    <mergeCell ref="A111:H111"/>
    <mergeCell ref="B112:D112"/>
    <mergeCell ref="B94:D94"/>
    <mergeCell ref="B95:D95"/>
    <mergeCell ref="B96:D96"/>
    <mergeCell ref="B97:D97"/>
    <mergeCell ref="A99:H99"/>
    <mergeCell ref="B100:D100"/>
    <mergeCell ref="B113:D113"/>
    <mergeCell ref="A115:H115"/>
    <mergeCell ref="B116:D116"/>
    <mergeCell ref="B117:D117"/>
    <mergeCell ref="A119:H119"/>
    <mergeCell ref="B120:D120"/>
    <mergeCell ref="B101:D101"/>
    <mergeCell ref="A108:H108"/>
    <mergeCell ref="C109:G110"/>
    <mergeCell ref="B128:D128"/>
    <mergeCell ref="B129:D129"/>
    <mergeCell ref="A131:H131"/>
    <mergeCell ref="B132:D132"/>
    <mergeCell ref="B133:D133"/>
    <mergeCell ref="A140:H141"/>
    <mergeCell ref="B121:D121"/>
    <mergeCell ref="B122:D122"/>
    <mergeCell ref="A124:H124"/>
    <mergeCell ref="B125:D125"/>
    <mergeCell ref="B126:D126"/>
    <mergeCell ref="B127:D127"/>
    <mergeCell ref="I166:J166"/>
    <mergeCell ref="A150:D150"/>
    <mergeCell ref="A152:H152"/>
    <mergeCell ref="B153:D153"/>
    <mergeCell ref="B154:D154"/>
    <mergeCell ref="B155:D155"/>
    <mergeCell ref="A157:H157"/>
    <mergeCell ref="C142:G143"/>
    <mergeCell ref="A144:H144"/>
    <mergeCell ref="B145:D145"/>
    <mergeCell ref="B146:D146"/>
    <mergeCell ref="A148:H148"/>
    <mergeCell ref="B149:D149"/>
    <mergeCell ref="C171:G172"/>
    <mergeCell ref="A173:H173"/>
    <mergeCell ref="B174:D174"/>
    <mergeCell ref="B175:D175"/>
    <mergeCell ref="C184:G185"/>
    <mergeCell ref="A186:H186"/>
    <mergeCell ref="B158:D158"/>
    <mergeCell ref="B159:D159"/>
    <mergeCell ref="A161:H161"/>
    <mergeCell ref="B162:D162"/>
    <mergeCell ref="B163:D163"/>
    <mergeCell ref="B201:D201"/>
    <mergeCell ref="A203:H203"/>
    <mergeCell ref="B204:D204"/>
    <mergeCell ref="B205:D205"/>
    <mergeCell ref="A207:H207"/>
    <mergeCell ref="B208:D208"/>
    <mergeCell ref="B187:D187"/>
    <mergeCell ref="B188:D188"/>
    <mergeCell ref="A195:H196"/>
    <mergeCell ref="C197:G198"/>
    <mergeCell ref="A199:H199"/>
    <mergeCell ref="B200:D200"/>
    <mergeCell ref="B218:D218"/>
    <mergeCell ref="C226:G227"/>
    <mergeCell ref="A228:H228"/>
    <mergeCell ref="B229:D229"/>
    <mergeCell ref="B230:D230"/>
    <mergeCell ref="A232:H232"/>
    <mergeCell ref="B209:D209"/>
    <mergeCell ref="B210:D210"/>
    <mergeCell ref="A212:H212"/>
    <mergeCell ref="B213:D213"/>
    <mergeCell ref="A216:H216"/>
    <mergeCell ref="B217:D217"/>
    <mergeCell ref="B243:D243"/>
    <mergeCell ref="B244:D244"/>
    <mergeCell ref="B245:D245"/>
    <mergeCell ref="A247:H247"/>
    <mergeCell ref="B248:D248"/>
    <mergeCell ref="B249:D249"/>
    <mergeCell ref="B233:D233"/>
    <mergeCell ref="B234:D234"/>
    <mergeCell ref="A236:H236"/>
    <mergeCell ref="B237:D237"/>
    <mergeCell ref="A241:H241"/>
    <mergeCell ref="B242:D242"/>
    <mergeCell ref="B265:D265"/>
    <mergeCell ref="B266:D266"/>
    <mergeCell ref="A268:H268"/>
    <mergeCell ref="B269:D269"/>
    <mergeCell ref="B270:D270"/>
    <mergeCell ref="A272:H272"/>
    <mergeCell ref="A257:H257"/>
    <mergeCell ref="C258:G259"/>
    <mergeCell ref="A260:H260"/>
    <mergeCell ref="B261:D261"/>
    <mergeCell ref="B262:D262"/>
    <mergeCell ref="A264:H264"/>
    <mergeCell ref="C286:G287"/>
    <mergeCell ref="A288:H288"/>
    <mergeCell ref="B289:D289"/>
    <mergeCell ref="B290:D290"/>
    <mergeCell ref="A292:H292"/>
    <mergeCell ref="B293:D293"/>
    <mergeCell ref="B273:D273"/>
    <mergeCell ref="B274:D274"/>
    <mergeCell ref="A276:H276"/>
    <mergeCell ref="B277:D277"/>
    <mergeCell ref="B278:D278"/>
    <mergeCell ref="A285:H285"/>
    <mergeCell ref="B301:D301"/>
    <mergeCell ref="B302:D302"/>
    <mergeCell ref="A304:H304"/>
    <mergeCell ref="B305:D305"/>
    <mergeCell ref="B306:D306"/>
    <mergeCell ref="B307:D307"/>
    <mergeCell ref="B294:D294"/>
    <mergeCell ref="B295:D295"/>
    <mergeCell ref="B296:D296"/>
    <mergeCell ref="B297:D297"/>
    <mergeCell ref="A299:H299"/>
    <mergeCell ref="B300:D300"/>
    <mergeCell ref="A323:H323"/>
    <mergeCell ref="B324:D324"/>
    <mergeCell ref="B325:D325"/>
    <mergeCell ref="B326:D326"/>
    <mergeCell ref="B327:D327"/>
    <mergeCell ref="B328:D328"/>
    <mergeCell ref="B308:D308"/>
    <mergeCell ref="B309:D309"/>
    <mergeCell ref="C317:G318"/>
    <mergeCell ref="A319:H319"/>
    <mergeCell ref="B320:D320"/>
    <mergeCell ref="B321:D321"/>
    <mergeCell ref="B337:D337"/>
    <mergeCell ref="B338:D338"/>
    <mergeCell ref="B339:D339"/>
    <mergeCell ref="A346:H346"/>
    <mergeCell ref="C347:G348"/>
    <mergeCell ref="A349:H349"/>
    <mergeCell ref="A330:H330"/>
    <mergeCell ref="B331:D331"/>
    <mergeCell ref="B332:D332"/>
    <mergeCell ref="A334:H334"/>
    <mergeCell ref="B335:D335"/>
    <mergeCell ref="B336:D336"/>
    <mergeCell ref="B358:D358"/>
    <mergeCell ref="B359:D359"/>
    <mergeCell ref="B360:D360"/>
    <mergeCell ref="A362:H362"/>
    <mergeCell ref="B363:D363"/>
    <mergeCell ref="B364:D364"/>
    <mergeCell ref="B350:D350"/>
    <mergeCell ref="B351:D351"/>
    <mergeCell ref="A353:H353"/>
    <mergeCell ref="B354:D354"/>
    <mergeCell ref="B355:D355"/>
    <mergeCell ref="A357:H357"/>
    <mergeCell ref="B379:D379"/>
    <mergeCell ref="B380:D380"/>
    <mergeCell ref="A382:H382"/>
    <mergeCell ref="B383:D383"/>
    <mergeCell ref="B384:D384"/>
    <mergeCell ref="A386:H386"/>
    <mergeCell ref="A366:H366"/>
    <mergeCell ref="B367:D367"/>
    <mergeCell ref="B368:D368"/>
    <mergeCell ref="A375:H375"/>
    <mergeCell ref="C376:G377"/>
    <mergeCell ref="A378:H378"/>
    <mergeCell ref="B394:D394"/>
    <mergeCell ref="A396:H396"/>
    <mergeCell ref="B397:D397"/>
    <mergeCell ref="B398:D398"/>
    <mergeCell ref="A405:H405"/>
    <mergeCell ref="C406:G407"/>
    <mergeCell ref="B387:D387"/>
    <mergeCell ref="B388:D388"/>
    <mergeCell ref="B389:D389"/>
    <mergeCell ref="A391:H391"/>
    <mergeCell ref="B392:D392"/>
    <mergeCell ref="B393:D393"/>
    <mergeCell ref="A416:H416"/>
    <mergeCell ref="B417:D417"/>
    <mergeCell ref="B418:D418"/>
    <mergeCell ref="B419:D419"/>
    <mergeCell ref="A421:H421"/>
    <mergeCell ref="B422:D422"/>
    <mergeCell ref="A408:H408"/>
    <mergeCell ref="B409:D409"/>
    <mergeCell ref="B410:D410"/>
    <mergeCell ref="A412:H412"/>
    <mergeCell ref="B413:D413"/>
    <mergeCell ref="B414:D414"/>
    <mergeCell ref="B429:D429"/>
    <mergeCell ref="B430:D430"/>
    <mergeCell ref="A432:H432"/>
    <mergeCell ref="B433:D433"/>
    <mergeCell ref="B434:D434"/>
    <mergeCell ref="A441:H441"/>
    <mergeCell ref="B423:D423"/>
    <mergeCell ref="B424:D424"/>
    <mergeCell ref="B425:D425"/>
    <mergeCell ref="B426:D426"/>
    <mergeCell ref="B427:D427"/>
    <mergeCell ref="B428:D428"/>
    <mergeCell ref="B450:D450"/>
    <mergeCell ref="A452:H452"/>
    <mergeCell ref="B453:D453"/>
    <mergeCell ref="B454:D454"/>
    <mergeCell ref="A456:H456"/>
    <mergeCell ref="B457:D457"/>
    <mergeCell ref="C442:G443"/>
    <mergeCell ref="A444:H444"/>
    <mergeCell ref="B445:D445"/>
    <mergeCell ref="B446:D446"/>
    <mergeCell ref="A448:H448"/>
    <mergeCell ref="B449:D449"/>
    <mergeCell ref="C471:G472"/>
    <mergeCell ref="A473:H473"/>
    <mergeCell ref="B474:D474"/>
    <mergeCell ref="B475:D475"/>
    <mergeCell ref="A477:H477"/>
    <mergeCell ref="B478:D478"/>
    <mergeCell ref="B458:D458"/>
    <mergeCell ref="B459:D459"/>
    <mergeCell ref="A461:H461"/>
    <mergeCell ref="B462:D462"/>
    <mergeCell ref="B463:D463"/>
    <mergeCell ref="A470:H470"/>
    <mergeCell ref="B487:D487"/>
    <mergeCell ref="B488:D488"/>
    <mergeCell ref="B489:D489"/>
    <mergeCell ref="B490:D490"/>
    <mergeCell ref="B491:D491"/>
    <mergeCell ref="B492:D492"/>
    <mergeCell ref="B479:C479"/>
    <mergeCell ref="A481:H481"/>
    <mergeCell ref="B482:D482"/>
    <mergeCell ref="B483:D483"/>
    <mergeCell ref="A485:H485"/>
    <mergeCell ref="B486:D486"/>
    <mergeCell ref="A507:H507"/>
    <mergeCell ref="B508:D508"/>
    <mergeCell ref="B509:D509"/>
    <mergeCell ref="A511:H511"/>
    <mergeCell ref="B512:D512"/>
    <mergeCell ref="B513:C513"/>
    <mergeCell ref="B493:D493"/>
    <mergeCell ref="A495:H495"/>
    <mergeCell ref="B496:D496"/>
    <mergeCell ref="B497:D497"/>
    <mergeCell ref="A504:H504"/>
    <mergeCell ref="C505:G506"/>
    <mergeCell ref="A523:H523"/>
    <mergeCell ref="B524:D524"/>
    <mergeCell ref="B525:D525"/>
    <mergeCell ref="A515:H515"/>
    <mergeCell ref="B516:D516"/>
    <mergeCell ref="B517:D517"/>
    <mergeCell ref="A519:H519"/>
    <mergeCell ref="B520:D520"/>
    <mergeCell ref="B521:D521"/>
  </mergeCells>
  <printOptions horizontalCentered="1" verticalCentered="1"/>
  <pageMargins left="0.65486111111111101" right="0.58680555555555602" top="0.39722222222222198" bottom="3.5986111111111101" header="0.51180555555555496" footer="0"/>
  <pageSetup firstPageNumber="0" orientation="portrait" horizontalDpi="300" verticalDpi="300"/>
  <headerFooter>
    <oddFooter>&amp;RVINÍCIUS FRAGA MIRANDA  
Gerente de Infraestrutura  
Decreto 442/2022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42"/>
  <sheetViews>
    <sheetView zoomScale="65" zoomScaleNormal="65" workbookViewId="0"/>
  </sheetViews>
  <sheetFormatPr defaultColWidth="15.5703125" defaultRowHeight="15"/>
  <cols>
    <col min="3" max="5" width="12.140625" customWidth="1"/>
    <col min="6" max="6" width="19.28515625" customWidth="1"/>
    <col min="7" max="7" width="9.140625"/>
    <col min="8" max="8" width="12.140625" customWidth="1"/>
    <col min="9" max="9" width="15.7109375" customWidth="1"/>
    <col min="10" max="10" width="11.42578125" customWidth="1"/>
    <col min="11" max="11" width="1.42578125" customWidth="1"/>
    <col min="12" max="12" width="2.5703125" customWidth="1"/>
    <col min="13" max="13" width="9.28515625" customWidth="1"/>
    <col min="14" max="14" width="6.140625" customWidth="1"/>
    <col min="15" max="15" width="3.28515625" customWidth="1"/>
    <col min="16" max="16" width="2.42578125" customWidth="1"/>
    <col min="17" max="17" width="11.42578125" customWidth="1"/>
    <col min="18" max="18" width="10.140625" customWidth="1"/>
    <col min="19" max="20" width="12.140625" hidden="1" customWidth="1"/>
  </cols>
  <sheetData>
    <row r="1" spans="1:20" ht="15" customHeight="1">
      <c r="A1" s="1049" t="s">
        <v>91</v>
      </c>
      <c r="B1" s="1116" t="s">
        <v>32</v>
      </c>
      <c r="C1" s="1116"/>
      <c r="D1" s="1116"/>
      <c r="E1" s="1116"/>
      <c r="F1" s="1116"/>
      <c r="G1" s="1116"/>
      <c r="H1" s="1116"/>
      <c r="I1" s="1116"/>
      <c r="J1" s="1116" t="s">
        <v>259</v>
      </c>
      <c r="K1" s="1116"/>
      <c r="L1" s="1116"/>
      <c r="M1" s="1113" t="s">
        <v>260</v>
      </c>
      <c r="N1" s="1113"/>
      <c r="O1" s="1113"/>
      <c r="P1" s="230"/>
      <c r="Q1" s="230"/>
      <c r="R1" s="230"/>
      <c r="S1" s="230"/>
      <c r="T1" s="230"/>
    </row>
    <row r="2" spans="1:20" ht="15" customHeight="1">
      <c r="A2" s="1049"/>
      <c r="B2" s="1116"/>
      <c r="C2" s="1116"/>
      <c r="D2" s="1116"/>
      <c r="E2" s="1116"/>
      <c r="F2" s="1116"/>
      <c r="G2" s="1116"/>
      <c r="H2" s="1116"/>
      <c r="I2" s="1116"/>
      <c r="J2" s="1114">
        <v>44827</v>
      </c>
      <c r="K2" s="1114"/>
      <c r="L2" s="1114"/>
      <c r="M2" s="1113"/>
      <c r="N2" s="1113"/>
      <c r="O2" s="1113"/>
      <c r="P2" s="230"/>
      <c r="Q2" s="230"/>
      <c r="R2" s="230"/>
      <c r="S2" s="230"/>
      <c r="T2" s="230"/>
    </row>
    <row r="3" spans="1:20" ht="15" customHeight="1">
      <c r="A3" s="1053" t="s">
        <v>261</v>
      </c>
      <c r="B3" s="1053"/>
      <c r="C3" s="1053"/>
      <c r="D3" s="1053"/>
      <c r="E3" s="1053"/>
      <c r="F3" s="1053"/>
      <c r="G3" s="1053"/>
      <c r="H3" s="1053"/>
      <c r="I3" s="1053"/>
      <c r="J3" s="1053"/>
      <c r="K3" s="1053"/>
      <c r="L3" s="1053"/>
      <c r="M3" s="1113"/>
      <c r="N3" s="1113"/>
      <c r="O3" s="1113"/>
      <c r="P3" s="230"/>
      <c r="Q3" s="230"/>
      <c r="R3" s="230"/>
      <c r="S3" s="230"/>
      <c r="T3" s="230"/>
    </row>
    <row r="4" spans="1:20" ht="15" customHeight="1">
      <c r="A4" s="1053"/>
      <c r="B4" s="1053"/>
      <c r="C4" s="1053"/>
      <c r="D4" s="1053"/>
      <c r="E4" s="1053"/>
      <c r="F4" s="1053"/>
      <c r="G4" s="1053"/>
      <c r="H4" s="1053"/>
      <c r="I4" s="1053"/>
      <c r="J4" s="1053"/>
      <c r="K4" s="1053"/>
      <c r="L4" s="1053"/>
      <c r="M4" s="1113"/>
      <c r="N4" s="1113"/>
      <c r="O4" s="1113"/>
      <c r="P4" s="230"/>
      <c r="Q4" s="230"/>
      <c r="R4" s="230"/>
      <c r="S4" s="230"/>
      <c r="T4" s="230"/>
    </row>
    <row r="5" spans="1:20" ht="15" customHeight="1">
      <c r="A5" s="1115" t="s">
        <v>262</v>
      </c>
      <c r="B5" s="1115"/>
      <c r="C5" s="1115"/>
      <c r="D5" s="1115"/>
      <c r="E5" s="1115"/>
      <c r="F5" s="1115"/>
      <c r="G5" s="1115"/>
      <c r="H5" s="1115"/>
      <c r="I5" s="1115"/>
      <c r="J5" s="1115"/>
      <c r="K5" s="1115"/>
      <c r="L5" s="1115"/>
      <c r="M5" s="1113"/>
      <c r="N5" s="1113"/>
      <c r="O5" s="1113"/>
      <c r="P5" s="230"/>
      <c r="Q5" s="230"/>
      <c r="R5" s="230"/>
      <c r="S5" s="230"/>
      <c r="T5" s="230"/>
    </row>
    <row r="6" spans="1:20" ht="15" customHeight="1">
      <c r="A6" s="1107" t="s">
        <v>102</v>
      </c>
      <c r="B6" s="1107"/>
      <c r="C6" s="1107" t="s">
        <v>263</v>
      </c>
      <c r="D6" s="1107"/>
      <c r="E6" s="231" t="s">
        <v>263</v>
      </c>
      <c r="F6" s="231" t="s">
        <v>263</v>
      </c>
      <c r="G6" s="231" t="s">
        <v>264</v>
      </c>
      <c r="H6" s="231" t="s">
        <v>265</v>
      </c>
      <c r="I6" s="231" t="s">
        <v>263</v>
      </c>
      <c r="J6" s="1107" t="s">
        <v>264</v>
      </c>
      <c r="K6" s="1107"/>
      <c r="L6" s="1107"/>
      <c r="M6" s="1113"/>
      <c r="N6" s="1113"/>
      <c r="O6" s="1113"/>
      <c r="P6" s="230"/>
      <c r="Q6" s="230"/>
      <c r="R6" s="230"/>
      <c r="S6" s="230"/>
      <c r="T6" s="230"/>
    </row>
    <row r="7" spans="1:20" ht="15" customHeight="1">
      <c r="A7" s="1107"/>
      <c r="B7" s="1107"/>
      <c r="C7" s="1107" t="s">
        <v>266</v>
      </c>
      <c r="D7" s="1107"/>
      <c r="E7" s="231" t="s">
        <v>267</v>
      </c>
      <c r="F7" s="231" t="s">
        <v>268</v>
      </c>
      <c r="G7" s="231" t="s">
        <v>269</v>
      </c>
      <c r="H7" s="231" t="s">
        <v>270</v>
      </c>
      <c r="I7" s="231" t="s">
        <v>271</v>
      </c>
      <c r="J7" s="1107" t="s">
        <v>272</v>
      </c>
      <c r="K7" s="1107"/>
      <c r="L7" s="1107"/>
      <c r="M7" s="1113"/>
      <c r="N7" s="1113"/>
      <c r="O7" s="1113"/>
      <c r="P7" s="230"/>
      <c r="Q7" s="230"/>
      <c r="R7" s="230"/>
      <c r="S7" s="230"/>
      <c r="T7" s="230"/>
    </row>
    <row r="8" spans="1:20" ht="15" customHeight="1">
      <c r="A8" s="1112" t="s">
        <v>273</v>
      </c>
      <c r="B8" s="1112"/>
      <c r="C8" s="1112"/>
      <c r="D8" s="1112"/>
      <c r="E8" s="1112"/>
      <c r="F8" s="1112"/>
      <c r="G8" s="1112"/>
      <c r="H8" s="1112"/>
      <c r="I8" s="1112"/>
      <c r="J8" s="1112"/>
      <c r="K8" s="1112"/>
      <c r="L8" s="1112"/>
      <c r="M8" s="1113"/>
      <c r="N8" s="1113"/>
      <c r="O8" s="1113"/>
      <c r="P8" s="230"/>
      <c r="Q8" s="230"/>
      <c r="R8" s="230"/>
      <c r="S8" s="230"/>
      <c r="T8" s="230"/>
    </row>
    <row r="9" spans="1:20" ht="15" customHeight="1">
      <c r="A9" s="1106" t="s">
        <v>274</v>
      </c>
      <c r="B9" s="1106"/>
      <c r="C9" s="1111">
        <v>6500</v>
      </c>
      <c r="D9" s="1111"/>
      <c r="E9" s="232">
        <v>6500</v>
      </c>
      <c r="F9" s="232">
        <v>6500</v>
      </c>
      <c r="G9" s="232"/>
      <c r="H9" s="232"/>
      <c r="I9" s="232">
        <v>6500</v>
      </c>
      <c r="J9" s="1111"/>
      <c r="K9" s="1111"/>
      <c r="L9" s="1111"/>
      <c r="M9" s="1113"/>
      <c r="N9" s="1113"/>
      <c r="O9" s="1113"/>
      <c r="P9" s="230"/>
      <c r="Q9" s="230"/>
      <c r="R9" s="230"/>
      <c r="S9" s="230"/>
      <c r="T9" s="230"/>
    </row>
    <row r="10" spans="1:20" ht="15" customHeight="1">
      <c r="A10" s="1106" t="s">
        <v>275</v>
      </c>
      <c r="B10" s="1106"/>
      <c r="C10" s="1111">
        <v>10000</v>
      </c>
      <c r="D10" s="1111"/>
      <c r="E10" s="232">
        <v>10000</v>
      </c>
      <c r="F10" s="232">
        <v>10000</v>
      </c>
      <c r="G10" s="232">
        <v>10000</v>
      </c>
      <c r="H10" s="232">
        <v>10000</v>
      </c>
      <c r="I10" s="232">
        <v>10000</v>
      </c>
      <c r="J10" s="1111">
        <v>10000</v>
      </c>
      <c r="K10" s="1111"/>
      <c r="L10" s="1111"/>
      <c r="M10" s="1113"/>
      <c r="N10" s="1113"/>
      <c r="O10" s="1113"/>
      <c r="P10" s="230"/>
      <c r="Q10" s="230"/>
      <c r="R10" s="230"/>
      <c r="S10" s="230"/>
      <c r="T10" s="230"/>
    </row>
    <row r="11" spans="1:20" ht="15" customHeight="1">
      <c r="A11" s="1106" t="s">
        <v>276</v>
      </c>
      <c r="B11" s="1106"/>
      <c r="C11" s="1111">
        <v>10000</v>
      </c>
      <c r="D11" s="1111"/>
      <c r="E11" s="232">
        <v>10000</v>
      </c>
      <c r="F11" s="232">
        <v>10000</v>
      </c>
      <c r="G11" s="232">
        <v>10000</v>
      </c>
      <c r="H11" s="232">
        <v>10000</v>
      </c>
      <c r="I11" s="232">
        <v>10000</v>
      </c>
      <c r="J11" s="1111">
        <v>10000</v>
      </c>
      <c r="K11" s="1111"/>
      <c r="L11" s="1111"/>
      <c r="M11" s="1113"/>
      <c r="N11" s="1113"/>
      <c r="O11" s="1113"/>
      <c r="P11" s="230"/>
      <c r="Q11" s="230"/>
      <c r="R11" s="230"/>
      <c r="S11" s="230"/>
      <c r="T11" s="230"/>
    </row>
    <row r="12" spans="1:20" ht="15" customHeight="1">
      <c r="A12" s="1106" t="s">
        <v>277</v>
      </c>
      <c r="B12" s="1106"/>
      <c r="C12" s="1111">
        <v>10000</v>
      </c>
      <c r="D12" s="1111"/>
      <c r="E12" s="232">
        <v>10000</v>
      </c>
      <c r="F12" s="232">
        <v>10000</v>
      </c>
      <c r="G12" s="232">
        <v>10000</v>
      </c>
      <c r="H12" s="232">
        <v>10000</v>
      </c>
      <c r="I12" s="232">
        <v>10000</v>
      </c>
      <c r="J12" s="1111">
        <v>10000</v>
      </c>
      <c r="K12" s="1111"/>
      <c r="L12" s="1111"/>
      <c r="M12" s="1113"/>
      <c r="N12" s="1113"/>
      <c r="O12" s="1113"/>
      <c r="P12" s="230"/>
      <c r="Q12" s="230"/>
      <c r="R12" s="230"/>
      <c r="S12" s="230"/>
      <c r="T12" s="230"/>
    </row>
    <row r="13" spans="1:20" ht="15" customHeight="1">
      <c r="A13" s="1106" t="s">
        <v>278</v>
      </c>
      <c r="B13" s="233" t="s">
        <v>279</v>
      </c>
      <c r="C13" s="1111">
        <v>10000</v>
      </c>
      <c r="D13" s="1111"/>
      <c r="E13" s="232">
        <v>10000</v>
      </c>
      <c r="F13" s="232">
        <v>10000</v>
      </c>
      <c r="G13" s="232">
        <v>10000</v>
      </c>
      <c r="H13" s="232">
        <v>10000</v>
      </c>
      <c r="I13" s="232">
        <v>10000</v>
      </c>
      <c r="J13" s="1111">
        <v>10000</v>
      </c>
      <c r="K13" s="1111"/>
      <c r="L13" s="1111"/>
      <c r="M13" s="1113"/>
      <c r="N13" s="1113"/>
      <c r="O13" s="1113"/>
      <c r="P13" s="230"/>
      <c r="Q13" s="230"/>
      <c r="R13" s="230"/>
      <c r="S13" s="230"/>
      <c r="T13" s="230"/>
    </row>
    <row r="14" spans="1:20" ht="15" customHeight="1">
      <c r="A14" s="1106"/>
      <c r="B14" s="234" t="s">
        <v>104</v>
      </c>
      <c r="C14" s="1107">
        <v>16</v>
      </c>
      <c r="D14" s="1107"/>
      <c r="E14" s="231">
        <v>16</v>
      </c>
      <c r="F14" s="231">
        <v>16</v>
      </c>
      <c r="G14" s="231">
        <v>4</v>
      </c>
      <c r="H14" s="231">
        <v>9</v>
      </c>
      <c r="I14" s="231">
        <v>16</v>
      </c>
      <c r="J14" s="1107">
        <v>4</v>
      </c>
      <c r="K14" s="1107"/>
      <c r="L14" s="1107"/>
      <c r="M14" s="1113"/>
      <c r="N14" s="1113"/>
      <c r="O14" s="1113"/>
      <c r="P14" s="230"/>
      <c r="Q14" s="230"/>
      <c r="R14" s="230"/>
      <c r="S14" s="230"/>
      <c r="T14" s="230"/>
    </row>
    <row r="15" spans="1:20" ht="15" customHeight="1">
      <c r="A15" s="1106" t="s">
        <v>280</v>
      </c>
      <c r="B15" s="233" t="s">
        <v>279</v>
      </c>
      <c r="C15" s="1111">
        <v>28000</v>
      </c>
      <c r="D15" s="1111"/>
      <c r="E15" s="232">
        <v>28000</v>
      </c>
      <c r="F15" s="232">
        <v>28000</v>
      </c>
      <c r="G15" s="232"/>
      <c r="H15" s="232"/>
      <c r="I15" s="232">
        <v>28000</v>
      </c>
      <c r="J15" s="1111"/>
      <c r="K15" s="1111"/>
      <c r="L15" s="1111"/>
      <c r="M15" s="1113"/>
      <c r="N15" s="1113"/>
      <c r="O15" s="1113"/>
      <c r="P15" s="230"/>
      <c r="Q15" s="230"/>
      <c r="R15" s="230"/>
      <c r="S15" s="230"/>
      <c r="T15" s="230"/>
    </row>
    <row r="16" spans="1:20" ht="15" customHeight="1">
      <c r="A16" s="1106"/>
      <c r="B16" s="234" t="s">
        <v>104</v>
      </c>
      <c r="C16" s="1107">
        <v>21</v>
      </c>
      <c r="D16" s="1107"/>
      <c r="E16" s="235">
        <v>21</v>
      </c>
      <c r="F16" s="235">
        <v>21</v>
      </c>
      <c r="G16" s="235"/>
      <c r="H16" s="235"/>
      <c r="I16" s="235">
        <v>21</v>
      </c>
      <c r="J16" s="1107"/>
      <c r="K16" s="1107"/>
      <c r="L16" s="1107"/>
      <c r="M16" s="1113"/>
      <c r="N16" s="1113"/>
      <c r="O16" s="1113"/>
      <c r="P16" s="230"/>
      <c r="Q16" s="230"/>
      <c r="R16" s="230"/>
      <c r="S16" s="230"/>
      <c r="T16" s="230"/>
    </row>
    <row r="17" spans="1:20" ht="15" customHeight="1">
      <c r="A17" s="1106" t="s">
        <v>281</v>
      </c>
      <c r="B17" s="233" t="s">
        <v>279</v>
      </c>
      <c r="C17" s="1111">
        <v>20000</v>
      </c>
      <c r="D17" s="1111"/>
      <c r="E17" s="232">
        <v>20000</v>
      </c>
      <c r="F17" s="232">
        <v>20000</v>
      </c>
      <c r="G17" s="232"/>
      <c r="H17" s="232"/>
      <c r="I17" s="232">
        <v>20000</v>
      </c>
      <c r="J17" s="1111"/>
      <c r="K17" s="1111"/>
      <c r="L17" s="1111"/>
      <c r="M17" s="1113"/>
      <c r="N17" s="1113"/>
      <c r="O17" s="1113"/>
      <c r="P17" s="230"/>
      <c r="Q17" s="230"/>
      <c r="R17" s="230"/>
      <c r="S17" s="230"/>
      <c r="T17" s="230"/>
    </row>
    <row r="18" spans="1:20" ht="15" customHeight="1">
      <c r="A18" s="1106"/>
      <c r="B18" s="234" t="s">
        <v>104</v>
      </c>
      <c r="C18" s="1107">
        <v>200</v>
      </c>
      <c r="D18" s="1107"/>
      <c r="E18" s="231">
        <v>200</v>
      </c>
      <c r="F18" s="231">
        <v>200</v>
      </c>
      <c r="G18" s="231"/>
      <c r="H18" s="231"/>
      <c r="I18" s="231">
        <v>200</v>
      </c>
      <c r="J18" s="1107"/>
      <c r="K18" s="1107"/>
      <c r="L18" s="1107"/>
      <c r="M18" s="1113"/>
      <c r="N18" s="1113"/>
      <c r="O18" s="1113"/>
      <c r="P18" s="230"/>
      <c r="Q18" s="230"/>
      <c r="R18" s="230"/>
      <c r="S18" s="230"/>
      <c r="T18" s="230"/>
    </row>
    <row r="19" spans="1:20" ht="15" customHeight="1">
      <c r="A19" s="1106" t="s">
        <v>282</v>
      </c>
      <c r="B19" s="233" t="s">
        <v>279</v>
      </c>
      <c r="C19" s="1111">
        <v>300</v>
      </c>
      <c r="D19" s="1111"/>
      <c r="E19" s="232">
        <v>300</v>
      </c>
      <c r="F19" s="232">
        <v>300</v>
      </c>
      <c r="G19" s="232"/>
      <c r="H19" s="232">
        <v>600</v>
      </c>
      <c r="I19" s="232">
        <v>300</v>
      </c>
      <c r="J19" s="1111"/>
      <c r="K19" s="1111"/>
      <c r="L19" s="1111"/>
      <c r="M19" s="1113"/>
      <c r="N19" s="1113"/>
      <c r="O19" s="1113"/>
      <c r="P19" s="230"/>
      <c r="Q19" s="230"/>
      <c r="R19" s="230"/>
      <c r="S19" s="230"/>
      <c r="T19" s="230"/>
    </row>
    <row r="20" spans="1:20" ht="15" customHeight="1">
      <c r="A20" s="1106"/>
      <c r="B20" s="234" t="s">
        <v>104</v>
      </c>
      <c r="C20" s="1107">
        <v>2</v>
      </c>
      <c r="D20" s="1107"/>
      <c r="E20" s="231">
        <v>2</v>
      </c>
      <c r="F20" s="231">
        <v>2</v>
      </c>
      <c r="G20" s="231"/>
      <c r="H20" s="231">
        <v>0.5</v>
      </c>
      <c r="I20" s="231">
        <v>2</v>
      </c>
      <c r="J20" s="1107"/>
      <c r="K20" s="1107"/>
      <c r="L20" s="1107"/>
      <c r="M20" s="1113"/>
      <c r="N20" s="1113"/>
      <c r="O20" s="1113"/>
      <c r="P20" s="230"/>
      <c r="Q20" s="230"/>
      <c r="R20" s="230"/>
      <c r="S20" s="230"/>
      <c r="T20" s="230"/>
    </row>
    <row r="21" spans="1:20" ht="15" customHeight="1">
      <c r="A21" s="1107"/>
      <c r="B21" s="1107"/>
      <c r="C21" s="1107"/>
      <c r="D21" s="1107"/>
      <c r="E21" s="1107"/>
      <c r="F21" s="1107"/>
      <c r="G21" s="1107"/>
      <c r="H21" s="1107"/>
      <c r="I21" s="1107"/>
      <c r="J21" s="1107"/>
      <c r="K21" s="1107"/>
      <c r="L21" s="1107"/>
      <c r="M21" s="1113"/>
      <c r="N21" s="1113"/>
      <c r="O21" s="1113"/>
      <c r="P21" s="230"/>
      <c r="Q21" s="230"/>
      <c r="R21" s="230"/>
      <c r="S21" s="230"/>
      <c r="T21" s="230"/>
    </row>
    <row r="22" spans="1:20" ht="15" customHeight="1">
      <c r="A22" s="1107"/>
      <c r="B22" s="1107"/>
      <c r="C22" s="1107"/>
      <c r="D22" s="1107"/>
      <c r="E22" s="1107"/>
      <c r="F22" s="1107"/>
      <c r="G22" s="1107"/>
      <c r="H22" s="1107"/>
      <c r="I22" s="1107"/>
      <c r="J22" s="1107"/>
      <c r="K22" s="1107"/>
      <c r="L22" s="1107"/>
      <c r="M22" s="1113"/>
      <c r="N22" s="1113"/>
      <c r="O22" s="1113"/>
      <c r="P22" s="230"/>
      <c r="Q22" s="230"/>
      <c r="R22" s="230"/>
      <c r="S22" s="230"/>
      <c r="T22" s="230"/>
    </row>
    <row r="23" spans="1:20" ht="15" customHeight="1">
      <c r="A23" s="1107"/>
      <c r="B23" s="1107"/>
      <c r="C23" s="1107"/>
      <c r="D23" s="1107"/>
      <c r="E23" s="1107"/>
      <c r="F23" s="1107"/>
      <c r="G23" s="1107"/>
      <c r="H23" s="1107"/>
      <c r="I23" s="1107"/>
      <c r="J23" s="1107"/>
      <c r="K23" s="1107"/>
      <c r="L23" s="1107"/>
      <c r="M23" s="1113"/>
      <c r="N23" s="1113"/>
      <c r="O23" s="1113"/>
      <c r="P23" s="230"/>
      <c r="Q23" s="230"/>
      <c r="R23" s="230"/>
      <c r="S23" s="230"/>
      <c r="T23" s="230"/>
    </row>
    <row r="24" spans="1:20" ht="15" customHeight="1">
      <c r="A24" s="1112" t="s">
        <v>283</v>
      </c>
      <c r="B24" s="1112"/>
      <c r="C24" s="1112"/>
      <c r="D24" s="1112"/>
      <c r="E24" s="1112"/>
      <c r="F24" s="1112"/>
      <c r="G24" s="1112"/>
      <c r="H24" s="1112"/>
      <c r="I24" s="1112"/>
      <c r="J24" s="1112"/>
      <c r="K24" s="1112"/>
      <c r="L24" s="1112"/>
      <c r="M24" s="1113"/>
      <c r="N24" s="1113"/>
      <c r="O24" s="1113"/>
      <c r="P24" s="230"/>
      <c r="Q24" s="230"/>
      <c r="R24" s="230"/>
      <c r="S24" s="230"/>
      <c r="T24" s="230"/>
    </row>
    <row r="25" spans="1:20" ht="15" customHeight="1">
      <c r="A25" s="1106" t="s">
        <v>284</v>
      </c>
      <c r="B25" s="1106"/>
      <c r="C25" s="1108">
        <v>0.01</v>
      </c>
      <c r="D25" s="1108"/>
      <c r="E25" s="236">
        <v>0.01</v>
      </c>
      <c r="F25" s="236">
        <v>0.01</v>
      </c>
      <c r="G25" s="236">
        <v>0.03</v>
      </c>
      <c r="H25" s="237">
        <v>0.02</v>
      </c>
      <c r="I25" s="236">
        <v>0.01</v>
      </c>
      <c r="J25" s="1108">
        <v>0.03</v>
      </c>
      <c r="K25" s="1108"/>
      <c r="L25" s="1108"/>
      <c r="M25" s="1113"/>
      <c r="N25" s="1113"/>
      <c r="O25" s="1113"/>
      <c r="P25" s="230"/>
      <c r="Q25" s="230"/>
      <c r="R25" s="230"/>
      <c r="S25" s="230"/>
      <c r="T25" s="230"/>
    </row>
    <row r="26" spans="1:20" ht="15" customHeight="1">
      <c r="A26" s="1106" t="s">
        <v>285</v>
      </c>
      <c r="B26" s="1106"/>
      <c r="C26" s="1107">
        <v>5.78</v>
      </c>
      <c r="D26" s="1107"/>
      <c r="E26" s="231">
        <v>5.78</v>
      </c>
      <c r="F26" s="231">
        <v>5.78</v>
      </c>
      <c r="G26" s="231">
        <v>5.23</v>
      </c>
      <c r="H26" s="238">
        <v>5.78</v>
      </c>
      <c r="I26" s="231">
        <v>5.78</v>
      </c>
      <c r="J26" s="1107">
        <v>5.23</v>
      </c>
      <c r="K26" s="1107"/>
      <c r="L26" s="1107"/>
      <c r="M26" s="1113"/>
      <c r="N26" s="1113"/>
      <c r="O26" s="1113"/>
      <c r="P26" s="230"/>
      <c r="Q26" s="230"/>
      <c r="R26" s="230"/>
      <c r="S26" s="230"/>
      <c r="T26" s="230"/>
    </row>
    <row r="27" spans="1:20" ht="15" customHeight="1">
      <c r="A27" s="1106" t="s">
        <v>286</v>
      </c>
      <c r="B27" s="1106"/>
      <c r="C27" s="1109">
        <v>112.4</v>
      </c>
      <c r="D27" s="1109"/>
      <c r="E27" s="239">
        <v>112.4</v>
      </c>
      <c r="F27" s="239">
        <v>112.4</v>
      </c>
      <c r="G27" s="239">
        <v>112.4</v>
      </c>
      <c r="H27" s="240">
        <v>112.4</v>
      </c>
      <c r="I27" s="239">
        <v>112.4</v>
      </c>
      <c r="J27" s="1109">
        <v>112.4</v>
      </c>
      <c r="K27" s="1109"/>
      <c r="L27" s="1109"/>
      <c r="M27" s="1113"/>
      <c r="N27" s="1113"/>
      <c r="O27" s="1113"/>
      <c r="P27" s="230"/>
      <c r="Q27" s="230"/>
      <c r="R27" s="230"/>
      <c r="S27" s="230"/>
      <c r="T27" s="230"/>
    </row>
    <row r="28" spans="1:20" ht="15" hidden="1" customHeight="1">
      <c r="A28" s="1110"/>
      <c r="B28" s="1110"/>
      <c r="C28" s="1110"/>
      <c r="D28" s="1110"/>
      <c r="E28" s="48"/>
      <c r="F28" s="48"/>
      <c r="G28" s="48"/>
      <c r="H28" s="48"/>
      <c r="I28" s="48"/>
      <c r="J28" s="1110"/>
      <c r="K28" s="1110"/>
      <c r="L28" s="1110"/>
      <c r="M28" s="1113"/>
      <c r="N28" s="1113"/>
      <c r="O28" s="1113"/>
      <c r="P28" s="230"/>
      <c r="Q28" s="230"/>
      <c r="R28" s="230"/>
      <c r="S28" s="230"/>
      <c r="T28" s="230"/>
    </row>
    <row r="29" spans="1:20" ht="15" customHeight="1">
      <c r="A29" s="1106" t="s">
        <v>287</v>
      </c>
      <c r="B29" s="1106"/>
      <c r="C29" s="1107">
        <v>193.26</v>
      </c>
      <c r="D29" s="1107"/>
      <c r="E29" s="231">
        <v>193.26</v>
      </c>
      <c r="F29" s="231">
        <v>193.26</v>
      </c>
      <c r="G29" s="231">
        <v>193.26</v>
      </c>
      <c r="H29" s="238">
        <v>193.26</v>
      </c>
      <c r="I29" s="231">
        <v>193.26</v>
      </c>
      <c r="J29" s="1107">
        <v>193.26</v>
      </c>
      <c r="K29" s="1107"/>
      <c r="L29" s="1107"/>
      <c r="M29" s="1113"/>
      <c r="N29" s="1113"/>
      <c r="O29" s="1113"/>
      <c r="P29" s="230"/>
      <c r="Q29" s="230"/>
      <c r="R29" s="230"/>
      <c r="S29" s="230"/>
      <c r="T29" s="230"/>
    </row>
    <row r="30" spans="1:20" ht="15" customHeight="1">
      <c r="A30" s="1106" t="s">
        <v>288</v>
      </c>
      <c r="B30" s="1106"/>
      <c r="C30" s="1108">
        <v>4.0000000000000001E-3</v>
      </c>
      <c r="D30" s="1108"/>
      <c r="E30" s="236">
        <v>4.0000000000000001E-3</v>
      </c>
      <c r="F30" s="236">
        <v>4.0000000000000001E-3</v>
      </c>
      <c r="G30" s="236">
        <v>4.0000000000000001E-3</v>
      </c>
      <c r="H30" s="237">
        <v>4.0000000000000001E-3</v>
      </c>
      <c r="I30" s="236">
        <v>4.0000000000000001E-3</v>
      </c>
      <c r="J30" s="1108">
        <v>4.0000000000000001E-3</v>
      </c>
      <c r="K30" s="1108"/>
      <c r="L30" s="1108"/>
      <c r="M30" s="1113"/>
      <c r="N30" s="1113"/>
      <c r="O30" s="1113"/>
      <c r="P30" s="230"/>
      <c r="Q30" s="230"/>
      <c r="R30" s="230"/>
      <c r="S30" s="230"/>
      <c r="T30" s="230"/>
    </row>
    <row r="31" spans="1:20" ht="15" customHeight="1">
      <c r="A31" s="1102" t="s">
        <v>261</v>
      </c>
      <c r="B31" s="1102"/>
      <c r="C31" s="1102"/>
      <c r="D31" s="1102"/>
      <c r="E31" s="1102"/>
      <c r="F31" s="1102"/>
      <c r="G31" s="1102"/>
      <c r="J31" s="1103" t="s">
        <v>289</v>
      </c>
      <c r="K31" s="1103"/>
      <c r="L31" s="1103"/>
      <c r="M31" s="1103"/>
      <c r="N31" s="1103"/>
      <c r="O31" s="1103"/>
      <c r="P31" s="1103"/>
      <c r="Q31" s="1103"/>
      <c r="R31" s="1103"/>
      <c r="S31" s="230"/>
      <c r="T31" s="230"/>
    </row>
    <row r="32" spans="1:20" ht="15" customHeight="1">
      <c r="A32" s="1102"/>
      <c r="B32" s="1102"/>
      <c r="C32" s="1102"/>
      <c r="D32" s="1102"/>
      <c r="E32" s="1102"/>
      <c r="F32" s="1102"/>
      <c r="G32" s="1102"/>
      <c r="J32" s="1094"/>
      <c r="K32" s="1094"/>
      <c r="L32" s="1094"/>
      <c r="M32" s="1094"/>
      <c r="N32" s="1094"/>
      <c r="O32" s="1094"/>
      <c r="P32" s="1094"/>
      <c r="Q32" s="1094"/>
      <c r="R32" s="1094"/>
      <c r="S32" s="230"/>
      <c r="T32" s="230"/>
    </row>
    <row r="33" spans="1:18" ht="14.25" customHeight="1">
      <c r="A33" s="241" t="s">
        <v>51</v>
      </c>
      <c r="B33" s="1104" t="s">
        <v>290</v>
      </c>
      <c r="C33" s="1105" t="s">
        <v>291</v>
      </c>
      <c r="D33" s="1105"/>
      <c r="E33" s="1105"/>
      <c r="F33" s="1105"/>
      <c r="G33" s="1105"/>
      <c r="J33" s="1097" t="s">
        <v>292</v>
      </c>
      <c r="K33" s="1097"/>
      <c r="L33" s="1097"/>
      <c r="M33" s="1097"/>
      <c r="N33" s="1097"/>
      <c r="O33" s="1097"/>
      <c r="P33" s="1097"/>
      <c r="Q33" s="1097"/>
      <c r="R33" s="1097"/>
    </row>
    <row r="34" spans="1:18" ht="14.25" customHeight="1">
      <c r="A34" s="103" t="s">
        <v>293</v>
      </c>
      <c r="B34" s="1104"/>
      <c r="C34" s="1105"/>
      <c r="D34" s="1105"/>
      <c r="E34" s="1105"/>
      <c r="F34" s="1105"/>
      <c r="G34" s="1105"/>
      <c r="J34" s="1098" t="s">
        <v>294</v>
      </c>
      <c r="K34" s="1098"/>
      <c r="L34" s="1098"/>
      <c r="M34" s="1098"/>
      <c r="N34" s="1098"/>
      <c r="O34" s="1098"/>
      <c r="P34" s="1098"/>
      <c r="Q34" s="242">
        <v>22379</v>
      </c>
      <c r="R34" s="48" t="s">
        <v>295</v>
      </c>
    </row>
    <row r="35" spans="1:18" ht="14.25" customHeight="1">
      <c r="A35" s="1054" t="s">
        <v>296</v>
      </c>
      <c r="B35" s="1054"/>
      <c r="C35" s="1054"/>
      <c r="D35" s="1054"/>
      <c r="E35" s="1054"/>
      <c r="F35" s="1054"/>
      <c r="G35" s="1054"/>
      <c r="J35" s="1098" t="s">
        <v>297</v>
      </c>
      <c r="K35" s="1098"/>
      <c r="L35" s="1098"/>
      <c r="M35" s="1098"/>
      <c r="N35" s="1098"/>
      <c r="O35" s="1098"/>
      <c r="P35" s="1098"/>
      <c r="Q35" s="243">
        <v>5208</v>
      </c>
      <c r="R35" s="48" t="s">
        <v>298</v>
      </c>
    </row>
    <row r="36" spans="1:18" ht="14.25" customHeight="1">
      <c r="A36" s="1037" t="s">
        <v>299</v>
      </c>
      <c r="B36" s="1037"/>
      <c r="C36" s="1037"/>
      <c r="D36" s="1037"/>
      <c r="E36" s="1037"/>
      <c r="F36" s="244">
        <v>186</v>
      </c>
      <c r="G36" s="245" t="s">
        <v>300</v>
      </c>
      <c r="J36" s="1098" t="s">
        <v>301</v>
      </c>
      <c r="K36" s="1098"/>
      <c r="L36" s="1098"/>
      <c r="M36" s="1098"/>
      <c r="N36" s="1098"/>
      <c r="O36" s="1098"/>
      <c r="P36" s="1098"/>
      <c r="Q36" s="246">
        <v>365</v>
      </c>
      <c r="R36" s="48" t="s">
        <v>302</v>
      </c>
    </row>
    <row r="37" spans="1:18" ht="14.25" customHeight="1">
      <c r="A37" s="1037" t="s">
        <v>303</v>
      </c>
      <c r="B37" s="1037"/>
      <c r="C37" s="1037"/>
      <c r="D37" s="1037"/>
      <c r="E37" s="1037"/>
      <c r="F37" s="244">
        <f>(Q66/Q70)*25.25</f>
        <v>3003.0070966514454</v>
      </c>
      <c r="G37" s="245" t="s">
        <v>304</v>
      </c>
      <c r="J37" s="1098" t="s">
        <v>305</v>
      </c>
      <c r="K37" s="1098"/>
      <c r="L37" s="1098"/>
      <c r="M37" s="1098"/>
      <c r="N37" s="1098"/>
      <c r="O37" s="1098"/>
      <c r="P37" s="1098"/>
      <c r="Q37" s="243">
        <f>Q35/Q36</f>
        <v>14.268493150684931</v>
      </c>
      <c r="R37" s="48" t="s">
        <v>306</v>
      </c>
    </row>
    <row r="38" spans="1:18" ht="14.25" customHeight="1">
      <c r="A38" s="1037" t="s">
        <v>307</v>
      </c>
      <c r="B38" s="1037"/>
      <c r="C38" s="1037"/>
      <c r="D38" s="1037"/>
      <c r="E38" s="1037"/>
      <c r="F38" s="244">
        <v>2.5</v>
      </c>
      <c r="G38" s="245" t="s">
        <v>308</v>
      </c>
      <c r="J38" s="1098" t="s">
        <v>309</v>
      </c>
      <c r="K38" s="1098"/>
      <c r="L38" s="1098"/>
      <c r="M38" s="1098"/>
      <c r="N38" s="1098"/>
      <c r="O38" s="1098"/>
      <c r="P38" s="1098"/>
      <c r="Q38" s="243">
        <f>Q37/Q34*1000</f>
        <v>0.63758403640399175</v>
      </c>
      <c r="R38" s="48" t="s">
        <v>310</v>
      </c>
    </row>
    <row r="39" spans="1:18" ht="14.25" customHeight="1">
      <c r="A39" s="1037" t="s">
        <v>311</v>
      </c>
      <c r="B39" s="1037"/>
      <c r="C39" s="1037"/>
      <c r="D39" s="1037"/>
      <c r="E39" s="1037"/>
      <c r="F39" s="244">
        <v>0.8</v>
      </c>
      <c r="G39" s="245" t="s">
        <v>312</v>
      </c>
      <c r="J39" s="1094"/>
      <c r="K39" s="1094"/>
      <c r="L39" s="1094"/>
      <c r="M39" s="1094"/>
      <c r="N39" s="1094"/>
      <c r="O39" s="1094"/>
      <c r="P39" s="1094"/>
      <c r="Q39" s="1094"/>
      <c r="R39" s="1094"/>
    </row>
    <row r="40" spans="1:18" ht="14.25" customHeight="1">
      <c r="A40" s="1037" t="s">
        <v>313</v>
      </c>
      <c r="B40" s="1037"/>
      <c r="C40" s="1037"/>
      <c r="D40" s="1037"/>
      <c r="E40" s="1037"/>
      <c r="F40" s="244">
        <v>60</v>
      </c>
      <c r="G40" s="245" t="s">
        <v>314</v>
      </c>
      <c r="J40" s="1097" t="s">
        <v>315</v>
      </c>
      <c r="K40" s="1097"/>
      <c r="L40" s="1097"/>
      <c r="M40" s="1097"/>
      <c r="N40" s="1097"/>
      <c r="O40" s="1097"/>
      <c r="P40" s="1097"/>
      <c r="Q40" s="1097"/>
      <c r="R40" s="1097"/>
    </row>
    <row r="41" spans="1:18" ht="14.25" customHeight="1">
      <c r="A41" s="1037" t="s">
        <v>316</v>
      </c>
      <c r="B41" s="1037"/>
      <c r="C41" s="1037"/>
      <c r="D41" s="1037"/>
      <c r="E41" s="1037"/>
      <c r="F41" s="247">
        <v>0.2</v>
      </c>
      <c r="G41" s="245" t="s">
        <v>231</v>
      </c>
      <c r="J41" s="1101" t="s">
        <v>317</v>
      </c>
      <c r="K41" s="1101"/>
      <c r="L41" s="1101"/>
      <c r="M41" s="1101"/>
      <c r="N41" s="1101"/>
      <c r="O41" s="1101"/>
      <c r="P41" s="1101"/>
      <c r="Q41" s="246">
        <v>6</v>
      </c>
      <c r="R41" s="48" t="s">
        <v>302</v>
      </c>
    </row>
    <row r="42" spans="1:18" ht="14.25" customHeight="1">
      <c r="A42" s="1037" t="s">
        <v>318</v>
      </c>
      <c r="B42" s="1037"/>
      <c r="C42" s="1037"/>
      <c r="D42" s="1037"/>
      <c r="E42" s="1037"/>
      <c r="F42" s="247">
        <v>8.9999999999999993E-3</v>
      </c>
      <c r="G42" s="245" t="s">
        <v>319</v>
      </c>
      <c r="J42" s="1098" t="s">
        <v>320</v>
      </c>
      <c r="K42" s="1098"/>
      <c r="L42" s="1098"/>
      <c r="M42" s="1098"/>
      <c r="N42" s="1098"/>
      <c r="O42" s="1098"/>
      <c r="P42" s="1098"/>
      <c r="Q42" s="246">
        <v>7</v>
      </c>
      <c r="R42" s="48" t="s">
        <v>302</v>
      </c>
    </row>
    <row r="43" spans="1:18" ht="14.25" customHeight="1">
      <c r="A43" s="1061" t="s">
        <v>321</v>
      </c>
      <c r="B43" s="1061"/>
      <c r="C43" s="1061"/>
      <c r="D43" s="1061"/>
      <c r="E43" s="1061"/>
      <c r="F43" s="1061"/>
      <c r="G43" s="1061"/>
      <c r="J43" s="1098" t="s">
        <v>322</v>
      </c>
      <c r="K43" s="1098"/>
      <c r="L43" s="1098"/>
      <c r="M43" s="1098"/>
      <c r="N43" s="1098"/>
      <c r="O43" s="1098"/>
      <c r="P43" s="1098"/>
      <c r="Q43" s="246">
        <v>15</v>
      </c>
      <c r="R43" s="48" t="s">
        <v>323</v>
      </c>
    </row>
    <row r="44" spans="1:18" ht="14.25" customHeight="1">
      <c r="A44" s="248" t="s">
        <v>324</v>
      </c>
      <c r="B44" s="1058" t="s">
        <v>325</v>
      </c>
      <c r="C44" s="1058"/>
      <c r="D44" s="1058"/>
      <c r="E44" s="1058"/>
      <c r="F44" s="1058"/>
      <c r="G44" s="1058"/>
      <c r="J44" s="1098" t="s">
        <v>326</v>
      </c>
      <c r="K44" s="1098"/>
      <c r="L44" s="1098"/>
      <c r="M44" s="1098"/>
      <c r="N44" s="1098"/>
      <c r="O44" s="1098"/>
      <c r="P44" s="1098"/>
      <c r="Q44" s="249">
        <v>3</v>
      </c>
      <c r="R44" s="48" t="s">
        <v>327</v>
      </c>
    </row>
    <row r="45" spans="1:18" ht="14.25" customHeight="1">
      <c r="A45" s="1060" t="s">
        <v>328</v>
      </c>
      <c r="B45" s="1060" t="s">
        <v>102</v>
      </c>
      <c r="C45" s="1060"/>
      <c r="D45" s="1060" t="s">
        <v>20</v>
      </c>
      <c r="E45" s="1060" t="s">
        <v>329</v>
      </c>
      <c r="F45" s="1060" t="s">
        <v>330</v>
      </c>
      <c r="G45" s="1060"/>
      <c r="J45" s="1092" t="s">
        <v>331</v>
      </c>
      <c r="K45" s="1092"/>
      <c r="L45" s="1092"/>
      <c r="M45" s="1092"/>
      <c r="N45" s="1092"/>
      <c r="O45" s="1092"/>
      <c r="P45" s="1092"/>
      <c r="Q45" s="252">
        <v>0.8</v>
      </c>
      <c r="R45" s="48"/>
    </row>
    <row r="46" spans="1:18" ht="14.25" customHeight="1">
      <c r="A46" s="1060"/>
      <c r="B46" s="1060"/>
      <c r="C46" s="1060"/>
      <c r="D46" s="1060"/>
      <c r="E46" s="1060"/>
      <c r="F46" s="250" t="s">
        <v>332</v>
      </c>
      <c r="G46" s="253" t="s">
        <v>333</v>
      </c>
      <c r="J46" s="1092" t="s">
        <v>334</v>
      </c>
      <c r="K46" s="1092"/>
      <c r="L46" s="1092"/>
      <c r="M46" s="1092"/>
      <c r="N46" s="1092"/>
      <c r="O46" s="1092"/>
      <c r="P46" s="1092"/>
      <c r="Q46" s="252">
        <v>0.1</v>
      </c>
      <c r="R46" s="48"/>
    </row>
    <row r="47" spans="1:18" ht="30" customHeight="1">
      <c r="A47" s="201" t="str">
        <f>'BANCO DE DADOS'!A123</f>
        <v>BC115</v>
      </c>
      <c r="B47" s="1037" t="str">
        <f>'BANCO DE DADOS'!D123</f>
        <v>SALÁRIO MENSAL - GARI</v>
      </c>
      <c r="C47" s="1037"/>
      <c r="D47" s="201" t="s">
        <v>335</v>
      </c>
      <c r="E47" s="254">
        <v>1</v>
      </c>
      <c r="F47" s="255">
        <f>'BANCO DE DADOS'!F123</f>
        <v>1865.08</v>
      </c>
      <c r="G47" s="255">
        <f>E47*F47</f>
        <v>1865.08</v>
      </c>
      <c r="J47" s="1098" t="s">
        <v>336</v>
      </c>
      <c r="K47" s="1098"/>
      <c r="L47" s="1098"/>
      <c r="M47" s="1098"/>
      <c r="N47" s="1098"/>
      <c r="O47" s="1098"/>
      <c r="P47" s="1098"/>
      <c r="Q47" s="246">
        <v>50</v>
      </c>
      <c r="R47" s="48" t="s">
        <v>337</v>
      </c>
    </row>
    <row r="48" spans="1:18" ht="13.9" customHeight="1">
      <c r="A48" s="1029" t="str">
        <f>'BANCO DE DADOS'!A124</f>
        <v>BC116</v>
      </c>
      <c r="B48" s="1037" t="str">
        <f>'BANCO DE DADOS'!D124</f>
        <v xml:space="preserve">SALÁRIO MENSAL - COLETOR </v>
      </c>
      <c r="C48" s="1037"/>
      <c r="D48" s="1029" t="s">
        <v>335</v>
      </c>
      <c r="E48" s="1099">
        <v>1</v>
      </c>
      <c r="F48" s="1100">
        <f>'BANCO DE DADOS'!F124</f>
        <v>2009.72</v>
      </c>
      <c r="G48" s="1100">
        <f>E48*F48</f>
        <v>2009.72</v>
      </c>
      <c r="J48" s="1098" t="s">
        <v>338</v>
      </c>
      <c r="K48" s="1098"/>
      <c r="L48" s="1098"/>
      <c r="M48" s="1098"/>
      <c r="N48" s="1098"/>
      <c r="O48" s="1098"/>
      <c r="P48" s="1098"/>
      <c r="Q48" s="246">
        <v>120</v>
      </c>
      <c r="R48" s="48" t="s">
        <v>339</v>
      </c>
    </row>
    <row r="49" spans="1:18" ht="9.4" customHeight="1">
      <c r="A49" s="1029"/>
      <c r="B49" s="1037"/>
      <c r="C49" s="1037"/>
      <c r="D49" s="1029"/>
      <c r="E49" s="1099"/>
      <c r="F49" s="1099"/>
      <c r="G49" s="1099"/>
      <c r="J49" s="1092" t="s">
        <v>340</v>
      </c>
      <c r="K49" s="1092"/>
      <c r="L49" s="1092"/>
      <c r="M49" s="1092"/>
      <c r="N49" s="1092"/>
      <c r="O49" s="1092"/>
      <c r="P49" s="1092"/>
      <c r="Q49" s="246">
        <v>115</v>
      </c>
      <c r="R49" s="48" t="s">
        <v>337</v>
      </c>
    </row>
    <row r="50" spans="1:18" ht="14.25" customHeight="1">
      <c r="A50" s="1054" t="s">
        <v>341</v>
      </c>
      <c r="B50" s="1054"/>
      <c r="C50" s="1054"/>
      <c r="D50" s="1054"/>
      <c r="E50" s="1054"/>
      <c r="F50" s="1054"/>
      <c r="G50" s="257">
        <f>SUM(G47:G49)</f>
        <v>3874.8</v>
      </c>
      <c r="J50" s="1092" t="s">
        <v>342</v>
      </c>
      <c r="K50" s="1092"/>
      <c r="L50" s="1092"/>
      <c r="M50" s="1092"/>
      <c r="N50" s="1092"/>
      <c r="O50" s="1092"/>
      <c r="P50" s="1092"/>
      <c r="Q50" s="252">
        <v>0.2</v>
      </c>
      <c r="R50" s="48"/>
    </row>
    <row r="51" spans="1:18" ht="14.25" customHeight="1">
      <c r="A51" s="1055"/>
      <c r="B51" s="1055"/>
      <c r="C51" s="1055"/>
      <c r="D51" s="1055"/>
      <c r="E51" s="1055"/>
      <c r="F51" s="1055"/>
      <c r="G51" s="1055"/>
      <c r="J51" s="1098" t="s">
        <v>343</v>
      </c>
      <c r="K51" s="1098"/>
      <c r="L51" s="1098"/>
      <c r="M51" s="1098"/>
      <c r="N51" s="1098"/>
      <c r="O51" s="1098"/>
      <c r="P51" s="1098"/>
      <c r="Q51" s="246">
        <v>7</v>
      </c>
      <c r="R51" s="48" t="s">
        <v>344</v>
      </c>
    </row>
    <row r="52" spans="1:18" ht="14.25" customHeight="1">
      <c r="A52" s="248" t="s">
        <v>345</v>
      </c>
      <c r="B52" s="1058" t="s">
        <v>346</v>
      </c>
      <c r="C52" s="1058"/>
      <c r="D52" s="1058"/>
      <c r="E52" s="1058"/>
      <c r="F52" s="1058"/>
      <c r="G52" s="1058"/>
      <c r="J52" s="1092" t="s">
        <v>347</v>
      </c>
      <c r="K52" s="1092"/>
      <c r="L52" s="1092"/>
      <c r="M52" s="1092"/>
      <c r="N52" s="1092"/>
      <c r="O52" s="1092"/>
      <c r="P52" s="1092"/>
      <c r="Q52" s="246">
        <v>50</v>
      </c>
      <c r="R52" s="48" t="s">
        <v>344</v>
      </c>
    </row>
    <row r="53" spans="1:18" ht="14.25" customHeight="1">
      <c r="A53" s="1060" t="s">
        <v>328</v>
      </c>
      <c r="B53" s="1060" t="s">
        <v>102</v>
      </c>
      <c r="C53" s="1060"/>
      <c r="D53" s="1060" t="s">
        <v>20</v>
      </c>
      <c r="E53" s="1060" t="s">
        <v>329</v>
      </c>
      <c r="F53" s="1060" t="s">
        <v>330</v>
      </c>
      <c r="G53" s="1060"/>
      <c r="J53" s="1092" t="s">
        <v>348</v>
      </c>
      <c r="K53" s="1092"/>
      <c r="L53" s="1092"/>
      <c r="M53" s="1092"/>
      <c r="N53" s="1092"/>
      <c r="O53" s="1092"/>
      <c r="P53" s="1092"/>
      <c r="Q53" s="259">
        <v>0.15</v>
      </c>
      <c r="R53" s="48"/>
    </row>
    <row r="54" spans="1:18" ht="14.25" customHeight="1">
      <c r="A54" s="1060"/>
      <c r="B54" s="1060"/>
      <c r="C54" s="1060"/>
      <c r="D54" s="1060"/>
      <c r="E54" s="1060"/>
      <c r="F54" s="250" t="s">
        <v>332</v>
      </c>
      <c r="G54" s="253" t="s">
        <v>333</v>
      </c>
      <c r="J54" s="1092" t="s">
        <v>349</v>
      </c>
      <c r="K54" s="1092"/>
      <c r="L54" s="1092"/>
      <c r="M54" s="1092"/>
      <c r="N54" s="1092"/>
      <c r="O54" s="1092"/>
      <c r="P54" s="1092"/>
      <c r="Q54" s="246">
        <v>3</v>
      </c>
      <c r="R54" s="48" t="s">
        <v>350</v>
      </c>
    </row>
    <row r="55" spans="1:18" ht="29.85" customHeight="1">
      <c r="A55" s="201" t="s">
        <v>118</v>
      </c>
      <c r="B55" s="1037" t="s">
        <v>351</v>
      </c>
      <c r="C55" s="1037"/>
      <c r="D55" s="201" t="s">
        <v>352</v>
      </c>
      <c r="E55" s="260">
        <v>1</v>
      </c>
      <c r="F55" s="255">
        <f>G50*(1-F41)/F40</f>
        <v>51.664000000000001</v>
      </c>
      <c r="G55" s="255">
        <f>E55*F55</f>
        <v>51.664000000000001</v>
      </c>
      <c r="J55" s="1002" t="s">
        <v>353</v>
      </c>
      <c r="K55" s="1002"/>
      <c r="L55" s="1002"/>
      <c r="M55" s="1002"/>
      <c r="N55" s="1002"/>
      <c r="O55" s="1002"/>
      <c r="P55" s="1002"/>
      <c r="Q55" s="246">
        <v>72</v>
      </c>
      <c r="R55" s="48" t="s">
        <v>354</v>
      </c>
    </row>
    <row r="56" spans="1:18" ht="14.25" customHeight="1">
      <c r="A56" s="201" t="s">
        <v>118</v>
      </c>
      <c r="B56" s="1037" t="s">
        <v>355</v>
      </c>
      <c r="C56" s="1037"/>
      <c r="D56" s="201" t="s">
        <v>352</v>
      </c>
      <c r="E56" s="260">
        <v>1</v>
      </c>
      <c r="F56" s="255">
        <f>((1-F41)/2+F41)*G50*F42</f>
        <v>20.923920000000003</v>
      </c>
      <c r="G56" s="255">
        <f>E56*F56</f>
        <v>20.923920000000003</v>
      </c>
      <c r="J56" s="1092" t="s">
        <v>356</v>
      </c>
      <c r="K56" s="1092"/>
      <c r="L56" s="1092"/>
      <c r="M56" s="1092"/>
      <c r="N56" s="1092"/>
      <c r="O56" s="1092"/>
      <c r="P56" s="1092"/>
      <c r="Q56" s="246">
        <v>8</v>
      </c>
      <c r="R56" s="48" t="s">
        <v>354</v>
      </c>
    </row>
    <row r="57" spans="1:18" ht="14.25" customHeight="1">
      <c r="A57" s="1054" t="s">
        <v>357</v>
      </c>
      <c r="B57" s="1054"/>
      <c r="C57" s="1054"/>
      <c r="D57" s="1054"/>
      <c r="E57" s="1054"/>
      <c r="F57" s="1054"/>
      <c r="G57" s="257">
        <f>SUM(G55:G56)</f>
        <v>72.587919999999997</v>
      </c>
      <c r="J57" s="1092"/>
      <c r="K57" s="1092"/>
      <c r="L57" s="1092"/>
      <c r="M57" s="1092"/>
      <c r="N57" s="1092"/>
      <c r="O57" s="1092"/>
      <c r="P57" s="1092"/>
      <c r="Q57" s="246"/>
      <c r="R57" s="48"/>
    </row>
    <row r="58" spans="1:18" ht="14.25" customHeight="1">
      <c r="A58" s="1055"/>
      <c r="B58" s="1055"/>
      <c r="C58" s="1055"/>
      <c r="D58" s="1055"/>
      <c r="E58" s="1055"/>
      <c r="F58" s="1055"/>
      <c r="G58" s="1055"/>
      <c r="J58" s="1092"/>
      <c r="K58" s="1092"/>
      <c r="L58" s="1092"/>
      <c r="M58" s="1092"/>
      <c r="N58" s="1092"/>
      <c r="O58" s="1092"/>
      <c r="P58" s="1092"/>
      <c r="Q58" s="246"/>
      <c r="R58" s="48"/>
    </row>
    <row r="59" spans="1:18" ht="14.25" customHeight="1">
      <c r="A59" s="248" t="s">
        <v>358</v>
      </c>
      <c r="B59" s="1058" t="s">
        <v>359</v>
      </c>
      <c r="C59" s="1058"/>
      <c r="D59" s="1058"/>
      <c r="E59" s="1058"/>
      <c r="F59" s="1058"/>
      <c r="G59" s="1058"/>
      <c r="J59" s="1094"/>
      <c r="K59" s="1094"/>
      <c r="L59" s="1094"/>
      <c r="M59" s="1094"/>
      <c r="N59" s="1094"/>
      <c r="O59" s="1094"/>
      <c r="P59" s="1094"/>
      <c r="Q59" s="1094"/>
      <c r="R59" s="1094"/>
    </row>
    <row r="60" spans="1:18" ht="14.25" customHeight="1">
      <c r="A60" s="1060" t="s">
        <v>328</v>
      </c>
      <c r="B60" s="1060" t="s">
        <v>102</v>
      </c>
      <c r="C60" s="1060"/>
      <c r="D60" s="1060" t="s">
        <v>20</v>
      </c>
      <c r="E60" s="1060" t="s">
        <v>329</v>
      </c>
      <c r="F60" s="1060" t="s">
        <v>330</v>
      </c>
      <c r="G60" s="1060"/>
      <c r="J60" s="1097" t="s">
        <v>360</v>
      </c>
      <c r="K60" s="1097"/>
      <c r="L60" s="1097"/>
      <c r="M60" s="1097"/>
      <c r="N60" s="1097"/>
      <c r="O60" s="1097"/>
      <c r="P60" s="1097"/>
      <c r="Q60" s="1097"/>
      <c r="R60" s="1097"/>
    </row>
    <row r="61" spans="1:18" ht="14.25" customHeight="1">
      <c r="A61" s="1060"/>
      <c r="B61" s="1060"/>
      <c r="C61" s="1060"/>
      <c r="D61" s="1060"/>
      <c r="E61" s="1060"/>
      <c r="F61" s="250" t="s">
        <v>332</v>
      </c>
      <c r="G61" s="253" t="s">
        <v>333</v>
      </c>
      <c r="J61" s="1096" t="s">
        <v>361</v>
      </c>
      <c r="K61" s="1096"/>
      <c r="L61" s="1096"/>
      <c r="M61" s="1096"/>
      <c r="N61" s="1096"/>
      <c r="O61" s="1096"/>
      <c r="P61" s="1096"/>
      <c r="Q61" s="1096"/>
      <c r="R61" s="1096"/>
    </row>
    <row r="62" spans="1:18" ht="14.25" customHeight="1">
      <c r="A62" s="1029" t="s">
        <v>362</v>
      </c>
      <c r="B62" s="1037" t="s">
        <v>363</v>
      </c>
      <c r="C62" s="1037"/>
      <c r="D62" s="201" t="s">
        <v>352</v>
      </c>
      <c r="E62" s="261">
        <f>1/12</f>
        <v>8.3333333333333329E-2</v>
      </c>
      <c r="F62" s="255">
        <f>C25*(G47+G48)</f>
        <v>38.748000000000005</v>
      </c>
      <c r="G62" s="255">
        <f>F62*E62</f>
        <v>3.2290000000000001</v>
      </c>
      <c r="J62" s="1092" t="s">
        <v>364</v>
      </c>
      <c r="K62" s="1092"/>
      <c r="L62" s="1092"/>
      <c r="M62" s="1092"/>
      <c r="N62" s="1092"/>
      <c r="O62" s="1092"/>
      <c r="P62" s="1092"/>
      <c r="Q62" s="243">
        <f>Q37*Q42/Q41</f>
        <v>16.646575342465752</v>
      </c>
      <c r="R62" s="48" t="s">
        <v>306</v>
      </c>
    </row>
    <row r="63" spans="1:18" ht="14.25" customHeight="1">
      <c r="A63" s="1029"/>
      <c r="B63" s="1037" t="s">
        <v>365</v>
      </c>
      <c r="C63" s="1037"/>
      <c r="D63" s="201" t="s">
        <v>352</v>
      </c>
      <c r="E63" s="261">
        <f>1/12</f>
        <v>8.3333333333333329E-2</v>
      </c>
      <c r="F63" s="255">
        <f>C26</f>
        <v>5.78</v>
      </c>
      <c r="G63" s="255">
        <f>F63*E63</f>
        <v>0.48166666666666669</v>
      </c>
      <c r="J63" s="1092" t="s">
        <v>366</v>
      </c>
      <c r="K63" s="1092"/>
      <c r="L63" s="1092"/>
      <c r="M63" s="1092"/>
      <c r="N63" s="1092"/>
      <c r="O63" s="1092"/>
      <c r="P63" s="1092"/>
      <c r="Q63" s="243">
        <f>Q62/Q41</f>
        <v>2.774429223744292</v>
      </c>
      <c r="R63" s="48" t="s">
        <v>367</v>
      </c>
    </row>
    <row r="64" spans="1:18" ht="29.25" customHeight="1">
      <c r="A64" s="1029"/>
      <c r="B64" s="1037" t="s">
        <v>368</v>
      </c>
      <c r="C64" s="1037"/>
      <c r="D64" s="201" t="s">
        <v>352</v>
      </c>
      <c r="E64" s="261">
        <f>1/12</f>
        <v>8.3333333333333329E-2</v>
      </c>
      <c r="F64" s="255">
        <f>C27</f>
        <v>112.4</v>
      </c>
      <c r="G64" s="255">
        <f>F64*E64</f>
        <v>9.3666666666666671</v>
      </c>
      <c r="J64" s="1092" t="s">
        <v>369</v>
      </c>
      <c r="K64" s="1092"/>
      <c r="L64" s="1092"/>
      <c r="M64" s="1092"/>
      <c r="N64" s="1092"/>
      <c r="O64" s="1092"/>
      <c r="P64" s="1092"/>
      <c r="Q64" s="243">
        <f>Q63*Q47*2</f>
        <v>277.4429223744292</v>
      </c>
      <c r="R64" s="48" t="s">
        <v>337</v>
      </c>
    </row>
    <row r="65" spans="1:18" ht="14.25" customHeight="1">
      <c r="A65" s="1029"/>
      <c r="B65" s="1037" t="s">
        <v>370</v>
      </c>
      <c r="C65" s="1037"/>
      <c r="D65" s="201" t="s">
        <v>352</v>
      </c>
      <c r="E65" s="261">
        <f>1/60</f>
        <v>1.6666666666666666E-2</v>
      </c>
      <c r="F65" s="255">
        <f>C29</f>
        <v>193.26</v>
      </c>
      <c r="G65" s="255">
        <f>F65*E65</f>
        <v>3.2209999999999996</v>
      </c>
      <c r="J65" s="1092" t="s">
        <v>371</v>
      </c>
      <c r="K65" s="1092"/>
      <c r="L65" s="1092"/>
      <c r="M65" s="1092"/>
      <c r="N65" s="1092"/>
      <c r="O65" s="1092"/>
      <c r="P65" s="1092"/>
      <c r="Q65" s="246">
        <f>Q49*(1+Q50)*SUM(Q53,IF(ROUND(Q55/24,0)=5,0.17,IF(ROUND(Q55/24,0)=4,0.34,IF(ROUND(Q55/24,0)=3,0.5,1)))*(1-Q53))</f>
        <v>79.349999999999994</v>
      </c>
      <c r="R65" s="48" t="s">
        <v>372</v>
      </c>
    </row>
    <row r="66" spans="1:18" ht="14.25" customHeight="1">
      <c r="A66" s="1029"/>
      <c r="B66" s="1037" t="s">
        <v>373</v>
      </c>
      <c r="C66" s="1037"/>
      <c r="D66" s="201" t="s">
        <v>352</v>
      </c>
      <c r="E66" s="261">
        <f>1/12</f>
        <v>8.3333333333333329E-2</v>
      </c>
      <c r="F66" s="255">
        <f>C30*(G47+G48)</f>
        <v>15.499200000000002</v>
      </c>
      <c r="G66" s="255">
        <f>F66*E66</f>
        <v>1.2916000000000001</v>
      </c>
      <c r="J66" s="1092" t="s">
        <v>374</v>
      </c>
      <c r="K66" s="1092"/>
      <c r="L66" s="1092"/>
      <c r="M66" s="1092"/>
      <c r="N66" s="1092"/>
      <c r="O66" s="1092"/>
      <c r="P66" s="1092"/>
      <c r="Q66" s="243">
        <f>Q65+Q64</f>
        <v>356.79292237442917</v>
      </c>
      <c r="R66" s="48" t="s">
        <v>372</v>
      </c>
    </row>
    <row r="67" spans="1:18" ht="14.25" customHeight="1">
      <c r="A67" s="1054" t="s">
        <v>375</v>
      </c>
      <c r="B67" s="1054"/>
      <c r="C67" s="1054"/>
      <c r="D67" s="1054"/>
      <c r="E67" s="1054"/>
      <c r="F67" s="1054"/>
      <c r="G67" s="257">
        <f>SUM(G62:G66)</f>
        <v>17.589933333333331</v>
      </c>
      <c r="J67" s="1092" t="s">
        <v>376</v>
      </c>
      <c r="K67" s="1092"/>
      <c r="L67" s="1092"/>
      <c r="M67" s="1092"/>
      <c r="N67" s="1092"/>
      <c r="O67" s="1092"/>
      <c r="P67" s="1092"/>
      <c r="Q67" s="243">
        <f>SUM(Q63*Q48/60,Q66/Q52)</f>
        <v>12.684716894977168</v>
      </c>
      <c r="R67" s="48" t="s">
        <v>354</v>
      </c>
    </row>
    <row r="68" spans="1:18" ht="14.25" customHeight="1">
      <c r="A68" s="1055"/>
      <c r="B68" s="1055"/>
      <c r="C68" s="1055"/>
      <c r="D68" s="1055"/>
      <c r="E68" s="1055"/>
      <c r="F68" s="1055"/>
      <c r="G68" s="1055"/>
      <c r="J68" s="1092" t="s">
        <v>377</v>
      </c>
      <c r="K68" s="1092"/>
      <c r="L68" s="1092"/>
      <c r="M68" s="1092"/>
      <c r="N68" s="1092"/>
      <c r="O68" s="1092"/>
      <c r="P68" s="1092"/>
      <c r="Q68" s="243">
        <f>Q65/Q51</f>
        <v>11.335714285714285</v>
      </c>
      <c r="R68" s="48" t="s">
        <v>354</v>
      </c>
    </row>
    <row r="69" spans="1:18" ht="14.25" customHeight="1">
      <c r="A69" s="248" t="s">
        <v>378</v>
      </c>
      <c r="B69" s="1058" t="s">
        <v>379</v>
      </c>
      <c r="C69" s="1058"/>
      <c r="D69" s="1058"/>
      <c r="E69" s="1058"/>
      <c r="F69" s="1058"/>
      <c r="G69" s="1058"/>
      <c r="J69" s="1092" t="s">
        <v>380</v>
      </c>
      <c r="K69" s="1092"/>
      <c r="L69" s="1092"/>
      <c r="M69" s="1092"/>
      <c r="N69" s="1092"/>
      <c r="O69" s="1092"/>
      <c r="P69" s="1092"/>
      <c r="Q69" s="243">
        <f>Q67+Q68</f>
        <v>24.020431180691453</v>
      </c>
      <c r="R69" s="48" t="s">
        <v>354</v>
      </c>
    </row>
    <row r="70" spans="1:18" ht="14.25" customHeight="1">
      <c r="A70" s="1060" t="str">
        <f>A60</f>
        <v>REFERÊNCIA</v>
      </c>
      <c r="B70" s="1060" t="s">
        <v>102</v>
      </c>
      <c r="C70" s="1060"/>
      <c r="D70" s="1060" t="s">
        <v>20</v>
      </c>
      <c r="E70" s="1060" t="s">
        <v>329</v>
      </c>
      <c r="F70" s="1060" t="s">
        <v>330</v>
      </c>
      <c r="G70" s="1060"/>
      <c r="J70" s="1092" t="s">
        <v>381</v>
      </c>
      <c r="K70" s="1092"/>
      <c r="L70" s="1092"/>
      <c r="M70" s="1092"/>
      <c r="N70" s="1092"/>
      <c r="O70" s="1092"/>
      <c r="P70" s="1092"/>
      <c r="Q70" s="243">
        <v>3</v>
      </c>
      <c r="R70" s="48" t="s">
        <v>382</v>
      </c>
    </row>
    <row r="71" spans="1:18" ht="18.75" customHeight="1">
      <c r="A71" s="1060"/>
      <c r="B71" s="1060"/>
      <c r="C71" s="1060"/>
      <c r="D71" s="1060"/>
      <c r="E71" s="1060"/>
      <c r="F71" s="250" t="s">
        <v>332</v>
      </c>
      <c r="G71" s="253" t="s">
        <v>333</v>
      </c>
      <c r="J71" s="1092" t="s">
        <v>383</v>
      </c>
      <c r="K71" s="1092"/>
      <c r="L71" s="1092"/>
      <c r="M71" s="1092"/>
      <c r="N71" s="1092"/>
      <c r="O71" s="1092"/>
      <c r="P71" s="1092"/>
      <c r="Q71" s="246">
        <v>1</v>
      </c>
      <c r="R71" s="48" t="s">
        <v>382</v>
      </c>
    </row>
    <row r="72" spans="1:18" ht="37.5" customHeight="1">
      <c r="A72" s="201" t="str">
        <f>'BANCO DE DADOS'!A148</f>
        <v>BC140</v>
      </c>
      <c r="B72" s="1037" t="str">
        <f>'BANCO DE DADOS'!D148</f>
        <v xml:space="preserve">INSALUBRIDADE GARIS 40% DO PISO MÍNIMO DA CATEGORIA </v>
      </c>
      <c r="C72" s="1037"/>
      <c r="D72" s="201" t="s">
        <v>384</v>
      </c>
      <c r="E72" s="244">
        <f>F37/F38</f>
        <v>1201.2028386605782</v>
      </c>
      <c r="F72" s="255">
        <f>'BANCO DE DADOS'!F148</f>
        <v>696.71199999999999</v>
      </c>
      <c r="G72" s="255">
        <f t="shared" ref="G72:G80" si="0">F72*E72</f>
        <v>836892.43212888879</v>
      </c>
      <c r="J72" s="1094"/>
      <c r="K72" s="1094"/>
      <c r="L72" s="1094"/>
      <c r="M72" s="1094"/>
      <c r="N72" s="1094"/>
      <c r="O72" s="1094"/>
      <c r="P72" s="1094"/>
      <c r="Q72" s="1094"/>
      <c r="R72" s="1094"/>
    </row>
    <row r="73" spans="1:18" ht="51.75" customHeight="1">
      <c r="A73" s="201" t="str">
        <f>'BANCO DE DADOS'!A89</f>
        <v>BC83</v>
      </c>
      <c r="B73" s="1037" t="str">
        <f>'BANCO DE DADOS'!D89</f>
        <v>AVENTAL DE RASPA COURO</v>
      </c>
      <c r="C73" s="1037"/>
      <c r="D73" s="201" t="s">
        <v>384</v>
      </c>
      <c r="E73" s="244">
        <f>F37/C13*C14</f>
        <v>4.8048113546423128</v>
      </c>
      <c r="F73" s="255">
        <f>'BANCO DE DADOS'!F89</f>
        <v>42.74666666666667</v>
      </c>
      <c r="G73" s="255">
        <f t="shared" si="0"/>
        <v>205.38966937311008</v>
      </c>
      <c r="J73" s="1095" t="s">
        <v>385</v>
      </c>
      <c r="K73" s="1095"/>
      <c r="L73" s="1095"/>
      <c r="M73" s="1095"/>
      <c r="N73" s="1095"/>
      <c r="O73" s="1095"/>
      <c r="P73" s="1095"/>
      <c r="Q73" s="1095"/>
      <c r="R73" s="1095"/>
    </row>
    <row r="74" spans="1:18" ht="14.25" customHeight="1">
      <c r="A74" s="201" t="str">
        <f>'BANCO DE DADOS'!A84</f>
        <v>BC78</v>
      </c>
      <c r="B74" s="1037" t="str">
        <f>'BANCO DE DADOS'!D84</f>
        <v>CAPA DE CHUVA DE PVC</v>
      </c>
      <c r="C74" s="1037"/>
      <c r="D74" s="201" t="s">
        <v>384</v>
      </c>
      <c r="E74" s="244">
        <f>F37/C15*C16</f>
        <v>2.2522553224885842</v>
      </c>
      <c r="F74" s="255">
        <f>'BANCO DE DADOS'!F84</f>
        <v>19.89</v>
      </c>
      <c r="G74" s="255">
        <f t="shared" si="0"/>
        <v>44.797358364297942</v>
      </c>
      <c r="J74" s="1093" t="s">
        <v>386</v>
      </c>
      <c r="K74" s="1093"/>
      <c r="L74" s="1093"/>
      <c r="M74" s="1093"/>
      <c r="N74" s="1093"/>
      <c r="O74" s="1093"/>
      <c r="P74" s="1093"/>
      <c r="Q74" s="1093"/>
      <c r="R74" s="1093"/>
    </row>
    <row r="75" spans="1:18" ht="14.25" customHeight="1">
      <c r="A75" s="201" t="str">
        <f>'BANCO DE DADOS'!A85</f>
        <v>BC79</v>
      </c>
      <c r="B75" s="1037" t="str">
        <f>'BANCO DE DADOS'!D85</f>
        <v>MÁSCARA RESPIRATÓRIA AZUL COM VALVULA</v>
      </c>
      <c r="C75" s="1037"/>
      <c r="D75" s="201" t="s">
        <v>384</v>
      </c>
      <c r="E75" s="244">
        <f>F37/C17*C18</f>
        <v>30.030070966514455</v>
      </c>
      <c r="F75" s="255">
        <f>'BANCO DE DADOS'!F85</f>
        <v>1.3166666666666667</v>
      </c>
      <c r="G75" s="255">
        <f t="shared" si="0"/>
        <v>39.53959343924403</v>
      </c>
      <c r="J75" s="1092" t="s">
        <v>387</v>
      </c>
      <c r="K75" s="1092"/>
      <c r="L75" s="1092"/>
      <c r="M75" s="1092"/>
      <c r="N75" s="1092"/>
      <c r="O75" s="1092"/>
      <c r="P75" s="1092"/>
      <c r="Q75" s="262">
        <v>3</v>
      </c>
      <c r="R75" s="262"/>
    </row>
    <row r="76" spans="1:18" ht="14.25" customHeight="1">
      <c r="A76" s="201" t="str">
        <f>'BANCO DE DADOS'!A86</f>
        <v>BC80</v>
      </c>
      <c r="B76" s="1037" t="str">
        <f>'BANCO DE DADOS'!D86</f>
        <v>LUVA DE RASPA</v>
      </c>
      <c r="C76" s="1037"/>
      <c r="D76" s="201" t="s">
        <v>388</v>
      </c>
      <c r="E76" s="244">
        <f>F37/C19*C20</f>
        <v>20.020047311009638</v>
      </c>
      <c r="F76" s="255">
        <f>'BANCO DE DADOS'!F86</f>
        <v>11.58</v>
      </c>
      <c r="G76" s="255">
        <f t="shared" si="0"/>
        <v>231.83214786149159</v>
      </c>
      <c r="J76" s="1092" t="s">
        <v>389</v>
      </c>
      <c r="K76" s="1092"/>
      <c r="L76" s="1092"/>
      <c r="M76" s="1092"/>
      <c r="N76" s="1092"/>
      <c r="O76" s="1092"/>
      <c r="P76" s="1092"/>
      <c r="Q76" s="262">
        <v>9</v>
      </c>
      <c r="R76" s="262"/>
    </row>
    <row r="77" spans="1:18" ht="14.25" customHeight="1">
      <c r="A77" s="201" t="str">
        <f>'BANCO DE DADOS'!A73</f>
        <v>BC67</v>
      </c>
      <c r="B77" s="1037" t="str">
        <f>'BANCO DE DADOS'!D73</f>
        <v>ENXADA LARGA 2.0, CABO DE MADEIRA</v>
      </c>
      <c r="C77" s="1037"/>
      <c r="D77" s="201" t="s">
        <v>335</v>
      </c>
      <c r="E77" s="244">
        <f>F37/C12</f>
        <v>0.30030070966514455</v>
      </c>
      <c r="F77" s="255">
        <f>'BANCO DE DADOS'!F73</f>
        <v>66.98</v>
      </c>
      <c r="G77" s="255">
        <f t="shared" si="0"/>
        <v>20.114141533371384</v>
      </c>
      <c r="J77" s="1092"/>
      <c r="K77" s="1092"/>
      <c r="L77" s="1092"/>
      <c r="M77" s="1092"/>
      <c r="N77" s="1092"/>
      <c r="O77" s="1092"/>
      <c r="P77" s="1092"/>
      <c r="Q77" s="262"/>
      <c r="R77" s="262"/>
    </row>
    <row r="78" spans="1:18" ht="14.25" customHeight="1">
      <c r="A78" s="201" t="str">
        <f>'BANCO DE DADOS'!A74</f>
        <v>BC68</v>
      </c>
      <c r="B78" s="1037" t="str">
        <f>'BANCO DE DADOS'!D74</f>
        <v>FOICE  ROÇADEIRA EM AÇO COM CABO DE MADEIRA DE 110 CM</v>
      </c>
      <c r="C78" s="1037"/>
      <c r="D78" s="201" t="s">
        <v>335</v>
      </c>
      <c r="E78" s="244">
        <f>F37/C11</f>
        <v>0.30030070966514455</v>
      </c>
      <c r="F78" s="255">
        <f>'BANCO DE DADOS'!F74</f>
        <v>65.680000000000007</v>
      </c>
      <c r="G78" s="255">
        <f t="shared" si="0"/>
        <v>19.723750610806697</v>
      </c>
      <c r="J78" s="1093" t="s">
        <v>390</v>
      </c>
      <c r="K78" s="1093"/>
      <c r="L78" s="1093"/>
      <c r="M78" s="1093"/>
      <c r="N78" s="1093"/>
      <c r="O78" s="1093"/>
      <c r="P78" s="1093"/>
      <c r="Q78" s="1093"/>
      <c r="R78" s="1093"/>
    </row>
    <row r="79" spans="1:18" ht="14.25" customHeight="1">
      <c r="A79" s="201" t="str">
        <f>'BANCO DE DADOS'!A75</f>
        <v>BC69</v>
      </c>
      <c r="B79" s="1037" t="str">
        <f>'BANCO DE DADOS'!D75</f>
        <v>PÁ DE BICO</v>
      </c>
      <c r="C79" s="1037"/>
      <c r="D79" s="201" t="s">
        <v>335</v>
      </c>
      <c r="E79" s="244">
        <f>F37/C10</f>
        <v>0.30030070966514455</v>
      </c>
      <c r="F79" s="255">
        <f>'BANCO DE DADOS'!F75</f>
        <v>57.109999999999992</v>
      </c>
      <c r="G79" s="255">
        <f t="shared" si="0"/>
        <v>17.150173528976403</v>
      </c>
      <c r="J79" s="1092" t="s">
        <v>387</v>
      </c>
      <c r="K79" s="1092"/>
      <c r="L79" s="1092"/>
      <c r="M79" s="1092"/>
      <c r="N79" s="1092"/>
      <c r="O79" s="1092"/>
      <c r="P79" s="1092"/>
      <c r="Q79" s="262">
        <v>1</v>
      </c>
      <c r="R79" s="262" t="s">
        <v>350</v>
      </c>
    </row>
    <row r="80" spans="1:18" ht="14.25" customHeight="1">
      <c r="A80" s="201" t="e">
        <f>'BANCO DE DADOS'!#REF!</f>
        <v>#REF!</v>
      </c>
      <c r="B80" s="1029" t="e">
        <f>'BANCO DE DADOS'!#REF!</f>
        <v>#REF!</v>
      </c>
      <c r="C80" s="1029"/>
      <c r="D80" s="201" t="s">
        <v>352</v>
      </c>
      <c r="E80" s="244">
        <v>1</v>
      </c>
      <c r="F80" s="255" t="e">
        <f>'BANCO DE DADOS'!#REF!</f>
        <v>#REF!</v>
      </c>
      <c r="G80" s="255" t="e">
        <f t="shared" si="0"/>
        <v>#REF!</v>
      </c>
      <c r="J80" s="1092" t="s">
        <v>389</v>
      </c>
      <c r="K80" s="1092"/>
      <c r="L80" s="1092"/>
      <c r="M80" s="1092"/>
      <c r="N80" s="1092"/>
      <c r="O80" s="1092"/>
      <c r="P80" s="1092"/>
      <c r="Q80" s="262">
        <v>3</v>
      </c>
      <c r="R80" s="262" t="s">
        <v>350</v>
      </c>
    </row>
    <row r="81" spans="1:18" ht="14.25" customHeight="1">
      <c r="A81" s="1054" t="s">
        <v>391</v>
      </c>
      <c r="B81" s="1054"/>
      <c r="C81" s="1054"/>
      <c r="D81" s="1054"/>
      <c r="E81" s="1054"/>
      <c r="F81" s="1054"/>
      <c r="G81" s="257" t="e">
        <f>SUM(G72:G80)</f>
        <v>#REF!</v>
      </c>
      <c r="J81" s="1092"/>
      <c r="K81" s="1092"/>
      <c r="L81" s="1092"/>
      <c r="M81" s="1092"/>
      <c r="N81" s="1092"/>
      <c r="O81" s="1092"/>
      <c r="P81" s="1092"/>
      <c r="Q81" s="262"/>
      <c r="R81" s="262"/>
    </row>
    <row r="82" spans="1:18" ht="14.25" customHeight="1">
      <c r="A82" s="1055"/>
      <c r="B82" s="1055"/>
      <c r="C82" s="1055"/>
      <c r="D82" s="1055"/>
      <c r="E82" s="1055"/>
      <c r="F82" s="1055"/>
      <c r="G82" s="1055"/>
      <c r="J82" s="1092"/>
      <c r="K82" s="1092"/>
      <c r="L82" s="1092"/>
      <c r="M82" s="1092"/>
      <c r="N82" s="1092"/>
      <c r="O82" s="1092"/>
      <c r="P82" s="1092"/>
      <c r="Q82" s="263"/>
      <c r="R82" s="262"/>
    </row>
    <row r="83" spans="1:18" ht="14.25" customHeight="1">
      <c r="A83" s="248" t="s">
        <v>392</v>
      </c>
      <c r="B83" s="1058" t="s">
        <v>393</v>
      </c>
      <c r="C83" s="1058"/>
      <c r="D83" s="1058"/>
      <c r="E83" s="1058"/>
      <c r="F83" s="1058"/>
      <c r="G83" s="1058"/>
      <c r="J83" s="1093" t="s">
        <v>394</v>
      </c>
      <c r="K83" s="1093"/>
      <c r="L83" s="1093"/>
      <c r="M83" s="1093"/>
      <c r="N83" s="1093"/>
      <c r="O83" s="1093"/>
      <c r="P83" s="1093"/>
      <c r="Q83" s="1093"/>
      <c r="R83" s="1093"/>
    </row>
    <row r="84" spans="1:18" ht="14.25" customHeight="1">
      <c r="A84" s="1060" t="str">
        <f>A70</f>
        <v>REFERÊNCIA</v>
      </c>
      <c r="B84" s="1060" t="s">
        <v>102</v>
      </c>
      <c r="C84" s="1060"/>
      <c r="D84" s="1060" t="s">
        <v>20</v>
      </c>
      <c r="E84" s="1060" t="s">
        <v>329</v>
      </c>
      <c r="F84" s="1060" t="s">
        <v>330</v>
      </c>
      <c r="G84" s="1060"/>
      <c r="J84" s="1092" t="s">
        <v>387</v>
      </c>
      <c r="K84" s="1092"/>
      <c r="L84" s="1092"/>
      <c r="M84" s="1092"/>
      <c r="N84" s="1092"/>
      <c r="O84" s="1092"/>
      <c r="P84" s="1092"/>
      <c r="Q84" s="262">
        <f>ROUNDUP(SUM(Q75+Q79),0)</f>
        <v>4</v>
      </c>
      <c r="R84" s="262" t="s">
        <v>350</v>
      </c>
    </row>
    <row r="85" spans="1:18" ht="21" customHeight="1">
      <c r="A85" s="1060"/>
      <c r="B85" s="1060"/>
      <c r="C85" s="1060"/>
      <c r="D85" s="1060"/>
      <c r="E85" s="1060"/>
      <c r="F85" s="250" t="s">
        <v>332</v>
      </c>
      <c r="G85" s="253" t="s">
        <v>333</v>
      </c>
      <c r="J85" s="1092" t="s">
        <v>389</v>
      </c>
      <c r="K85" s="1092"/>
      <c r="L85" s="1092"/>
      <c r="M85" s="1092"/>
      <c r="N85" s="1092"/>
      <c r="O85" s="1092"/>
      <c r="P85" s="1092"/>
      <c r="Q85" s="262">
        <f>ROUNDUP(SUM(Q76+Q80),0)</f>
        <v>12</v>
      </c>
      <c r="R85" s="262" t="s">
        <v>350</v>
      </c>
    </row>
    <row r="86" spans="1:18" ht="14.25" customHeight="1">
      <c r="A86" s="201" t="s">
        <v>118</v>
      </c>
      <c r="B86" s="1037" t="s">
        <v>395</v>
      </c>
      <c r="C86" s="1037"/>
      <c r="D86" s="201" t="s">
        <v>352</v>
      </c>
      <c r="E86" s="244">
        <v>1</v>
      </c>
      <c r="F86" s="255">
        <f>F55*F39</f>
        <v>41.331200000000003</v>
      </c>
      <c r="G86" s="255">
        <f>F86*E86</f>
        <v>41.331200000000003</v>
      </c>
      <c r="J86" s="1091"/>
      <c r="K86" s="1091"/>
      <c r="L86" s="1091"/>
      <c r="M86" s="1091"/>
      <c r="N86" s="1091"/>
      <c r="O86" s="1091"/>
      <c r="P86" s="1091"/>
      <c r="Q86" s="265"/>
      <c r="R86" s="265"/>
    </row>
    <row r="87" spans="1:18" ht="18" customHeight="1">
      <c r="A87" s="201" t="s">
        <v>118</v>
      </c>
      <c r="B87" s="1037" t="s">
        <v>396</v>
      </c>
      <c r="C87" s="1037"/>
      <c r="D87" s="201" t="s">
        <v>335</v>
      </c>
      <c r="E87" s="244">
        <f>F36*6/C9</f>
        <v>0.1716923076923077</v>
      </c>
      <c r="F87" s="255">
        <f>'BANCO DE DADOS'!F76</f>
        <v>51.300000000000004</v>
      </c>
      <c r="G87" s="255">
        <f>E87*F87</f>
        <v>8.8078153846153864</v>
      </c>
      <c r="J87" s="1091"/>
      <c r="K87" s="1091"/>
      <c r="L87" s="1091"/>
      <c r="M87" s="1091"/>
      <c r="N87" s="1091"/>
      <c r="O87" s="1091"/>
      <c r="P87" s="1091"/>
      <c r="Q87" s="265"/>
      <c r="R87" s="265"/>
    </row>
    <row r="88" spans="1:18" ht="24" customHeight="1">
      <c r="A88" s="201" t="s">
        <v>118</v>
      </c>
      <c r="B88" s="1037" t="s">
        <v>397</v>
      </c>
      <c r="C88" s="1037"/>
      <c r="D88" s="201" t="s">
        <v>335</v>
      </c>
      <c r="E88" s="244">
        <f>F36*6*3/C9</f>
        <v>0.5150769230769231</v>
      </c>
      <c r="F88" s="255">
        <f>'BANCO DE DADOS'!F77</f>
        <v>95.756666666666661</v>
      </c>
      <c r="G88" s="255">
        <f>E88*F88</f>
        <v>49.322049230769231</v>
      </c>
      <c r="J88" s="1091"/>
      <c r="K88" s="1091"/>
      <c r="L88" s="1091"/>
      <c r="M88" s="1091"/>
      <c r="N88" s="1091"/>
      <c r="O88" s="1091"/>
      <c r="P88" s="1091"/>
      <c r="Q88" s="265"/>
      <c r="R88" s="265"/>
    </row>
    <row r="89" spans="1:18" ht="24" customHeight="1">
      <c r="A89" s="201">
        <f>'BANCO DE DADOS'!A198</f>
        <v>0</v>
      </c>
      <c r="B89" s="1037">
        <f>'BANCO DE DADOS'!D198</f>
        <v>0</v>
      </c>
      <c r="C89" s="1037"/>
      <c r="D89" s="201" t="s">
        <v>335</v>
      </c>
      <c r="E89" s="244">
        <v>2</v>
      </c>
      <c r="F89" s="255">
        <f>'BANCO DE DADOS'!F198</f>
        <v>0</v>
      </c>
      <c r="G89" s="255">
        <f>E89*F89</f>
        <v>0</v>
      </c>
      <c r="J89" s="264"/>
      <c r="K89" s="264"/>
      <c r="L89" s="264"/>
      <c r="M89" s="264"/>
      <c r="N89" s="264"/>
      <c r="O89" s="264"/>
      <c r="P89" s="264"/>
      <c r="Q89" s="265"/>
      <c r="R89" s="265"/>
    </row>
    <row r="90" spans="1:18" ht="24" customHeight="1">
      <c r="A90" s="201">
        <f>'BANCO DE DADOS'!A190</f>
        <v>0</v>
      </c>
      <c r="B90" s="1037">
        <f>'BANCO DE DADOS'!D190</f>
        <v>0</v>
      </c>
      <c r="C90" s="1037"/>
      <c r="D90" s="201" t="s">
        <v>335</v>
      </c>
      <c r="E90" s="260">
        <v>25.25</v>
      </c>
      <c r="F90" s="255">
        <f>'BANCO DE DADOS'!F190</f>
        <v>0</v>
      </c>
      <c r="G90" s="255">
        <f>E90*F90</f>
        <v>0</v>
      </c>
      <c r="J90" s="264"/>
      <c r="K90" s="264"/>
      <c r="L90" s="264"/>
      <c r="M90" s="264"/>
      <c r="N90" s="264"/>
      <c r="O90" s="264"/>
      <c r="P90" s="264"/>
      <c r="Q90" s="265"/>
      <c r="R90" s="265"/>
    </row>
    <row r="91" spans="1:18" ht="14.25" customHeight="1">
      <c r="A91" s="1054" t="s">
        <v>398</v>
      </c>
      <c r="B91" s="1054"/>
      <c r="C91" s="1054"/>
      <c r="D91" s="1054"/>
      <c r="E91" s="1054"/>
      <c r="F91" s="1054"/>
      <c r="G91" s="257">
        <f>SUM(G86:G90)</f>
        <v>99.461064615384629</v>
      </c>
      <c r="J91" s="1090"/>
      <c r="K91" s="1090"/>
      <c r="L91" s="1090"/>
      <c r="M91" s="1090"/>
      <c r="N91" s="1090"/>
      <c r="O91" s="1090"/>
      <c r="P91" s="1090"/>
      <c r="Q91" s="1090"/>
      <c r="R91" s="1090"/>
    </row>
    <row r="92" spans="1:18" ht="14.25" customHeight="1">
      <c r="A92" s="1055"/>
      <c r="B92" s="1055"/>
      <c r="C92" s="1055"/>
      <c r="D92" s="1055"/>
      <c r="E92" s="1055"/>
      <c r="F92" s="1055"/>
      <c r="G92" s="1055"/>
    </row>
    <row r="93" spans="1:18" ht="15" customHeight="1">
      <c r="A93" s="1056" t="s">
        <v>399</v>
      </c>
      <c r="B93" s="1056"/>
      <c r="C93" s="1056"/>
      <c r="D93" s="1056"/>
      <c r="E93" s="1056"/>
      <c r="F93" s="1056"/>
      <c r="G93" s="266" t="e">
        <f>G57+G67+G81+G91</f>
        <v>#REF!</v>
      </c>
    </row>
    <row r="94" spans="1:18" ht="14.25" customHeight="1">
      <c r="A94" s="1055"/>
      <c r="B94" s="1055"/>
      <c r="C94" s="1055"/>
      <c r="D94" s="1055"/>
      <c r="E94" s="1055"/>
      <c r="F94" s="1055"/>
      <c r="G94" s="1055"/>
    </row>
    <row r="95" spans="1:18" ht="15" customHeight="1">
      <c r="A95" s="1056" t="s">
        <v>400</v>
      </c>
      <c r="B95" s="1056"/>
      <c r="C95" s="1056"/>
      <c r="D95" s="1056"/>
      <c r="E95" s="1056"/>
      <c r="F95" s="1056"/>
      <c r="G95" s="266">
        <f>G57+G67</f>
        <v>90.177853333333331</v>
      </c>
    </row>
    <row r="96" spans="1:18" ht="14.25" customHeight="1">
      <c r="A96" s="1032"/>
      <c r="B96" s="1032"/>
      <c r="C96" s="1032"/>
      <c r="D96" s="1032"/>
      <c r="E96" s="1032"/>
      <c r="F96" s="1032"/>
      <c r="G96" s="1032"/>
    </row>
    <row r="97" spans="1:7" ht="14.25" customHeight="1">
      <c r="A97" s="267" t="s">
        <v>51</v>
      </c>
      <c r="B97" s="1063" t="s">
        <v>290</v>
      </c>
      <c r="C97" s="1064" t="s">
        <v>401</v>
      </c>
      <c r="D97" s="1064"/>
      <c r="E97" s="1064"/>
      <c r="F97" s="1064"/>
      <c r="G97" s="1064"/>
    </row>
    <row r="98" spans="1:7" ht="14.25" customHeight="1">
      <c r="A98" s="103" t="s">
        <v>402</v>
      </c>
      <c r="B98" s="1063"/>
      <c r="C98" s="1064"/>
      <c r="D98" s="1064"/>
      <c r="E98" s="1064"/>
      <c r="F98" s="1064"/>
      <c r="G98" s="1064"/>
    </row>
    <row r="99" spans="1:7" ht="14.25" customHeight="1">
      <c r="A99" s="1062" t="s">
        <v>296</v>
      </c>
      <c r="B99" s="1062"/>
      <c r="C99" s="1062"/>
      <c r="D99" s="1062"/>
      <c r="E99" s="1062"/>
      <c r="F99" s="1062"/>
      <c r="G99" s="1062"/>
    </row>
    <row r="100" spans="1:7" ht="14.25" customHeight="1">
      <c r="A100" s="1037" t="s">
        <v>299</v>
      </c>
      <c r="B100" s="1037"/>
      <c r="C100" s="1037"/>
      <c r="D100" s="1037"/>
      <c r="E100" s="1037"/>
      <c r="F100" s="244">
        <f>186</f>
        <v>186</v>
      </c>
      <c r="G100" s="245" t="s">
        <v>300</v>
      </c>
    </row>
    <row r="101" spans="1:7" ht="14.25" customHeight="1">
      <c r="A101" s="1037" t="s">
        <v>303</v>
      </c>
      <c r="B101" s="1037"/>
      <c r="C101" s="1037"/>
      <c r="D101" s="1037"/>
      <c r="E101" s="1037"/>
      <c r="F101" s="244">
        <v>1500</v>
      </c>
      <c r="G101" s="245" t="s">
        <v>304</v>
      </c>
    </row>
    <row r="102" spans="1:7" ht="14.25" customHeight="1">
      <c r="A102" s="1037" t="s">
        <v>307</v>
      </c>
      <c r="B102" s="1037"/>
      <c r="C102" s="1037"/>
      <c r="D102" s="1037"/>
      <c r="E102" s="1037"/>
      <c r="F102" s="244">
        <v>10</v>
      </c>
      <c r="G102" s="245" t="s">
        <v>308</v>
      </c>
    </row>
    <row r="103" spans="1:7" ht="14.25" customHeight="1">
      <c r="A103" s="1037" t="s">
        <v>311</v>
      </c>
      <c r="B103" s="1037"/>
      <c r="C103" s="1037"/>
      <c r="D103" s="1037"/>
      <c r="E103" s="1037"/>
      <c r="F103" s="244">
        <v>0.8</v>
      </c>
      <c r="G103" s="245" t="s">
        <v>312</v>
      </c>
    </row>
    <row r="104" spans="1:7" ht="14.25" customHeight="1">
      <c r="A104" s="1037" t="s">
        <v>313</v>
      </c>
      <c r="B104" s="1037"/>
      <c r="C104" s="1037"/>
      <c r="D104" s="1037"/>
      <c r="E104" s="1037"/>
      <c r="F104" s="244">
        <v>60</v>
      </c>
      <c r="G104" s="245" t="s">
        <v>314</v>
      </c>
    </row>
    <row r="105" spans="1:7" ht="14.25" customHeight="1">
      <c r="A105" s="1037" t="s">
        <v>316</v>
      </c>
      <c r="B105" s="1037"/>
      <c r="C105" s="1037"/>
      <c r="D105" s="1037"/>
      <c r="E105" s="1037"/>
      <c r="F105" s="247">
        <v>0.2</v>
      </c>
      <c r="G105" s="245" t="s">
        <v>231</v>
      </c>
    </row>
    <row r="106" spans="1:7" ht="14.25" customHeight="1">
      <c r="A106" s="1037" t="s">
        <v>318</v>
      </c>
      <c r="B106" s="1037"/>
      <c r="C106" s="1037"/>
      <c r="D106" s="1037"/>
      <c r="E106" s="1037"/>
      <c r="F106" s="247">
        <v>8.9999999999999993E-3</v>
      </c>
      <c r="G106" s="245" t="s">
        <v>319</v>
      </c>
    </row>
    <row r="107" spans="1:7" ht="14.25" customHeight="1">
      <c r="A107" s="1061" t="s">
        <v>321</v>
      </c>
      <c r="B107" s="1061"/>
      <c r="C107" s="1061"/>
      <c r="D107" s="1061"/>
      <c r="E107" s="1061"/>
      <c r="F107" s="1061"/>
      <c r="G107" s="1061"/>
    </row>
    <row r="108" spans="1:7" ht="14.25" customHeight="1">
      <c r="A108" s="248" t="s">
        <v>324</v>
      </c>
      <c r="B108" s="1058" t="s">
        <v>325</v>
      </c>
      <c r="C108" s="1058"/>
      <c r="D108" s="1058"/>
      <c r="E108" s="1058"/>
      <c r="F108" s="1058"/>
      <c r="G108" s="1058"/>
    </row>
    <row r="109" spans="1:7" ht="14.25" customHeight="1">
      <c r="A109" s="1060" t="s">
        <v>328</v>
      </c>
      <c r="B109" s="1060" t="s">
        <v>102</v>
      </c>
      <c r="C109" s="1060"/>
      <c r="D109" s="1060" t="s">
        <v>20</v>
      </c>
      <c r="E109" s="1060" t="s">
        <v>329</v>
      </c>
      <c r="F109" s="1060" t="s">
        <v>330</v>
      </c>
      <c r="G109" s="1060"/>
    </row>
    <row r="110" spans="1:7" ht="14.25" customHeight="1">
      <c r="A110" s="1060"/>
      <c r="B110" s="1060"/>
      <c r="C110" s="1060"/>
      <c r="D110" s="1060"/>
      <c r="E110" s="1060"/>
      <c r="F110" s="250" t="s">
        <v>332</v>
      </c>
      <c r="G110" s="253" t="s">
        <v>333</v>
      </c>
    </row>
    <row r="111" spans="1:7" ht="48" customHeight="1">
      <c r="A111" s="201" t="str">
        <f>'BANCO DE DADOS'!A128</f>
        <v>BC120</v>
      </c>
      <c r="B111" s="1037" t="str">
        <f>'BANCO DE DADOS'!D128</f>
        <v>SALÁRIO MENSAL - AUXILIAR DE EQUIPE DE SERVIÇOS DIVERSOS</v>
      </c>
      <c r="C111" s="1037"/>
      <c r="D111" s="201" t="s">
        <v>335</v>
      </c>
      <c r="E111" s="260">
        <v>1</v>
      </c>
      <c r="F111" s="255">
        <f>'BANCO DE DADOS'!F128</f>
        <v>1741.78</v>
      </c>
      <c r="G111" s="255">
        <f>E111*F111</f>
        <v>1741.78</v>
      </c>
    </row>
    <row r="112" spans="1:7" ht="14.25" customHeight="1">
      <c r="A112" s="1054" t="s">
        <v>341</v>
      </c>
      <c r="B112" s="1054"/>
      <c r="C112" s="1054"/>
      <c r="D112" s="1054"/>
      <c r="E112" s="1054"/>
      <c r="F112" s="1054"/>
      <c r="G112" s="257">
        <f>SUM(G111)</f>
        <v>1741.78</v>
      </c>
    </row>
    <row r="113" spans="1:7" ht="14.25" customHeight="1">
      <c r="A113" s="1055"/>
      <c r="B113" s="1055"/>
      <c r="C113" s="1055"/>
      <c r="D113" s="1055"/>
      <c r="E113" s="1055"/>
      <c r="F113" s="1055"/>
      <c r="G113" s="1055"/>
    </row>
    <row r="114" spans="1:7" ht="14.25" customHeight="1">
      <c r="A114" s="248" t="s">
        <v>345</v>
      </c>
      <c r="B114" s="1058" t="s">
        <v>346</v>
      </c>
      <c r="C114" s="1058"/>
      <c r="D114" s="1058"/>
      <c r="E114" s="1058"/>
      <c r="F114" s="1058"/>
      <c r="G114" s="1058"/>
    </row>
    <row r="115" spans="1:7" ht="14.25" customHeight="1">
      <c r="A115" s="1059" t="s">
        <v>328</v>
      </c>
      <c r="B115" s="1060" t="s">
        <v>102</v>
      </c>
      <c r="C115" s="1060"/>
      <c r="D115" s="1060" t="s">
        <v>20</v>
      </c>
      <c r="E115" s="1060" t="s">
        <v>329</v>
      </c>
      <c r="F115" s="1060" t="s">
        <v>330</v>
      </c>
      <c r="G115" s="1060"/>
    </row>
    <row r="116" spans="1:7" ht="14.25" customHeight="1">
      <c r="A116" s="1059"/>
      <c r="B116" s="1060"/>
      <c r="C116" s="1060"/>
      <c r="D116" s="1060"/>
      <c r="E116" s="1060"/>
      <c r="F116" s="250" t="s">
        <v>332</v>
      </c>
      <c r="G116" s="253" t="s">
        <v>333</v>
      </c>
    </row>
    <row r="117" spans="1:7" ht="51" customHeight="1">
      <c r="A117" s="201" t="s">
        <v>118</v>
      </c>
      <c r="B117" s="1077" t="s">
        <v>351</v>
      </c>
      <c r="C117" s="1077"/>
      <c r="D117" s="201" t="s">
        <v>352</v>
      </c>
      <c r="E117" s="260">
        <v>1</v>
      </c>
      <c r="F117" s="255">
        <f>G112*(1-F105)/F104</f>
        <v>23.223733333333332</v>
      </c>
      <c r="G117" s="255">
        <f>E117*F117</f>
        <v>23.223733333333332</v>
      </c>
    </row>
    <row r="118" spans="1:7" ht="14.25" customHeight="1">
      <c r="A118" s="201" t="s">
        <v>118</v>
      </c>
      <c r="B118" s="1077" t="s">
        <v>355</v>
      </c>
      <c r="C118" s="1077"/>
      <c r="D118" s="201" t="s">
        <v>352</v>
      </c>
      <c r="E118" s="260">
        <v>1</v>
      </c>
      <c r="F118" s="255">
        <f>((1-F105)/2+F105)*G112*F106</f>
        <v>9.4056120000000014</v>
      </c>
      <c r="G118" s="255">
        <f>E118*F118</f>
        <v>9.4056120000000014</v>
      </c>
    </row>
    <row r="119" spans="1:7" ht="14.25" customHeight="1">
      <c r="A119" s="1062" t="s">
        <v>357</v>
      </c>
      <c r="B119" s="1062"/>
      <c r="C119" s="1062"/>
      <c r="D119" s="1062"/>
      <c r="E119" s="1062"/>
      <c r="F119" s="1062"/>
      <c r="G119" s="257">
        <f>SUM(G117:G118)</f>
        <v>32.629345333333333</v>
      </c>
    </row>
    <row r="120" spans="1:7" ht="14.25" customHeight="1">
      <c r="A120" s="1055"/>
      <c r="B120" s="1055"/>
      <c r="C120" s="1055"/>
      <c r="D120" s="1055"/>
      <c r="E120" s="1055"/>
      <c r="F120" s="1055"/>
      <c r="G120" s="1055"/>
    </row>
    <row r="121" spans="1:7" ht="14.25" customHeight="1">
      <c r="A121" s="248" t="s">
        <v>358</v>
      </c>
      <c r="B121" s="1058" t="s">
        <v>359</v>
      </c>
      <c r="C121" s="1058"/>
      <c r="D121" s="1058"/>
      <c r="E121" s="1058"/>
      <c r="F121" s="1058"/>
      <c r="G121" s="1058"/>
    </row>
    <row r="122" spans="1:7" ht="14.25" customHeight="1">
      <c r="A122" s="1059" t="s">
        <v>328</v>
      </c>
      <c r="B122" s="1060" t="s">
        <v>102</v>
      </c>
      <c r="C122" s="1060"/>
      <c r="D122" s="1060" t="s">
        <v>20</v>
      </c>
      <c r="E122" s="1060" t="s">
        <v>329</v>
      </c>
      <c r="F122" s="1060" t="s">
        <v>330</v>
      </c>
      <c r="G122" s="1060"/>
    </row>
    <row r="123" spans="1:7" ht="14.25" customHeight="1">
      <c r="A123" s="1059"/>
      <c r="B123" s="1060"/>
      <c r="C123" s="1060"/>
      <c r="D123" s="1060"/>
      <c r="E123" s="1060"/>
      <c r="F123" s="250" t="s">
        <v>332</v>
      </c>
      <c r="G123" s="253" t="s">
        <v>333</v>
      </c>
    </row>
    <row r="124" spans="1:7" ht="51" customHeight="1">
      <c r="A124" s="1029" t="s">
        <v>362</v>
      </c>
      <c r="B124" s="1037" t="s">
        <v>363</v>
      </c>
      <c r="C124" s="1037"/>
      <c r="D124" s="201" t="s">
        <v>352</v>
      </c>
      <c r="E124" s="261">
        <f>1/12</f>
        <v>8.3333333333333329E-2</v>
      </c>
      <c r="F124" s="255">
        <f>J25*G111</f>
        <v>52.253399999999999</v>
      </c>
      <c r="G124" s="255">
        <f>F124*E124</f>
        <v>4.3544499999999999</v>
      </c>
    </row>
    <row r="125" spans="1:7" ht="14.25" customHeight="1">
      <c r="A125" s="1029"/>
      <c r="B125" s="1037" t="s">
        <v>365</v>
      </c>
      <c r="C125" s="1037"/>
      <c r="D125" s="201" t="s">
        <v>352</v>
      </c>
      <c r="E125" s="261">
        <f>1/12</f>
        <v>8.3333333333333329E-2</v>
      </c>
      <c r="F125" s="255">
        <f>J26</f>
        <v>5.23</v>
      </c>
      <c r="G125" s="255">
        <f>F125*E125</f>
        <v>0.43583333333333335</v>
      </c>
    </row>
    <row r="126" spans="1:7" ht="27" customHeight="1">
      <c r="A126" s="1029"/>
      <c r="B126" s="1037" t="s">
        <v>368</v>
      </c>
      <c r="C126" s="1037"/>
      <c r="D126" s="201" t="s">
        <v>352</v>
      </c>
      <c r="E126" s="261">
        <f>1/12</f>
        <v>8.3333333333333329E-2</v>
      </c>
      <c r="F126" s="255">
        <f>J27</f>
        <v>112.4</v>
      </c>
      <c r="G126" s="255">
        <f>F126*E126</f>
        <v>9.3666666666666671</v>
      </c>
    </row>
    <row r="127" spans="1:7" ht="14.25" customHeight="1">
      <c r="A127" s="1029"/>
      <c r="B127" s="1037" t="s">
        <v>370</v>
      </c>
      <c r="C127" s="1037"/>
      <c r="D127" s="201" t="s">
        <v>352</v>
      </c>
      <c r="E127" s="261">
        <f>1/60</f>
        <v>1.6666666666666666E-2</v>
      </c>
      <c r="F127" s="255">
        <f>J29</f>
        <v>193.26</v>
      </c>
      <c r="G127" s="255">
        <f>F127*E127</f>
        <v>3.2209999999999996</v>
      </c>
    </row>
    <row r="128" spans="1:7" ht="14.25" customHeight="1">
      <c r="A128" s="1029"/>
      <c r="B128" s="1037" t="s">
        <v>373</v>
      </c>
      <c r="C128" s="1037"/>
      <c r="D128" s="201" t="s">
        <v>352</v>
      </c>
      <c r="E128" s="261">
        <f>1/12</f>
        <v>8.3333333333333329E-2</v>
      </c>
      <c r="F128" s="255">
        <f>J30*G111</f>
        <v>6.9671200000000004</v>
      </c>
      <c r="G128" s="255">
        <f>F128*E128</f>
        <v>0.58059333333333329</v>
      </c>
    </row>
    <row r="129" spans="1:7" ht="14.25" customHeight="1">
      <c r="A129" s="1054" t="s">
        <v>375</v>
      </c>
      <c r="B129" s="1054"/>
      <c r="C129" s="1054"/>
      <c r="D129" s="1054"/>
      <c r="E129" s="1054"/>
      <c r="F129" s="1054"/>
      <c r="G129" s="257">
        <f>SUM(G124:G128)</f>
        <v>17.958543333333331</v>
      </c>
    </row>
    <row r="130" spans="1:7" ht="14.25" customHeight="1">
      <c r="A130" s="1055"/>
      <c r="B130" s="1055"/>
      <c r="C130" s="1055"/>
      <c r="D130" s="1055"/>
      <c r="E130" s="1055"/>
      <c r="F130" s="1055"/>
      <c r="G130" s="1055"/>
    </row>
    <row r="131" spans="1:7" ht="14.25" customHeight="1">
      <c r="A131" s="248" t="s">
        <v>378</v>
      </c>
      <c r="B131" s="1058" t="s">
        <v>403</v>
      </c>
      <c r="C131" s="1058"/>
      <c r="D131" s="1058"/>
      <c r="E131" s="1058"/>
      <c r="F131" s="1058"/>
      <c r="G131" s="1058"/>
    </row>
    <row r="132" spans="1:7" ht="14.25" customHeight="1">
      <c r="A132" s="1059" t="s">
        <v>328</v>
      </c>
      <c r="B132" s="1060" t="s">
        <v>102</v>
      </c>
      <c r="C132" s="1060"/>
      <c r="D132" s="1060" t="s">
        <v>20</v>
      </c>
      <c r="E132" s="1060" t="s">
        <v>329</v>
      </c>
      <c r="F132" s="1060" t="s">
        <v>330</v>
      </c>
      <c r="G132" s="1060"/>
    </row>
    <row r="133" spans="1:7" ht="14.25" customHeight="1">
      <c r="A133" s="1059"/>
      <c r="B133" s="1060"/>
      <c r="C133" s="1060"/>
      <c r="D133" s="1060"/>
      <c r="E133" s="1060"/>
      <c r="F133" s="250" t="s">
        <v>332</v>
      </c>
      <c r="G133" s="253" t="s">
        <v>333</v>
      </c>
    </row>
    <row r="134" spans="1:7" ht="14.25" customHeight="1">
      <c r="A134" s="201" t="str">
        <f>'BANCO DE DADOS'!A82</f>
        <v>BC76</v>
      </c>
      <c r="B134" s="1037" t="str">
        <f>'BANCO DE DADOS'!D82</f>
        <v>BOTA DE SEGURANÇA COM BICO PVC</v>
      </c>
      <c r="C134" s="1037"/>
      <c r="D134" s="201" t="s">
        <v>384</v>
      </c>
      <c r="E134" s="244">
        <f>F101/F102</f>
        <v>150</v>
      </c>
      <c r="F134" s="255">
        <f>'BANCO DE DADOS'!F82</f>
        <v>63.446666666666665</v>
      </c>
      <c r="G134" s="255">
        <f>F134*E134</f>
        <v>9517</v>
      </c>
    </row>
    <row r="135" spans="1:7" ht="26.1" customHeight="1">
      <c r="A135" s="201" t="e">
        <f>'BANCO DE DADOS'!#REF!</f>
        <v>#REF!</v>
      </c>
      <c r="B135" s="1029" t="e">
        <f>'BANCO DE DADOS'!#REF!</f>
        <v>#REF!</v>
      </c>
      <c r="C135" s="1029"/>
      <c r="D135" s="201" t="s">
        <v>352</v>
      </c>
      <c r="E135" s="244">
        <v>1</v>
      </c>
      <c r="F135" s="255" t="e">
        <f>'BANCO DE DADOS'!#REF!</f>
        <v>#REF!</v>
      </c>
      <c r="G135" s="255" t="e">
        <f>E135*F135</f>
        <v>#REF!</v>
      </c>
    </row>
    <row r="136" spans="1:7" ht="14.25" customHeight="1">
      <c r="A136" s="1054" t="s">
        <v>391</v>
      </c>
      <c r="B136" s="1054"/>
      <c r="C136" s="1054"/>
      <c r="D136" s="1054"/>
      <c r="E136" s="1054"/>
      <c r="F136" s="1054"/>
      <c r="G136" s="257" t="e">
        <f>SUM(G134:G135)</f>
        <v>#REF!</v>
      </c>
    </row>
    <row r="137" spans="1:7" ht="14.25" customHeight="1">
      <c r="A137" s="1055"/>
      <c r="B137" s="1055"/>
      <c r="C137" s="1055"/>
      <c r="D137" s="1055"/>
      <c r="E137" s="1055"/>
      <c r="F137" s="1055"/>
      <c r="G137" s="1055"/>
    </row>
    <row r="138" spans="1:7" ht="14.25" customHeight="1">
      <c r="A138" s="248" t="s">
        <v>392</v>
      </c>
      <c r="B138" s="1058" t="s">
        <v>393</v>
      </c>
      <c r="C138" s="1058"/>
      <c r="D138" s="1058"/>
      <c r="E138" s="1058"/>
      <c r="F138" s="1058"/>
      <c r="G138" s="1058"/>
    </row>
    <row r="139" spans="1:7" ht="14.25" customHeight="1">
      <c r="A139" s="1059" t="s">
        <v>328</v>
      </c>
      <c r="B139" s="1060" t="s">
        <v>102</v>
      </c>
      <c r="C139" s="1060"/>
      <c r="D139" s="1060" t="s">
        <v>20</v>
      </c>
      <c r="E139" s="1060" t="s">
        <v>329</v>
      </c>
      <c r="F139" s="1060" t="s">
        <v>330</v>
      </c>
      <c r="G139" s="1060"/>
    </row>
    <row r="140" spans="1:7" ht="14.25" customHeight="1">
      <c r="A140" s="1059"/>
      <c r="B140" s="1060"/>
      <c r="C140" s="1060"/>
      <c r="D140" s="1060"/>
      <c r="E140" s="1060"/>
      <c r="F140" s="250" t="s">
        <v>332</v>
      </c>
      <c r="G140" s="253" t="s">
        <v>333</v>
      </c>
    </row>
    <row r="141" spans="1:7" ht="14.25" customHeight="1">
      <c r="A141" s="201" t="s">
        <v>118</v>
      </c>
      <c r="B141" s="1037" t="s">
        <v>395</v>
      </c>
      <c r="C141" s="1037"/>
      <c r="D141" s="201" t="s">
        <v>352</v>
      </c>
      <c r="E141" s="244">
        <v>1</v>
      </c>
      <c r="F141" s="255">
        <f>F117*F103</f>
        <v>18.578986666666665</v>
      </c>
      <c r="G141" s="255">
        <f>F141*E141</f>
        <v>18.578986666666665</v>
      </c>
    </row>
    <row r="142" spans="1:7" ht="27.4" customHeight="1">
      <c r="A142" s="201">
        <f>'BANCO DE DADOS'!A199</f>
        <v>0</v>
      </c>
      <c r="B142" s="1037">
        <f>'BANCO DE DADOS'!D199</f>
        <v>0</v>
      </c>
      <c r="C142" s="1037"/>
      <c r="D142" s="201" t="s">
        <v>352</v>
      </c>
      <c r="E142" s="244">
        <v>2</v>
      </c>
      <c r="F142" s="255">
        <f>'BANCO DE DADOS'!F199</f>
        <v>0</v>
      </c>
      <c r="G142" s="255">
        <f>F142*E142</f>
        <v>0</v>
      </c>
    </row>
    <row r="143" spans="1:7" ht="14.25" customHeight="1">
      <c r="A143" s="1054" t="s">
        <v>398</v>
      </c>
      <c r="B143" s="1054"/>
      <c r="C143" s="1054"/>
      <c r="D143" s="1054"/>
      <c r="E143" s="1054"/>
      <c r="F143" s="1054"/>
      <c r="G143" s="257">
        <f>SUM(G141:G142)</f>
        <v>18.578986666666665</v>
      </c>
    </row>
    <row r="144" spans="1:7" ht="14.25" customHeight="1">
      <c r="A144" s="1055"/>
      <c r="B144" s="1055"/>
      <c r="C144" s="1055"/>
      <c r="D144" s="1055"/>
      <c r="E144" s="1055"/>
      <c r="F144" s="1055"/>
      <c r="G144" s="1055"/>
    </row>
    <row r="145" spans="1:7" ht="15" customHeight="1">
      <c r="A145" s="1056" t="s">
        <v>399</v>
      </c>
      <c r="B145" s="1056"/>
      <c r="C145" s="1056"/>
      <c r="D145" s="1056"/>
      <c r="E145" s="1056"/>
      <c r="F145" s="1056"/>
      <c r="G145" s="266" t="e">
        <f>G119+G129+G136+G143</f>
        <v>#REF!</v>
      </c>
    </row>
    <row r="146" spans="1:7" ht="14.25" customHeight="1">
      <c r="A146" s="1055"/>
      <c r="B146" s="1055"/>
      <c r="C146" s="1055"/>
      <c r="D146" s="1055"/>
      <c r="E146" s="1055"/>
      <c r="F146" s="1055"/>
      <c r="G146" s="1055"/>
    </row>
    <row r="147" spans="1:7" ht="15" customHeight="1">
      <c r="A147" s="1056" t="s">
        <v>400</v>
      </c>
      <c r="B147" s="1056"/>
      <c r="C147" s="1056"/>
      <c r="D147" s="1056"/>
      <c r="E147" s="1056"/>
      <c r="F147" s="1056"/>
      <c r="G147" s="266">
        <f>G119+G129</f>
        <v>50.587888666666665</v>
      </c>
    </row>
    <row r="148" spans="1:7" ht="14.25" customHeight="1">
      <c r="A148" s="1032"/>
      <c r="B148" s="1032"/>
      <c r="C148" s="1032"/>
      <c r="D148" s="1032"/>
      <c r="E148" s="1032"/>
      <c r="F148" s="1032"/>
      <c r="G148" s="1032"/>
    </row>
    <row r="149" spans="1:7" ht="14.25" customHeight="1">
      <c r="A149" s="267" t="s">
        <v>51</v>
      </c>
      <c r="B149" s="1063" t="s">
        <v>290</v>
      </c>
      <c r="C149" s="1065" t="s">
        <v>404</v>
      </c>
      <c r="D149" s="1065"/>
      <c r="E149" s="1065"/>
      <c r="F149" s="1065"/>
      <c r="G149" s="1065"/>
    </row>
    <row r="150" spans="1:7" ht="14.25" customHeight="1">
      <c r="A150" s="103" t="s">
        <v>405</v>
      </c>
      <c r="B150" s="1063"/>
      <c r="C150" s="1065"/>
      <c r="D150" s="1065"/>
      <c r="E150" s="1065"/>
      <c r="F150" s="1065"/>
      <c r="G150" s="1065"/>
    </row>
    <row r="151" spans="1:7" ht="14.25" customHeight="1">
      <c r="A151" s="1054" t="s">
        <v>296</v>
      </c>
      <c r="B151" s="1054"/>
      <c r="C151" s="1054"/>
      <c r="D151" s="1054"/>
      <c r="E151" s="1054"/>
      <c r="F151" s="1054"/>
      <c r="G151" s="1054"/>
    </row>
    <row r="152" spans="1:7" ht="14.25" customHeight="1">
      <c r="A152" s="1037" t="s">
        <v>299</v>
      </c>
      <c r="B152" s="1037"/>
      <c r="C152" s="1037"/>
      <c r="D152" s="1037"/>
      <c r="E152" s="1037"/>
      <c r="F152" s="244">
        <v>186</v>
      </c>
      <c r="G152" s="245" t="s">
        <v>300</v>
      </c>
    </row>
    <row r="153" spans="1:7" ht="14.25" customHeight="1">
      <c r="A153" s="1037" t="s">
        <v>303</v>
      </c>
      <c r="B153" s="1037"/>
      <c r="C153" s="1037"/>
      <c r="D153" s="1037"/>
      <c r="E153" s="1037"/>
      <c r="F153" s="244">
        <v>1500</v>
      </c>
      <c r="G153" s="245" t="s">
        <v>304</v>
      </c>
    </row>
    <row r="154" spans="1:7" ht="14.25" customHeight="1">
      <c r="A154" s="1037" t="s">
        <v>307</v>
      </c>
      <c r="B154" s="1037"/>
      <c r="C154" s="1037"/>
      <c r="D154" s="1037"/>
      <c r="E154" s="1037"/>
      <c r="F154" s="244">
        <v>8</v>
      </c>
      <c r="G154" s="245" t="s">
        <v>308</v>
      </c>
    </row>
    <row r="155" spans="1:7" ht="14.25" customHeight="1">
      <c r="A155" s="1037" t="s">
        <v>311</v>
      </c>
      <c r="B155" s="1037"/>
      <c r="C155" s="1037"/>
      <c r="D155" s="1037"/>
      <c r="E155" s="1037"/>
      <c r="F155" s="244">
        <v>0.8</v>
      </c>
      <c r="G155" s="245" t="s">
        <v>312</v>
      </c>
    </row>
    <row r="156" spans="1:7" ht="14.25" customHeight="1">
      <c r="A156" s="1037" t="s">
        <v>313</v>
      </c>
      <c r="B156" s="1037"/>
      <c r="C156" s="1037"/>
      <c r="D156" s="1037"/>
      <c r="E156" s="1037"/>
      <c r="F156" s="244">
        <v>60</v>
      </c>
      <c r="G156" s="245" t="s">
        <v>314</v>
      </c>
    </row>
    <row r="157" spans="1:7" ht="14.25" customHeight="1">
      <c r="A157" s="1037" t="s">
        <v>316</v>
      </c>
      <c r="B157" s="1037"/>
      <c r="C157" s="1037"/>
      <c r="D157" s="1037"/>
      <c r="E157" s="1037"/>
      <c r="F157" s="247">
        <v>0.2</v>
      </c>
      <c r="G157" s="245" t="s">
        <v>231</v>
      </c>
    </row>
    <row r="158" spans="1:7" ht="14.25" customHeight="1">
      <c r="A158" s="1037" t="s">
        <v>318</v>
      </c>
      <c r="B158" s="1037"/>
      <c r="C158" s="1037"/>
      <c r="D158" s="1037"/>
      <c r="E158" s="1037"/>
      <c r="F158" s="247">
        <v>8.9999999999999993E-3</v>
      </c>
      <c r="G158" s="245" t="s">
        <v>319</v>
      </c>
    </row>
    <row r="159" spans="1:7" ht="14.25" customHeight="1">
      <c r="A159" s="1061" t="s">
        <v>321</v>
      </c>
      <c r="B159" s="1061"/>
      <c r="C159" s="1061"/>
      <c r="D159" s="1061"/>
      <c r="E159" s="1061"/>
      <c r="F159" s="1061"/>
      <c r="G159" s="1061"/>
    </row>
    <row r="160" spans="1:7" ht="14.25" customHeight="1">
      <c r="A160" s="248" t="s">
        <v>324</v>
      </c>
      <c r="B160" s="1058" t="s">
        <v>325</v>
      </c>
      <c r="C160" s="1058"/>
      <c r="D160" s="1058"/>
      <c r="E160" s="1058"/>
      <c r="F160" s="1058"/>
      <c r="G160" s="1058"/>
    </row>
    <row r="161" spans="1:7" ht="14.25" customHeight="1">
      <c r="A161" s="1059" t="s">
        <v>328</v>
      </c>
      <c r="B161" s="1060" t="s">
        <v>102</v>
      </c>
      <c r="C161" s="1060"/>
      <c r="D161" s="1060" t="s">
        <v>20</v>
      </c>
      <c r="E161" s="1060" t="s">
        <v>329</v>
      </c>
      <c r="F161" s="1060" t="s">
        <v>330</v>
      </c>
      <c r="G161" s="1060"/>
    </row>
    <row r="162" spans="1:7" ht="14.25" customHeight="1">
      <c r="A162" s="1059"/>
      <c r="B162" s="1060"/>
      <c r="C162" s="1060"/>
      <c r="D162" s="1060"/>
      <c r="E162" s="1060"/>
      <c r="F162" s="250" t="s">
        <v>332</v>
      </c>
      <c r="G162" s="253" t="s">
        <v>333</v>
      </c>
    </row>
    <row r="163" spans="1:7" ht="42.4" customHeight="1">
      <c r="A163" s="201" t="str">
        <f>'BANCO DE DADOS'!A130</f>
        <v>BC122</v>
      </c>
      <c r="B163" s="1037" t="str">
        <f>'BANCO DE DADOS'!D130</f>
        <v>SALÁRIO MENSAL - MOTORISTA I</v>
      </c>
      <c r="C163" s="1037"/>
      <c r="D163" s="201" t="s">
        <v>335</v>
      </c>
      <c r="E163" s="260">
        <v>1</v>
      </c>
      <c r="F163" s="255">
        <f>'BANCO DE DADOS'!F130</f>
        <v>3017.81</v>
      </c>
      <c r="G163" s="255">
        <f>E163*F163</f>
        <v>3017.81</v>
      </c>
    </row>
    <row r="164" spans="1:7" ht="35.65" customHeight="1">
      <c r="A164" s="201" t="e">
        <f>'BANCO DE DADOS'!#REF!</f>
        <v>#REF!</v>
      </c>
      <c r="B164" s="1037" t="e">
        <f>'BANCO DE DADOS'!#REF!</f>
        <v>#REF!</v>
      </c>
      <c r="C164" s="1037"/>
      <c r="D164" s="201" t="s">
        <v>335</v>
      </c>
      <c r="E164" s="260">
        <v>1</v>
      </c>
      <c r="F164" s="255" t="e">
        <f>'BANCO DE DADOS'!#REF!</f>
        <v>#REF!</v>
      </c>
      <c r="G164" s="255" t="e">
        <f>E164*F164</f>
        <v>#REF!</v>
      </c>
    </row>
    <row r="165" spans="1:7" ht="14.25" customHeight="1">
      <c r="A165" s="1054" t="s">
        <v>341</v>
      </c>
      <c r="B165" s="1054"/>
      <c r="C165" s="1054"/>
      <c r="D165" s="1054"/>
      <c r="E165" s="1054"/>
      <c r="F165" s="1054"/>
      <c r="G165" s="257" t="e">
        <f>SUM(G163:G164)</f>
        <v>#REF!</v>
      </c>
    </row>
    <row r="166" spans="1:7" ht="14.25" customHeight="1">
      <c r="A166" s="1055"/>
      <c r="B166" s="1055"/>
      <c r="C166" s="1055"/>
      <c r="D166" s="1055"/>
      <c r="E166" s="1055"/>
      <c r="F166" s="1055"/>
      <c r="G166" s="1055"/>
    </row>
    <row r="167" spans="1:7" ht="14.25" customHeight="1">
      <c r="A167" s="248" t="s">
        <v>345</v>
      </c>
      <c r="B167" s="1058" t="s">
        <v>346</v>
      </c>
      <c r="C167" s="1058"/>
      <c r="D167" s="1058"/>
      <c r="E167" s="1058"/>
      <c r="F167" s="1058"/>
      <c r="G167" s="1058"/>
    </row>
    <row r="168" spans="1:7" ht="14.25" customHeight="1">
      <c r="A168" s="1059" t="s">
        <v>328</v>
      </c>
      <c r="B168" s="1060" t="s">
        <v>102</v>
      </c>
      <c r="C168" s="1060"/>
      <c r="D168" s="1060" t="s">
        <v>20</v>
      </c>
      <c r="E168" s="1060" t="s">
        <v>329</v>
      </c>
      <c r="F168" s="1060" t="s">
        <v>330</v>
      </c>
      <c r="G168" s="1060"/>
    </row>
    <row r="169" spans="1:7" ht="14.25" customHeight="1">
      <c r="A169" s="1059"/>
      <c r="B169" s="1060"/>
      <c r="C169" s="1060"/>
      <c r="D169" s="1060"/>
      <c r="E169" s="1060"/>
      <c r="F169" s="250" t="s">
        <v>332</v>
      </c>
      <c r="G169" s="253" t="s">
        <v>333</v>
      </c>
    </row>
    <row r="170" spans="1:7" ht="14.25" customHeight="1">
      <c r="A170" s="201" t="s">
        <v>118</v>
      </c>
      <c r="B170" s="1037" t="s">
        <v>351</v>
      </c>
      <c r="C170" s="1037"/>
      <c r="D170" s="201" t="s">
        <v>352</v>
      </c>
      <c r="E170" s="260">
        <v>1</v>
      </c>
      <c r="F170" s="255" t="e">
        <f>G165*(1-F157)/F156</f>
        <v>#REF!</v>
      </c>
      <c r="G170" s="255" t="e">
        <f>E170*F170</f>
        <v>#REF!</v>
      </c>
    </row>
    <row r="171" spans="1:7" ht="14.25" customHeight="1">
      <c r="A171" s="201" t="s">
        <v>118</v>
      </c>
      <c r="B171" s="1037" t="s">
        <v>355</v>
      </c>
      <c r="C171" s="1037"/>
      <c r="D171" s="201" t="s">
        <v>352</v>
      </c>
      <c r="E171" s="260">
        <v>1</v>
      </c>
      <c r="F171" s="255" t="e">
        <f>((1-F157)/2+F157)*G165*F158</f>
        <v>#REF!</v>
      </c>
      <c r="G171" s="255" t="e">
        <f>E171*F171</f>
        <v>#REF!</v>
      </c>
    </row>
    <row r="172" spans="1:7" ht="14.25" customHeight="1">
      <c r="A172" s="1054" t="s">
        <v>357</v>
      </c>
      <c r="B172" s="1054"/>
      <c r="C172" s="1054"/>
      <c r="D172" s="1054"/>
      <c r="E172" s="1054"/>
      <c r="F172" s="1054"/>
      <c r="G172" s="257" t="e">
        <f>SUM(G170:G171)</f>
        <v>#REF!</v>
      </c>
    </row>
    <row r="173" spans="1:7" ht="14.25" customHeight="1">
      <c r="A173" s="1055"/>
      <c r="B173" s="1055"/>
      <c r="C173" s="1055"/>
      <c r="D173" s="1055"/>
      <c r="E173" s="1055"/>
      <c r="F173" s="1055"/>
      <c r="G173" s="1055"/>
    </row>
    <row r="174" spans="1:7" ht="14.25" customHeight="1">
      <c r="A174" s="248" t="s">
        <v>358</v>
      </c>
      <c r="B174" s="1058" t="s">
        <v>359</v>
      </c>
      <c r="C174" s="1058"/>
      <c r="D174" s="1058"/>
      <c r="E174" s="1058"/>
      <c r="F174" s="1058"/>
      <c r="G174" s="1058"/>
    </row>
    <row r="175" spans="1:7" ht="14.25" customHeight="1">
      <c r="A175" s="1059" t="s">
        <v>328</v>
      </c>
      <c r="B175" s="1060" t="s">
        <v>102</v>
      </c>
      <c r="C175" s="1060"/>
      <c r="D175" s="1060" t="s">
        <v>20</v>
      </c>
      <c r="E175" s="1060" t="s">
        <v>329</v>
      </c>
      <c r="F175" s="1060" t="s">
        <v>330</v>
      </c>
      <c r="G175" s="1060"/>
    </row>
    <row r="176" spans="1:7" ht="14.25" customHeight="1">
      <c r="A176" s="1059"/>
      <c r="B176" s="1060"/>
      <c r="C176" s="1060"/>
      <c r="D176" s="1060"/>
      <c r="E176" s="1060"/>
      <c r="F176" s="250" t="s">
        <v>332</v>
      </c>
      <c r="G176" s="253" t="s">
        <v>333</v>
      </c>
    </row>
    <row r="177" spans="1:7" ht="51" customHeight="1">
      <c r="A177" s="1029" t="s">
        <v>362</v>
      </c>
      <c r="B177" s="1037" t="s">
        <v>363</v>
      </c>
      <c r="C177" s="1037"/>
      <c r="D177" s="201" t="s">
        <v>352</v>
      </c>
      <c r="E177" s="261">
        <f>1/12</f>
        <v>8.3333333333333329E-2</v>
      </c>
      <c r="F177" s="255">
        <f>G163*F25</f>
        <v>30.178100000000001</v>
      </c>
      <c r="G177" s="255">
        <f>F177*E177</f>
        <v>2.5148416666666664</v>
      </c>
    </row>
    <row r="178" spans="1:7" ht="14.25" customHeight="1">
      <c r="A178" s="1029"/>
      <c r="B178" s="1037" t="s">
        <v>365</v>
      </c>
      <c r="C178" s="1037"/>
      <c r="D178" s="201" t="s">
        <v>352</v>
      </c>
      <c r="E178" s="261">
        <f>1/12</f>
        <v>8.3333333333333329E-2</v>
      </c>
      <c r="F178" s="255">
        <f>F26</f>
        <v>5.78</v>
      </c>
      <c r="G178" s="255">
        <f>F178*E178</f>
        <v>0.48166666666666669</v>
      </c>
    </row>
    <row r="179" spans="1:7" ht="31.7" customHeight="1">
      <c r="A179" s="1029"/>
      <c r="B179" s="1037" t="s">
        <v>368</v>
      </c>
      <c r="C179" s="1037"/>
      <c r="D179" s="201" t="s">
        <v>352</v>
      </c>
      <c r="E179" s="261">
        <f>1/12</f>
        <v>8.3333333333333329E-2</v>
      </c>
      <c r="F179" s="255">
        <f>F27</f>
        <v>112.4</v>
      </c>
      <c r="G179" s="255">
        <f>F179*E179</f>
        <v>9.3666666666666671</v>
      </c>
    </row>
    <row r="180" spans="1:7" ht="14.25" customHeight="1">
      <c r="A180" s="1029"/>
      <c r="B180" s="1037" t="s">
        <v>370</v>
      </c>
      <c r="C180" s="1037"/>
      <c r="D180" s="201" t="s">
        <v>352</v>
      </c>
      <c r="E180" s="261">
        <f>1/60</f>
        <v>1.6666666666666666E-2</v>
      </c>
      <c r="F180" s="255">
        <f>F29</f>
        <v>193.26</v>
      </c>
      <c r="G180" s="255">
        <f>F180*E180</f>
        <v>3.2209999999999996</v>
      </c>
    </row>
    <row r="181" spans="1:7" ht="14.25" customHeight="1">
      <c r="A181" s="1029"/>
      <c r="B181" s="1037" t="s">
        <v>373</v>
      </c>
      <c r="C181" s="1037"/>
      <c r="D181" s="201" t="s">
        <v>352</v>
      </c>
      <c r="E181" s="261">
        <f>1/12</f>
        <v>8.3333333333333329E-2</v>
      </c>
      <c r="F181" s="255">
        <f>G163*F30</f>
        <v>12.07124</v>
      </c>
      <c r="G181" s="255">
        <f>F181*E181</f>
        <v>1.0059366666666665</v>
      </c>
    </row>
    <row r="182" spans="1:7" ht="14.25" customHeight="1">
      <c r="A182" s="1054" t="s">
        <v>375</v>
      </c>
      <c r="B182" s="1054"/>
      <c r="C182" s="1054"/>
      <c r="D182" s="1054"/>
      <c r="E182" s="1054"/>
      <c r="F182" s="1054"/>
      <c r="G182" s="257">
        <f>SUM(G177:G181)</f>
        <v>16.590111666666665</v>
      </c>
    </row>
    <row r="183" spans="1:7" ht="14.25" customHeight="1">
      <c r="A183" s="1055"/>
      <c r="B183" s="1055"/>
      <c r="C183" s="1055"/>
      <c r="D183" s="1055"/>
      <c r="E183" s="1055"/>
      <c r="F183" s="1055"/>
      <c r="G183" s="1055"/>
    </row>
    <row r="184" spans="1:7" ht="14.25" customHeight="1">
      <c r="A184" s="248" t="s">
        <v>378</v>
      </c>
      <c r="B184" s="1058" t="s">
        <v>379</v>
      </c>
      <c r="C184" s="1058"/>
      <c r="D184" s="1058"/>
      <c r="E184" s="1058"/>
      <c r="F184" s="1058"/>
      <c r="G184" s="1058"/>
    </row>
    <row r="185" spans="1:7" ht="14.25" customHeight="1">
      <c r="A185" s="1059" t="s">
        <v>328</v>
      </c>
      <c r="B185" s="1060" t="s">
        <v>102</v>
      </c>
      <c r="C185" s="1060"/>
      <c r="D185" s="1060" t="s">
        <v>20</v>
      </c>
      <c r="E185" s="1060" t="s">
        <v>329</v>
      </c>
      <c r="F185" s="1060" t="s">
        <v>330</v>
      </c>
      <c r="G185" s="1060"/>
    </row>
    <row r="186" spans="1:7" ht="14.25" customHeight="1">
      <c r="A186" s="1059"/>
      <c r="B186" s="1060"/>
      <c r="C186" s="1060"/>
      <c r="D186" s="1060"/>
      <c r="E186" s="1060"/>
      <c r="F186" s="250" t="s">
        <v>332</v>
      </c>
      <c r="G186" s="253" t="s">
        <v>333</v>
      </c>
    </row>
    <row r="187" spans="1:7" ht="25.7" customHeight="1">
      <c r="A187" s="201" t="str">
        <f>'BANCO DE DADOS'!A148</f>
        <v>BC140</v>
      </c>
      <c r="B187" s="1037" t="str">
        <f>'BANCO DE DADOS'!D148</f>
        <v xml:space="preserve">INSALUBRIDADE GARIS 40% DO PISO MÍNIMO DA CATEGORIA </v>
      </c>
      <c r="C187" s="1037"/>
      <c r="D187" s="201" t="s">
        <v>384</v>
      </c>
      <c r="E187" s="244">
        <f>F153/F154</f>
        <v>187.5</v>
      </c>
      <c r="F187" s="255">
        <f>'BANCO DE DADOS'!F148</f>
        <v>696.71199999999999</v>
      </c>
      <c r="G187" s="255">
        <f>F187*E187</f>
        <v>130633.5</v>
      </c>
    </row>
    <row r="188" spans="1:7" ht="48" customHeight="1">
      <c r="A188" s="201" t="str">
        <f>'BANCO DE DADOS'!A89</f>
        <v>BC83</v>
      </c>
      <c r="B188" s="1037" t="str">
        <f>'BANCO DE DADOS'!D89</f>
        <v>AVENTAL DE RASPA COURO</v>
      </c>
      <c r="C188" s="1037"/>
      <c r="D188" s="201" t="s">
        <v>384</v>
      </c>
      <c r="E188" s="244">
        <f>F153/F13*F14</f>
        <v>2.4</v>
      </c>
      <c r="F188" s="255">
        <f>'BANCO DE DADOS'!F89</f>
        <v>42.74666666666667</v>
      </c>
      <c r="G188" s="255">
        <f t="shared" ref="G188:G195" si="1">E188*F188</f>
        <v>102.592</v>
      </c>
    </row>
    <row r="189" spans="1:7" ht="14.25" customHeight="1">
      <c r="A189" s="201" t="str">
        <f>'BANCO DE DADOS'!A84</f>
        <v>BC78</v>
      </c>
      <c r="B189" s="1037" t="str">
        <f>'BANCO DE DADOS'!D84</f>
        <v>CAPA DE CHUVA DE PVC</v>
      </c>
      <c r="C189" s="1037"/>
      <c r="D189" s="201" t="s">
        <v>384</v>
      </c>
      <c r="E189" s="244">
        <f>F153/F15*F16</f>
        <v>1.125</v>
      </c>
      <c r="F189" s="255">
        <f>'BANCO DE DADOS'!F84</f>
        <v>19.89</v>
      </c>
      <c r="G189" s="255">
        <f t="shared" si="1"/>
        <v>22.376249999999999</v>
      </c>
    </row>
    <row r="190" spans="1:7" ht="14.25" customHeight="1">
      <c r="A190" s="201" t="str">
        <f>'BANCO DE DADOS'!A85</f>
        <v>BC79</v>
      </c>
      <c r="B190" s="1037" t="str">
        <f>'BANCO DE DADOS'!D85</f>
        <v>MÁSCARA RESPIRATÓRIA AZUL COM VALVULA</v>
      </c>
      <c r="C190" s="1037"/>
      <c r="D190" s="201" t="s">
        <v>384</v>
      </c>
      <c r="E190" s="244">
        <f>F153/F17*F18</f>
        <v>15</v>
      </c>
      <c r="F190" s="255">
        <f>'BANCO DE DADOS'!F85</f>
        <v>1.3166666666666667</v>
      </c>
      <c r="G190" s="255">
        <f t="shared" si="1"/>
        <v>19.75</v>
      </c>
    </row>
    <row r="191" spans="1:7" ht="14.25" customHeight="1">
      <c r="A191" s="201" t="str">
        <f>'BANCO DE DADOS'!A86</f>
        <v>BC80</v>
      </c>
      <c r="B191" s="1037" t="str">
        <f>'BANCO DE DADOS'!D86</f>
        <v>LUVA DE RASPA</v>
      </c>
      <c r="C191" s="1037"/>
      <c r="D191" s="201" t="s">
        <v>388</v>
      </c>
      <c r="E191" s="244">
        <f>F153/F19*F20</f>
        <v>10</v>
      </c>
      <c r="F191" s="255">
        <f>'BANCO DE DADOS'!F86</f>
        <v>11.58</v>
      </c>
      <c r="G191" s="255">
        <f t="shared" si="1"/>
        <v>115.8</v>
      </c>
    </row>
    <row r="192" spans="1:7" ht="14.25" customHeight="1">
      <c r="A192" s="201" t="str">
        <f>'BANCO DE DADOS'!A73</f>
        <v>BC67</v>
      </c>
      <c r="B192" s="1037" t="str">
        <f>'BANCO DE DADOS'!D73</f>
        <v>ENXADA LARGA 2.0, CABO DE MADEIRA</v>
      </c>
      <c r="C192" s="1037"/>
      <c r="D192" s="201" t="s">
        <v>335</v>
      </c>
      <c r="E192" s="244">
        <f>F153/F12</f>
        <v>0.15</v>
      </c>
      <c r="F192" s="255">
        <f>'BANCO DE DADOS'!F73</f>
        <v>66.98</v>
      </c>
      <c r="G192" s="255">
        <f t="shared" si="1"/>
        <v>10.047000000000001</v>
      </c>
    </row>
    <row r="193" spans="1:7" ht="14.25" customHeight="1">
      <c r="A193" s="201" t="str">
        <f>'BANCO DE DADOS'!A74</f>
        <v>BC68</v>
      </c>
      <c r="B193" s="1037" t="str">
        <f>'BANCO DE DADOS'!D74</f>
        <v>FOICE  ROÇADEIRA EM AÇO COM CABO DE MADEIRA DE 110 CM</v>
      </c>
      <c r="C193" s="1037"/>
      <c r="D193" s="201" t="s">
        <v>335</v>
      </c>
      <c r="E193" s="244">
        <f>F153/F11</f>
        <v>0.15</v>
      </c>
      <c r="F193" s="255">
        <f>'BANCO DE DADOS'!F74</f>
        <v>65.680000000000007</v>
      </c>
      <c r="G193" s="255">
        <f t="shared" si="1"/>
        <v>9.8520000000000003</v>
      </c>
    </row>
    <row r="194" spans="1:7" ht="14.25" customHeight="1">
      <c r="A194" s="201" t="str">
        <f>'BANCO DE DADOS'!A75</f>
        <v>BC69</v>
      </c>
      <c r="B194" s="1037" t="str">
        <f>'BANCO DE DADOS'!D75</f>
        <v>PÁ DE BICO</v>
      </c>
      <c r="C194" s="1037"/>
      <c r="D194" s="201" t="s">
        <v>335</v>
      </c>
      <c r="E194" s="244">
        <f>F153/F10</f>
        <v>0.15</v>
      </c>
      <c r="F194" s="255">
        <f>'BANCO DE DADOS'!F75</f>
        <v>57.109999999999992</v>
      </c>
      <c r="G194" s="255">
        <f t="shared" si="1"/>
        <v>8.5664999999999978</v>
      </c>
    </row>
    <row r="195" spans="1:7" ht="16.899999999999999" customHeight="1">
      <c r="A195" s="201" t="e">
        <f>'BANCO DE DADOS'!#REF!</f>
        <v>#REF!</v>
      </c>
      <c r="B195" s="1037" t="e">
        <f>'BANCO DE DADOS'!#REF!</f>
        <v>#REF!</v>
      </c>
      <c r="C195" s="1037"/>
      <c r="D195" s="201" t="s">
        <v>352</v>
      </c>
      <c r="E195" s="244">
        <v>1</v>
      </c>
      <c r="F195" s="255" t="e">
        <f>'BANCO DE DADOS'!#REF!</f>
        <v>#REF!</v>
      </c>
      <c r="G195" s="255" t="e">
        <f t="shared" si="1"/>
        <v>#REF!</v>
      </c>
    </row>
    <row r="196" spans="1:7" ht="14.25" customHeight="1">
      <c r="A196" s="1054" t="s">
        <v>391</v>
      </c>
      <c r="B196" s="1054"/>
      <c r="C196" s="1054"/>
      <c r="D196" s="1054"/>
      <c r="E196" s="1054"/>
      <c r="F196" s="1054"/>
      <c r="G196" s="257" t="e">
        <f>SUM(G187:G195)</f>
        <v>#REF!</v>
      </c>
    </row>
    <row r="197" spans="1:7" ht="14.25" customHeight="1">
      <c r="A197" s="1055"/>
      <c r="B197" s="1055"/>
      <c r="C197" s="1055"/>
      <c r="D197" s="1055"/>
      <c r="E197" s="1055"/>
      <c r="F197" s="1055"/>
      <c r="G197" s="1055"/>
    </row>
    <row r="198" spans="1:7" ht="14.25" customHeight="1">
      <c r="A198" s="248" t="s">
        <v>392</v>
      </c>
      <c r="B198" s="1058" t="s">
        <v>393</v>
      </c>
      <c r="C198" s="1058"/>
      <c r="D198" s="1058"/>
      <c r="E198" s="1058"/>
      <c r="F198" s="1058"/>
      <c r="G198" s="1058"/>
    </row>
    <row r="199" spans="1:7" ht="14.25" customHeight="1">
      <c r="A199" s="1059" t="s">
        <v>328</v>
      </c>
      <c r="B199" s="1060" t="s">
        <v>102</v>
      </c>
      <c r="C199" s="1060"/>
      <c r="D199" s="1060" t="s">
        <v>20</v>
      </c>
      <c r="E199" s="1060" t="s">
        <v>329</v>
      </c>
      <c r="F199" s="1060" t="s">
        <v>330</v>
      </c>
      <c r="G199" s="1060"/>
    </row>
    <row r="200" spans="1:7" ht="14.25" customHeight="1">
      <c r="A200" s="1059"/>
      <c r="B200" s="1060"/>
      <c r="C200" s="1060"/>
      <c r="D200" s="1060"/>
      <c r="E200" s="1060"/>
      <c r="F200" s="250" t="s">
        <v>332</v>
      </c>
      <c r="G200" s="253" t="s">
        <v>333</v>
      </c>
    </row>
    <row r="201" spans="1:7" ht="14.25" customHeight="1">
      <c r="A201" s="201" t="s">
        <v>118</v>
      </c>
      <c r="B201" s="1037" t="s">
        <v>395</v>
      </c>
      <c r="C201" s="1037"/>
      <c r="D201" s="201" t="s">
        <v>352</v>
      </c>
      <c r="E201" s="244">
        <v>1</v>
      </c>
      <c r="F201" s="255" t="e">
        <f>F170*F155</f>
        <v>#REF!</v>
      </c>
      <c r="G201" s="255" t="e">
        <f>F201*E201</f>
        <v>#REF!</v>
      </c>
    </row>
    <row r="202" spans="1:7" ht="14.25" customHeight="1">
      <c r="A202" s="201" t="str">
        <f>'BANCO DE DADOS'!A78</f>
        <v>BC72</v>
      </c>
      <c r="B202" s="1037" t="str">
        <f>'BANCO DE DADOS'!D78</f>
        <v>RASTELO COM CABO DE MADEIRA</v>
      </c>
      <c r="C202" s="1037"/>
      <c r="D202" s="201" t="s">
        <v>335</v>
      </c>
      <c r="E202" s="244">
        <f>F152*4/F9</f>
        <v>0.11446153846153846</v>
      </c>
      <c r="F202" s="255">
        <f>'BANCO DE DADOS'!F78</f>
        <v>25.00333333333333</v>
      </c>
      <c r="G202" s="255">
        <f>E202*F202</f>
        <v>2.8619199999999996</v>
      </c>
    </row>
    <row r="203" spans="1:7" ht="14.25" customHeight="1">
      <c r="A203" s="201" t="str">
        <f>'BANCO DE DADOS'!A79</f>
        <v>BC73</v>
      </c>
      <c r="B203" s="1037" t="str">
        <f>'BANCO DE DADOS'!D79</f>
        <v>VASSOURA PIAÇAVA COM CABO DE MADEIRA</v>
      </c>
      <c r="C203" s="1037"/>
      <c r="D203" s="201" t="s">
        <v>335</v>
      </c>
      <c r="E203" s="244">
        <f>F152*4*3/F9</f>
        <v>0.3433846153846154</v>
      </c>
      <c r="F203" s="255">
        <f>'BANCO DE DADOS'!F79</f>
        <v>10.706666666666669</v>
      </c>
      <c r="G203" s="255">
        <f>E203*F203</f>
        <v>3.6765046153846161</v>
      </c>
    </row>
    <row r="204" spans="1:7" ht="14.25" customHeight="1">
      <c r="A204" s="201">
        <f>'BANCO DE DADOS'!A198</f>
        <v>0</v>
      </c>
      <c r="B204" s="1037">
        <f>'BANCO DE DADOS'!D198</f>
        <v>0</v>
      </c>
      <c r="C204" s="1037"/>
      <c r="D204" s="201" t="s">
        <v>335</v>
      </c>
      <c r="E204" s="244">
        <v>2</v>
      </c>
      <c r="F204" s="255">
        <f>'BANCO DE DADOS'!F198</f>
        <v>0</v>
      </c>
      <c r="G204" s="255">
        <f>E204*F204</f>
        <v>0</v>
      </c>
    </row>
    <row r="205" spans="1:7" ht="14.25" customHeight="1">
      <c r="A205" s="1054" t="s">
        <v>398</v>
      </c>
      <c r="B205" s="1054"/>
      <c r="C205" s="1054"/>
      <c r="D205" s="1054"/>
      <c r="E205" s="1054"/>
      <c r="F205" s="1054"/>
      <c r="G205" s="257" t="e">
        <f>SUM(G201:G204)</f>
        <v>#REF!</v>
      </c>
    </row>
    <row r="206" spans="1:7" ht="14.25" customHeight="1">
      <c r="A206" s="1055"/>
      <c r="B206" s="1055"/>
      <c r="C206" s="1055"/>
      <c r="D206" s="1055"/>
      <c r="E206" s="1055"/>
      <c r="F206" s="1055"/>
      <c r="G206" s="1055"/>
    </row>
    <row r="207" spans="1:7" ht="15" customHeight="1">
      <c r="A207" s="1056" t="s">
        <v>399</v>
      </c>
      <c r="B207" s="1056"/>
      <c r="C207" s="1056"/>
      <c r="D207" s="1056"/>
      <c r="E207" s="1056"/>
      <c r="F207" s="1056"/>
      <c r="G207" s="266" t="e">
        <f>G172+G182+G196+G205</f>
        <v>#REF!</v>
      </c>
    </row>
    <row r="208" spans="1:7" ht="14.25" customHeight="1">
      <c r="A208" s="1055"/>
      <c r="B208" s="1055"/>
      <c r="C208" s="1055"/>
      <c r="D208" s="1055"/>
      <c r="E208" s="1055"/>
      <c r="F208" s="1055"/>
      <c r="G208" s="1055"/>
    </row>
    <row r="209" spans="1:10" ht="15" customHeight="1">
      <c r="A209" s="1056" t="s">
        <v>400</v>
      </c>
      <c r="B209" s="1056"/>
      <c r="C209" s="1056"/>
      <c r="D209" s="1056"/>
      <c r="E209" s="1056"/>
      <c r="F209" s="1056"/>
      <c r="G209" s="266" t="e">
        <f>G172+G182</f>
        <v>#REF!</v>
      </c>
    </row>
    <row r="210" spans="1:10" ht="14.25" customHeight="1">
      <c r="A210" s="1089"/>
      <c r="B210" s="1089"/>
      <c r="C210" s="1089"/>
      <c r="D210" s="1089"/>
      <c r="E210" s="1089"/>
      <c r="F210" s="1089"/>
      <c r="G210" s="1089"/>
    </row>
    <row r="211" spans="1:10" ht="14.25" customHeight="1">
      <c r="A211" s="267" t="s">
        <v>51</v>
      </c>
      <c r="B211" s="1063" t="s">
        <v>290</v>
      </c>
      <c r="C211" s="1065" t="s">
        <v>406</v>
      </c>
      <c r="D211" s="1065"/>
      <c r="E211" s="1065"/>
      <c r="F211" s="1065"/>
      <c r="G211" s="1065"/>
    </row>
    <row r="212" spans="1:10" ht="14.25" customHeight="1">
      <c r="A212" s="103" t="s">
        <v>407</v>
      </c>
      <c r="B212" s="1063"/>
      <c r="C212" s="1065"/>
      <c r="D212" s="1065"/>
      <c r="E212" s="1065"/>
      <c r="F212" s="1065"/>
      <c r="G212" s="1065"/>
    </row>
    <row r="213" spans="1:10" ht="14.25" customHeight="1">
      <c r="A213" s="1054" t="s">
        <v>296</v>
      </c>
      <c r="B213" s="1054"/>
      <c r="C213" s="1054"/>
      <c r="D213" s="1054"/>
      <c r="E213" s="1054"/>
      <c r="F213" s="1054"/>
      <c r="G213" s="1054"/>
    </row>
    <row r="214" spans="1:10" ht="14.25" customHeight="1">
      <c r="A214" s="1037" t="s">
        <v>299</v>
      </c>
      <c r="B214" s="1037"/>
      <c r="C214" s="1037"/>
      <c r="D214" s="1037"/>
      <c r="E214" s="1037"/>
      <c r="F214" s="244">
        <v>186</v>
      </c>
      <c r="G214" s="245" t="s">
        <v>300</v>
      </c>
    </row>
    <row r="215" spans="1:10" ht="14.25" customHeight="1">
      <c r="A215" s="1037" t="s">
        <v>303</v>
      </c>
      <c r="B215" s="1037"/>
      <c r="C215" s="1037"/>
      <c r="D215" s="1037"/>
      <c r="E215" s="1037"/>
      <c r="F215" s="244">
        <v>1500</v>
      </c>
      <c r="G215" s="245" t="s">
        <v>304</v>
      </c>
    </row>
    <row r="216" spans="1:10" ht="14.25" customHeight="1">
      <c r="A216" s="1037" t="s">
        <v>307</v>
      </c>
      <c r="B216" s="1037"/>
      <c r="C216" s="1037"/>
      <c r="D216" s="1037"/>
      <c r="E216" s="1037"/>
      <c r="F216" s="244">
        <v>8.4</v>
      </c>
      <c r="G216" s="245" t="s">
        <v>308</v>
      </c>
    </row>
    <row r="217" spans="1:10" ht="14.25" customHeight="1">
      <c r="A217" s="1037" t="s">
        <v>311</v>
      </c>
      <c r="B217" s="1037"/>
      <c r="C217" s="1037"/>
      <c r="D217" s="1037"/>
      <c r="E217" s="1037"/>
      <c r="F217" s="244">
        <v>0.8</v>
      </c>
      <c r="G217" s="245" t="s">
        <v>312</v>
      </c>
    </row>
    <row r="218" spans="1:10" ht="14.25" customHeight="1">
      <c r="A218" s="1037" t="s">
        <v>313</v>
      </c>
      <c r="B218" s="1037"/>
      <c r="C218" s="1037"/>
      <c r="D218" s="1037"/>
      <c r="E218" s="1037"/>
      <c r="F218" s="244">
        <v>144</v>
      </c>
      <c r="G218" s="245" t="s">
        <v>314</v>
      </c>
      <c r="J218" s="51"/>
    </row>
    <row r="219" spans="1:10" ht="14.25" customHeight="1">
      <c r="A219" s="1037" t="s">
        <v>316</v>
      </c>
      <c r="B219" s="1037"/>
      <c r="C219" s="1037"/>
      <c r="D219" s="1037"/>
      <c r="E219" s="1037"/>
      <c r="F219" s="247">
        <v>0.32329999999999998</v>
      </c>
      <c r="G219" s="245" t="s">
        <v>231</v>
      </c>
      <c r="J219" s="51"/>
    </row>
    <row r="220" spans="1:10" ht="14.25" customHeight="1">
      <c r="A220" s="1037" t="s">
        <v>318</v>
      </c>
      <c r="B220" s="1037"/>
      <c r="C220" s="1037"/>
      <c r="D220" s="1037"/>
      <c r="E220" s="1037"/>
      <c r="F220" s="247">
        <v>8.9999999999999993E-3</v>
      </c>
      <c r="G220" s="245" t="s">
        <v>319</v>
      </c>
      <c r="J220" s="51"/>
    </row>
    <row r="221" spans="1:10" ht="14.25" customHeight="1">
      <c r="A221" s="1061" t="s">
        <v>321</v>
      </c>
      <c r="B221" s="1061"/>
      <c r="C221" s="1061"/>
      <c r="D221" s="1061"/>
      <c r="E221" s="1061"/>
      <c r="F221" s="1061"/>
      <c r="G221" s="1061"/>
      <c r="J221" s="51"/>
    </row>
    <row r="222" spans="1:10" ht="14.25" customHeight="1">
      <c r="A222" s="248" t="s">
        <v>324</v>
      </c>
      <c r="B222" s="1058" t="s">
        <v>325</v>
      </c>
      <c r="C222" s="1058"/>
      <c r="D222" s="1058"/>
      <c r="E222" s="1058"/>
      <c r="F222" s="1058"/>
      <c r="G222" s="1058"/>
    </row>
    <row r="223" spans="1:10" ht="14.25" customHeight="1">
      <c r="A223" s="1059" t="s">
        <v>328</v>
      </c>
      <c r="B223" s="1060" t="s">
        <v>102</v>
      </c>
      <c r="C223" s="1060"/>
      <c r="D223" s="1060" t="s">
        <v>20</v>
      </c>
      <c r="E223" s="1060" t="s">
        <v>329</v>
      </c>
      <c r="F223" s="1060" t="s">
        <v>330</v>
      </c>
      <c r="G223" s="1060"/>
    </row>
    <row r="224" spans="1:10" ht="14.25" customHeight="1">
      <c r="A224" s="1059"/>
      <c r="B224" s="1060"/>
      <c r="C224" s="1060"/>
      <c r="D224" s="1060"/>
      <c r="E224" s="1060"/>
      <c r="F224" s="250" t="s">
        <v>332</v>
      </c>
      <c r="G224" s="253" t="s">
        <v>333</v>
      </c>
    </row>
    <row r="225" spans="1:7" ht="45.4" customHeight="1">
      <c r="A225" s="201" t="str">
        <f>'BANCO DE DADOS'!A125</f>
        <v>BC117</v>
      </c>
      <c r="B225" s="1037" t="str">
        <f>'BANCO DE DADOS'!D125</f>
        <v>SALÁRIO MENSAL - OPERADOR DE ROÇADEIRA</v>
      </c>
      <c r="C225" s="1037"/>
      <c r="D225" s="201" t="s">
        <v>335</v>
      </c>
      <c r="E225" s="260">
        <v>1</v>
      </c>
      <c r="F225" s="255">
        <f>'BANCO DE DADOS'!F125</f>
        <v>2070.11</v>
      </c>
      <c r="G225" s="255">
        <f>E225*F225</f>
        <v>2070.11</v>
      </c>
    </row>
    <row r="226" spans="1:7" ht="14.25" customHeight="1">
      <c r="A226" s="1054" t="s">
        <v>341</v>
      </c>
      <c r="B226" s="1054"/>
      <c r="C226" s="1054"/>
      <c r="D226" s="1054"/>
      <c r="E226" s="1054"/>
      <c r="F226" s="1054"/>
      <c r="G226" s="257">
        <f>SUM(G225)</f>
        <v>2070.11</v>
      </c>
    </row>
    <row r="227" spans="1:7" ht="14.25" customHeight="1">
      <c r="A227" s="1055"/>
      <c r="B227" s="1055"/>
      <c r="C227" s="1055"/>
      <c r="D227" s="1055"/>
      <c r="E227" s="1055"/>
      <c r="F227" s="1055"/>
      <c r="G227" s="1055"/>
    </row>
    <row r="228" spans="1:7" ht="14.25" customHeight="1">
      <c r="A228" s="248" t="s">
        <v>345</v>
      </c>
      <c r="B228" s="1058" t="s">
        <v>346</v>
      </c>
      <c r="C228" s="1058"/>
      <c r="D228" s="1058"/>
      <c r="E228" s="1058"/>
      <c r="F228" s="1058"/>
      <c r="G228" s="1058"/>
    </row>
    <row r="229" spans="1:7" ht="14.25" customHeight="1">
      <c r="A229" s="1059" t="s">
        <v>328</v>
      </c>
      <c r="B229" s="1060" t="s">
        <v>102</v>
      </c>
      <c r="C229" s="1060"/>
      <c r="D229" s="1060" t="s">
        <v>20</v>
      </c>
      <c r="E229" s="1060" t="s">
        <v>329</v>
      </c>
      <c r="F229" s="1060" t="s">
        <v>330</v>
      </c>
      <c r="G229" s="1060"/>
    </row>
    <row r="230" spans="1:7" ht="14.25" customHeight="1">
      <c r="A230" s="1059"/>
      <c r="B230" s="1060"/>
      <c r="C230" s="1060"/>
      <c r="D230" s="1060"/>
      <c r="E230" s="1060"/>
      <c r="F230" s="250" t="s">
        <v>332</v>
      </c>
      <c r="G230" s="253" t="s">
        <v>333</v>
      </c>
    </row>
    <row r="231" spans="1:7" ht="14.25" customHeight="1">
      <c r="A231" s="201" t="s">
        <v>118</v>
      </c>
      <c r="B231" s="1037" t="s">
        <v>351</v>
      </c>
      <c r="C231" s="1037"/>
      <c r="D231" s="201" t="s">
        <v>352</v>
      </c>
      <c r="E231" s="260">
        <v>1</v>
      </c>
      <c r="F231" s="255">
        <f>G226*(1-F219)/F218</f>
        <v>9.7280794236111134</v>
      </c>
      <c r="G231" s="255">
        <f>E231*F231</f>
        <v>9.7280794236111134</v>
      </c>
    </row>
    <row r="232" spans="1:7" ht="14.25" customHeight="1">
      <c r="A232" s="201" t="s">
        <v>118</v>
      </c>
      <c r="B232" s="1037" t="s">
        <v>355</v>
      </c>
      <c r="C232" s="1037"/>
      <c r="D232" s="201" t="s">
        <v>352</v>
      </c>
      <c r="E232" s="260">
        <v>1</v>
      </c>
      <c r="F232" s="255">
        <f>((1-F219)/2+F219)*G226*F220</f>
        <v>12.3271945335</v>
      </c>
      <c r="G232" s="255">
        <f>E232*F232</f>
        <v>12.3271945335</v>
      </c>
    </row>
    <row r="233" spans="1:7" ht="14.25" customHeight="1">
      <c r="A233" s="1054" t="s">
        <v>357</v>
      </c>
      <c r="B233" s="1054"/>
      <c r="C233" s="1054"/>
      <c r="D233" s="1054"/>
      <c r="E233" s="1054"/>
      <c r="F233" s="1054"/>
      <c r="G233" s="257">
        <f>SUM(G231:G232)</f>
        <v>22.055273957111112</v>
      </c>
    </row>
    <row r="234" spans="1:7" ht="14.25" customHeight="1">
      <c r="A234" s="1055"/>
      <c r="B234" s="1055"/>
      <c r="C234" s="1055"/>
      <c r="D234" s="1055"/>
      <c r="E234" s="1055"/>
      <c r="F234" s="1055"/>
      <c r="G234" s="1055"/>
    </row>
    <row r="235" spans="1:7" ht="14.25" customHeight="1">
      <c r="A235" s="248" t="s">
        <v>358</v>
      </c>
      <c r="B235" s="1058" t="s">
        <v>359</v>
      </c>
      <c r="C235" s="1058"/>
      <c r="D235" s="1058"/>
      <c r="E235" s="1058"/>
      <c r="F235" s="1058"/>
      <c r="G235" s="1058"/>
    </row>
    <row r="236" spans="1:7" ht="14.25" customHeight="1">
      <c r="A236" s="1059" t="s">
        <v>328</v>
      </c>
      <c r="B236" s="1060" t="s">
        <v>102</v>
      </c>
      <c r="C236" s="1060"/>
      <c r="D236" s="1060" t="s">
        <v>20</v>
      </c>
      <c r="E236" s="1060" t="s">
        <v>329</v>
      </c>
      <c r="F236" s="1060" t="s">
        <v>330</v>
      </c>
      <c r="G236" s="1060"/>
    </row>
    <row r="237" spans="1:7" ht="14.25" customHeight="1">
      <c r="A237" s="1059"/>
      <c r="B237" s="1060"/>
      <c r="C237" s="1060"/>
      <c r="D237" s="1060"/>
      <c r="E237" s="1060"/>
      <c r="F237" s="250" t="s">
        <v>332</v>
      </c>
      <c r="G237" s="253" t="s">
        <v>333</v>
      </c>
    </row>
    <row r="238" spans="1:7" ht="33" customHeight="1">
      <c r="A238" s="1029" t="s">
        <v>362</v>
      </c>
      <c r="B238" s="1037" t="s">
        <v>363</v>
      </c>
      <c r="C238" s="1037"/>
      <c r="D238" s="201" t="s">
        <v>352</v>
      </c>
      <c r="E238" s="261">
        <f>1/12</f>
        <v>8.3333333333333329E-2</v>
      </c>
      <c r="F238" s="255">
        <f>G225*H25</f>
        <v>41.402200000000001</v>
      </c>
      <c r="G238" s="255">
        <f>F238*E238</f>
        <v>3.4501833333333334</v>
      </c>
    </row>
    <row r="239" spans="1:7" ht="14.25" customHeight="1">
      <c r="A239" s="1029"/>
      <c r="B239" s="1037" t="s">
        <v>365</v>
      </c>
      <c r="C239" s="1037"/>
      <c r="D239" s="201" t="s">
        <v>352</v>
      </c>
      <c r="E239" s="261">
        <f>1/12</f>
        <v>8.3333333333333329E-2</v>
      </c>
      <c r="F239" s="255">
        <f>H26</f>
        <v>5.78</v>
      </c>
      <c r="G239" s="255">
        <f>F239*E239</f>
        <v>0.48166666666666669</v>
      </c>
    </row>
    <row r="240" spans="1:7" ht="28.9" customHeight="1">
      <c r="A240" s="1029"/>
      <c r="B240" s="1037" t="s">
        <v>368</v>
      </c>
      <c r="C240" s="1037"/>
      <c r="D240" s="201" t="s">
        <v>352</v>
      </c>
      <c r="E240" s="261">
        <f>1/12</f>
        <v>8.3333333333333329E-2</v>
      </c>
      <c r="F240" s="255">
        <f>H27</f>
        <v>112.4</v>
      </c>
      <c r="G240" s="255">
        <f>F240*E240</f>
        <v>9.3666666666666671</v>
      </c>
    </row>
    <row r="241" spans="1:7" ht="14.25" customHeight="1">
      <c r="A241" s="1029"/>
      <c r="B241" s="1037" t="s">
        <v>370</v>
      </c>
      <c r="C241" s="1037"/>
      <c r="D241" s="201" t="s">
        <v>352</v>
      </c>
      <c r="E241" s="261">
        <f>1/60</f>
        <v>1.6666666666666666E-2</v>
      </c>
      <c r="F241" s="255">
        <f>H29</f>
        <v>193.26</v>
      </c>
      <c r="G241" s="255">
        <f>F241*E241</f>
        <v>3.2209999999999996</v>
      </c>
    </row>
    <row r="242" spans="1:7" ht="14.25" customHeight="1">
      <c r="A242" s="1029"/>
      <c r="B242" s="1037" t="s">
        <v>373</v>
      </c>
      <c r="C242" s="1037"/>
      <c r="D242" s="201" t="s">
        <v>352</v>
      </c>
      <c r="E242" s="261">
        <f>1/12</f>
        <v>8.3333333333333329E-2</v>
      </c>
      <c r="F242" s="255">
        <f>G225*H30</f>
        <v>8.2804400000000005</v>
      </c>
      <c r="G242" s="255">
        <f>F242*E242</f>
        <v>0.69003666666666663</v>
      </c>
    </row>
    <row r="243" spans="1:7" ht="14.25" customHeight="1">
      <c r="A243" s="1054" t="s">
        <v>375</v>
      </c>
      <c r="B243" s="1054"/>
      <c r="C243" s="1054"/>
      <c r="D243" s="1054"/>
      <c r="E243" s="1054"/>
      <c r="F243" s="1054"/>
      <c r="G243" s="257">
        <f>SUM(G238:G242)</f>
        <v>17.209553333333336</v>
      </c>
    </row>
    <row r="244" spans="1:7" ht="14.25" customHeight="1">
      <c r="A244" s="1055"/>
      <c r="B244" s="1055"/>
      <c r="C244" s="1055"/>
      <c r="D244" s="1055"/>
      <c r="E244" s="1055"/>
      <c r="F244" s="1055"/>
      <c r="G244" s="1055"/>
    </row>
    <row r="245" spans="1:7" ht="14.25" customHeight="1">
      <c r="A245" s="248" t="s">
        <v>378</v>
      </c>
      <c r="B245" s="1058" t="s">
        <v>403</v>
      </c>
      <c r="C245" s="1058"/>
      <c r="D245" s="1058"/>
      <c r="E245" s="1058"/>
      <c r="F245" s="1058"/>
      <c r="G245" s="1058"/>
    </row>
    <row r="246" spans="1:7" ht="14.25" customHeight="1">
      <c r="A246" s="1059" t="s">
        <v>328</v>
      </c>
      <c r="B246" s="1060" t="s">
        <v>102</v>
      </c>
      <c r="C246" s="1060"/>
      <c r="D246" s="1060" t="s">
        <v>20</v>
      </c>
      <c r="E246" s="1060" t="s">
        <v>329</v>
      </c>
      <c r="F246" s="1060" t="s">
        <v>330</v>
      </c>
      <c r="G246" s="1060"/>
    </row>
    <row r="247" spans="1:7" ht="14.25" customHeight="1">
      <c r="A247" s="1059"/>
      <c r="B247" s="1060"/>
      <c r="C247" s="1060"/>
      <c r="D247" s="1060"/>
      <c r="E247" s="1060"/>
      <c r="F247" s="250" t="s">
        <v>332</v>
      </c>
      <c r="G247" s="253" t="s">
        <v>333</v>
      </c>
    </row>
    <row r="248" spans="1:7" ht="14.25" customHeight="1">
      <c r="A248" s="201" t="str">
        <f>'BANCO DE DADOS'!A82</f>
        <v>BC76</v>
      </c>
      <c r="B248" s="1037" t="str">
        <f>'BANCO DE DADOS'!D82</f>
        <v>BOTA DE SEGURANÇA COM BICO PVC</v>
      </c>
      <c r="C248" s="1037"/>
      <c r="D248" s="201" t="s">
        <v>384</v>
      </c>
      <c r="E248" s="244">
        <f>F215/F216</f>
        <v>178.57142857142856</v>
      </c>
      <c r="F248" s="255">
        <f>'BANCO DE DADOS'!F82</f>
        <v>63.446666666666665</v>
      </c>
      <c r="G248" s="255">
        <f>F248*E248</f>
        <v>11329.761904761903</v>
      </c>
    </row>
    <row r="249" spans="1:7" ht="53.25" customHeight="1">
      <c r="A249" s="201" t="e">
        <f>'BANCO DE DADOS'!#REF!</f>
        <v>#REF!</v>
      </c>
      <c r="B249" s="1029" t="e">
        <f>'BANCO DE DADOS'!#REF!</f>
        <v>#REF!</v>
      </c>
      <c r="C249" s="1029"/>
      <c r="D249" s="201" t="s">
        <v>352</v>
      </c>
      <c r="E249" s="244">
        <v>1</v>
      </c>
      <c r="F249" s="255" t="e">
        <f>'BANCO DE DADOS'!#REF!</f>
        <v>#REF!</v>
      </c>
      <c r="G249" s="255" t="e">
        <f>E249*F249</f>
        <v>#REF!</v>
      </c>
    </row>
    <row r="250" spans="1:7" ht="14.25" customHeight="1">
      <c r="A250" s="1054" t="s">
        <v>391</v>
      </c>
      <c r="B250" s="1054"/>
      <c r="C250" s="1054"/>
      <c r="D250" s="1054"/>
      <c r="E250" s="1054"/>
      <c r="F250" s="1054"/>
      <c r="G250" s="257" t="e">
        <f>SUM(G248:G249)</f>
        <v>#REF!</v>
      </c>
    </row>
    <row r="251" spans="1:7" ht="14.25" customHeight="1">
      <c r="A251" s="1055"/>
      <c r="B251" s="1055"/>
      <c r="C251" s="1055"/>
      <c r="D251" s="1055"/>
      <c r="E251" s="1055"/>
      <c r="F251" s="1055"/>
      <c r="G251" s="1055"/>
    </row>
    <row r="252" spans="1:7" ht="14.25" customHeight="1">
      <c r="A252" s="248" t="s">
        <v>392</v>
      </c>
      <c r="B252" s="1058" t="s">
        <v>393</v>
      </c>
      <c r="C252" s="1058"/>
      <c r="D252" s="1058"/>
      <c r="E252" s="1058"/>
      <c r="F252" s="1058"/>
      <c r="G252" s="1058"/>
    </row>
    <row r="253" spans="1:7" ht="14.25" customHeight="1">
      <c r="A253" s="1059" t="s">
        <v>328</v>
      </c>
      <c r="B253" s="1060" t="s">
        <v>102</v>
      </c>
      <c r="C253" s="1060"/>
      <c r="D253" s="1060" t="s">
        <v>20</v>
      </c>
      <c r="E253" s="1060" t="s">
        <v>329</v>
      </c>
      <c r="F253" s="1060" t="s">
        <v>330</v>
      </c>
      <c r="G253" s="1060"/>
    </row>
    <row r="254" spans="1:7" ht="14.25" customHeight="1">
      <c r="A254" s="1059"/>
      <c r="B254" s="1060"/>
      <c r="C254" s="1060"/>
      <c r="D254" s="1060"/>
      <c r="E254" s="1060"/>
      <c r="F254" s="250" t="s">
        <v>332</v>
      </c>
      <c r="G254" s="253" t="s">
        <v>333</v>
      </c>
    </row>
    <row r="255" spans="1:7" ht="14.25" customHeight="1">
      <c r="A255" s="201" t="s">
        <v>118</v>
      </c>
      <c r="B255" s="1037" t="s">
        <v>395</v>
      </c>
      <c r="C255" s="1037"/>
      <c r="D255" s="201" t="s">
        <v>352</v>
      </c>
      <c r="E255" s="244">
        <v>1</v>
      </c>
      <c r="F255" s="255">
        <f>F231*F217</f>
        <v>7.7824635388888908</v>
      </c>
      <c r="G255" s="255">
        <f>F255*E255</f>
        <v>7.7824635388888908</v>
      </c>
    </row>
    <row r="256" spans="1:7" ht="33.6" customHeight="1">
      <c r="A256" s="201">
        <f>'BANCO DE DADOS'!A200</f>
        <v>0</v>
      </c>
      <c r="B256" s="1037">
        <f>'BANCO DE DADOS'!D200</f>
        <v>0</v>
      </c>
      <c r="C256" s="1037"/>
      <c r="D256" s="201" t="s">
        <v>352</v>
      </c>
      <c r="E256" s="244">
        <v>2</v>
      </c>
      <c r="F256" s="255">
        <f>'BANCO DE DADOS'!F200</f>
        <v>0</v>
      </c>
      <c r="G256" s="255">
        <f>F256*E256</f>
        <v>0</v>
      </c>
    </row>
    <row r="257" spans="1:7" ht="14.25" customHeight="1">
      <c r="A257" s="1054" t="s">
        <v>398</v>
      </c>
      <c r="B257" s="1054"/>
      <c r="C257" s="1054"/>
      <c r="D257" s="1054"/>
      <c r="E257" s="1054"/>
      <c r="F257" s="1054"/>
      <c r="G257" s="257">
        <f>SUM(G255:G256)</f>
        <v>7.7824635388888908</v>
      </c>
    </row>
    <row r="258" spans="1:7" ht="14.25" customHeight="1">
      <c r="A258" s="1055"/>
      <c r="B258" s="1055"/>
      <c r="C258" s="1055"/>
      <c r="D258" s="1055"/>
      <c r="E258" s="1055"/>
      <c r="F258" s="1055"/>
      <c r="G258" s="1055"/>
    </row>
    <row r="259" spans="1:7" ht="15" customHeight="1">
      <c r="A259" s="1056" t="s">
        <v>399</v>
      </c>
      <c r="B259" s="1056"/>
      <c r="C259" s="1056"/>
      <c r="D259" s="1056"/>
      <c r="E259" s="1056"/>
      <c r="F259" s="1056"/>
      <c r="G259" s="266" t="e">
        <f>G233+G243+G250+G257</f>
        <v>#REF!</v>
      </c>
    </row>
    <row r="260" spans="1:7" ht="14.25" customHeight="1">
      <c r="A260" s="1055"/>
      <c r="B260" s="1055"/>
      <c r="C260" s="1055"/>
      <c r="D260" s="1055"/>
      <c r="E260" s="1055"/>
      <c r="F260" s="1055"/>
      <c r="G260" s="1055"/>
    </row>
    <row r="261" spans="1:7" ht="15" customHeight="1">
      <c r="A261" s="1056" t="s">
        <v>400</v>
      </c>
      <c r="B261" s="1056"/>
      <c r="C261" s="1056"/>
      <c r="D261" s="1056"/>
      <c r="E261" s="1056"/>
      <c r="F261" s="1056"/>
      <c r="G261" s="266">
        <f>G233+G243</f>
        <v>39.264827290444444</v>
      </c>
    </row>
    <row r="262" spans="1:7" ht="14.25" customHeight="1">
      <c r="A262" s="1032"/>
      <c r="B262" s="1032"/>
      <c r="C262" s="1032"/>
      <c r="D262" s="1032"/>
      <c r="E262" s="1032"/>
      <c r="F262" s="1032"/>
      <c r="G262" s="1032"/>
    </row>
    <row r="263" spans="1:7" ht="14.25" customHeight="1">
      <c r="A263" s="267" t="s">
        <v>51</v>
      </c>
      <c r="B263" s="1063" t="s">
        <v>290</v>
      </c>
      <c r="C263" s="1065" t="s">
        <v>408</v>
      </c>
      <c r="D263" s="1065"/>
      <c r="E263" s="1065"/>
      <c r="F263" s="1065"/>
      <c r="G263" s="1065"/>
    </row>
    <row r="264" spans="1:7" ht="14.25" customHeight="1">
      <c r="A264" s="103" t="s">
        <v>409</v>
      </c>
      <c r="B264" s="1063"/>
      <c r="C264" s="1065"/>
      <c r="D264" s="1065"/>
      <c r="E264" s="1065"/>
      <c r="F264" s="1065"/>
      <c r="G264" s="1065"/>
    </row>
    <row r="265" spans="1:7" ht="14.25" customHeight="1">
      <c r="A265" s="1054" t="s">
        <v>296</v>
      </c>
      <c r="B265" s="1054"/>
      <c r="C265" s="1054"/>
      <c r="D265" s="1054"/>
      <c r="E265" s="1054"/>
      <c r="F265" s="1054"/>
      <c r="G265" s="1054"/>
    </row>
    <row r="266" spans="1:7" ht="14.25" customHeight="1">
      <c r="A266" s="1037" t="s">
        <v>299</v>
      </c>
      <c r="B266" s="1037"/>
      <c r="C266" s="1037"/>
      <c r="D266" s="1037"/>
      <c r="E266" s="1037"/>
      <c r="F266" s="244">
        <v>186</v>
      </c>
      <c r="G266" s="245" t="s">
        <v>300</v>
      </c>
    </row>
    <row r="267" spans="1:7" ht="14.25" customHeight="1">
      <c r="A267" s="1037" t="s">
        <v>307</v>
      </c>
      <c r="B267" s="1037"/>
      <c r="C267" s="1037"/>
      <c r="D267" s="1037"/>
      <c r="E267" s="1037"/>
      <c r="F267" s="244">
        <v>0.85</v>
      </c>
      <c r="G267" s="245" t="s">
        <v>410</v>
      </c>
    </row>
    <row r="268" spans="1:7" ht="14.25" customHeight="1">
      <c r="A268" s="1037" t="s">
        <v>311</v>
      </c>
      <c r="B268" s="1037"/>
      <c r="C268" s="1037"/>
      <c r="D268" s="1037"/>
      <c r="E268" s="1037"/>
      <c r="F268" s="244">
        <v>2</v>
      </c>
      <c r="G268" s="245" t="s">
        <v>312</v>
      </c>
    </row>
    <row r="269" spans="1:7" ht="14.25" customHeight="1">
      <c r="A269" s="1037" t="s">
        <v>313</v>
      </c>
      <c r="B269" s="1037"/>
      <c r="C269" s="1037"/>
      <c r="D269" s="1037"/>
      <c r="E269" s="1037"/>
      <c r="F269" s="244">
        <v>24</v>
      </c>
      <c r="G269" s="245" t="s">
        <v>314</v>
      </c>
    </row>
    <row r="270" spans="1:7" ht="14.25" customHeight="1">
      <c r="A270" s="1037" t="s">
        <v>316</v>
      </c>
      <c r="B270" s="1037"/>
      <c r="C270" s="1037"/>
      <c r="D270" s="1037"/>
      <c r="E270" s="1037"/>
      <c r="F270" s="247">
        <v>0.2</v>
      </c>
      <c r="G270" s="245" t="s">
        <v>231</v>
      </c>
    </row>
    <row r="271" spans="1:7" ht="14.25" customHeight="1">
      <c r="A271" s="1037" t="s">
        <v>318</v>
      </c>
      <c r="B271" s="1037"/>
      <c r="C271" s="1037"/>
      <c r="D271" s="1037"/>
      <c r="E271" s="1037"/>
      <c r="F271" s="247">
        <v>8.9999999999999993E-3</v>
      </c>
      <c r="G271" s="245" t="s">
        <v>319</v>
      </c>
    </row>
    <row r="272" spans="1:7" ht="14.25" customHeight="1">
      <c r="A272" s="1061" t="s">
        <v>321</v>
      </c>
      <c r="B272" s="1061"/>
      <c r="C272" s="1061"/>
      <c r="D272" s="1061"/>
      <c r="E272" s="1061"/>
      <c r="F272" s="1061"/>
      <c r="G272" s="1061"/>
    </row>
    <row r="273" spans="1:7" ht="14.25" customHeight="1">
      <c r="A273" s="248" t="s">
        <v>324</v>
      </c>
      <c r="B273" s="1058" t="s">
        <v>325</v>
      </c>
      <c r="C273" s="1058"/>
      <c r="D273" s="1058"/>
      <c r="E273" s="1058"/>
      <c r="F273" s="1058"/>
      <c r="G273" s="1058"/>
    </row>
    <row r="274" spans="1:7" ht="14.25" customHeight="1">
      <c r="A274" s="1059" t="s">
        <v>328</v>
      </c>
      <c r="B274" s="1060" t="s">
        <v>102</v>
      </c>
      <c r="C274" s="1060"/>
      <c r="D274" s="1060" t="s">
        <v>20</v>
      </c>
      <c r="E274" s="1060" t="s">
        <v>329</v>
      </c>
      <c r="F274" s="1060" t="s">
        <v>330</v>
      </c>
      <c r="G274" s="1060"/>
    </row>
    <row r="275" spans="1:7" ht="14.25" customHeight="1">
      <c r="A275" s="1059"/>
      <c r="B275" s="1060"/>
      <c r="C275" s="1060"/>
      <c r="D275" s="1060"/>
      <c r="E275" s="1060"/>
      <c r="F275" s="250" t="s">
        <v>332</v>
      </c>
      <c r="G275" s="253" t="s">
        <v>333</v>
      </c>
    </row>
    <row r="276" spans="1:7" ht="36.75" customHeight="1">
      <c r="A276" s="201" t="str">
        <f>'BANCO DE DADOS'!A81</f>
        <v>BC75</v>
      </c>
      <c r="B276" s="1037" t="str">
        <f>'BANCO DE DADOS'!D81</f>
        <v>BONÉ ARABE BRIM</v>
      </c>
      <c r="C276" s="1037"/>
      <c r="D276" s="201" t="s">
        <v>335</v>
      </c>
      <c r="E276" s="260">
        <v>1</v>
      </c>
      <c r="F276" s="255">
        <f>'BANCO DE DADOS'!F81</f>
        <v>19.976666666666667</v>
      </c>
      <c r="G276" s="255">
        <f>E276*F276</f>
        <v>19.976666666666667</v>
      </c>
    </row>
    <row r="277" spans="1:7" ht="14.25" customHeight="1">
      <c r="A277" s="1054" t="s">
        <v>341</v>
      </c>
      <c r="B277" s="1054"/>
      <c r="C277" s="1054"/>
      <c r="D277" s="1054"/>
      <c r="E277" s="1054"/>
      <c r="F277" s="1054"/>
      <c r="G277" s="257">
        <f>SUM(G276)</f>
        <v>19.976666666666667</v>
      </c>
    </row>
    <row r="278" spans="1:7" ht="14.25" customHeight="1">
      <c r="A278" s="1055"/>
      <c r="B278" s="1055"/>
      <c r="C278" s="1055"/>
      <c r="D278" s="1055"/>
      <c r="E278" s="1055"/>
      <c r="F278" s="1055"/>
      <c r="G278" s="1055"/>
    </row>
    <row r="279" spans="1:7" ht="14.25" customHeight="1">
      <c r="A279" s="248" t="s">
        <v>345</v>
      </c>
      <c r="B279" s="1058" t="s">
        <v>346</v>
      </c>
      <c r="C279" s="1058"/>
      <c r="D279" s="1058"/>
      <c r="E279" s="1058"/>
      <c r="F279" s="1058"/>
      <c r="G279" s="1058"/>
    </row>
    <row r="280" spans="1:7" ht="14.25" customHeight="1">
      <c r="A280" s="1059" t="s">
        <v>328</v>
      </c>
      <c r="B280" s="1060" t="s">
        <v>102</v>
      </c>
      <c r="C280" s="1060"/>
      <c r="D280" s="1060" t="s">
        <v>20</v>
      </c>
      <c r="E280" s="1060" t="s">
        <v>329</v>
      </c>
      <c r="F280" s="1060" t="s">
        <v>330</v>
      </c>
      <c r="G280" s="1060"/>
    </row>
    <row r="281" spans="1:7" ht="14.25" customHeight="1">
      <c r="A281" s="1059"/>
      <c r="B281" s="1060"/>
      <c r="C281" s="1060"/>
      <c r="D281" s="1060"/>
      <c r="E281" s="1060"/>
      <c r="F281" s="250" t="s">
        <v>332</v>
      </c>
      <c r="G281" s="253" t="s">
        <v>333</v>
      </c>
    </row>
    <row r="282" spans="1:7" ht="14.25" customHeight="1">
      <c r="A282" s="201" t="s">
        <v>118</v>
      </c>
      <c r="B282" s="1037" t="s">
        <v>351</v>
      </c>
      <c r="C282" s="1037"/>
      <c r="D282" s="201" t="s">
        <v>352</v>
      </c>
      <c r="E282" s="260">
        <v>1</v>
      </c>
      <c r="F282" s="255">
        <f>G277*(1-F270)/F269</f>
        <v>0.66588888888888886</v>
      </c>
      <c r="G282" s="255">
        <f>E282*F282</f>
        <v>0.66588888888888886</v>
      </c>
    </row>
    <row r="283" spans="1:7" ht="14.25" customHeight="1">
      <c r="A283" s="201" t="s">
        <v>118</v>
      </c>
      <c r="B283" s="1037" t="s">
        <v>355</v>
      </c>
      <c r="C283" s="1037"/>
      <c r="D283" s="201" t="s">
        <v>352</v>
      </c>
      <c r="E283" s="260">
        <v>1</v>
      </c>
      <c r="F283" s="255">
        <f>((1-F270)/2+F270)*G277*F271</f>
        <v>0.10787400000000001</v>
      </c>
      <c r="G283" s="255">
        <f>E283*F283</f>
        <v>0.10787400000000001</v>
      </c>
    </row>
    <row r="284" spans="1:7" ht="14.25" customHeight="1">
      <c r="A284" s="1054" t="s">
        <v>357</v>
      </c>
      <c r="B284" s="1054"/>
      <c r="C284" s="1054"/>
      <c r="D284" s="1054"/>
      <c r="E284" s="1054"/>
      <c r="F284" s="1054"/>
      <c r="G284" s="257">
        <f>SUM(G282:G283)</f>
        <v>0.77376288888888889</v>
      </c>
    </row>
    <row r="285" spans="1:7" ht="14.25" customHeight="1">
      <c r="A285" s="1055"/>
      <c r="B285" s="1055"/>
      <c r="C285" s="1055"/>
      <c r="D285" s="1055"/>
      <c r="E285" s="1055"/>
      <c r="F285" s="1055"/>
      <c r="G285" s="1055"/>
    </row>
    <row r="286" spans="1:7" ht="14.25" customHeight="1">
      <c r="A286" s="248" t="s">
        <v>358</v>
      </c>
      <c r="B286" s="1058" t="s">
        <v>411</v>
      </c>
      <c r="C286" s="1058"/>
      <c r="D286" s="1058"/>
      <c r="E286" s="1058"/>
      <c r="F286" s="1058"/>
      <c r="G286" s="1058"/>
    </row>
    <row r="287" spans="1:7" ht="14.25" customHeight="1">
      <c r="A287" s="1059" t="s">
        <v>328</v>
      </c>
      <c r="B287" s="1060" t="s">
        <v>102</v>
      </c>
      <c r="C287" s="1060"/>
      <c r="D287" s="1060" t="s">
        <v>20</v>
      </c>
      <c r="E287" s="1060" t="s">
        <v>329</v>
      </c>
      <c r="F287" s="1060" t="s">
        <v>330</v>
      </c>
      <c r="G287" s="1060"/>
    </row>
    <row r="288" spans="1:7" ht="14.25" customHeight="1">
      <c r="A288" s="1059"/>
      <c r="B288" s="1060"/>
      <c r="C288" s="1060"/>
      <c r="D288" s="1060"/>
      <c r="E288" s="1060"/>
      <c r="F288" s="250" t="s">
        <v>332</v>
      </c>
      <c r="G288" s="253" t="s">
        <v>333</v>
      </c>
    </row>
    <row r="289" spans="1:7" ht="31.35" customHeight="1">
      <c r="A289" s="201" t="str">
        <f>'BANCO DE DADOS'!A90</f>
        <v>BC84</v>
      </c>
      <c r="B289" s="1037" t="str">
        <f>'BANCO DE DADOS'!D90</f>
        <v>LUVA LATEX MARELA REFORÇADA</v>
      </c>
      <c r="C289" s="1037"/>
      <c r="D289" s="201" t="s">
        <v>335</v>
      </c>
      <c r="E289" s="260">
        <f>CONSUMO!C240</f>
        <v>2</v>
      </c>
      <c r="F289" s="255">
        <f>'BANCO DE DADOS'!F90</f>
        <v>11.613333333333335</v>
      </c>
      <c r="G289" s="255">
        <f>E289*F289</f>
        <v>23.22666666666667</v>
      </c>
    </row>
    <row r="290" spans="1:7" ht="14.25" customHeight="1">
      <c r="A290" s="201" t="str">
        <f>'BANCO DE DADOS'!A7</f>
        <v>BC01</v>
      </c>
      <c r="B290" s="1037" t="str">
        <f>'BANCO DE DADOS'!D7</f>
        <v>PROTETOR AUDITIVO TIPO CONCHA</v>
      </c>
      <c r="C290" s="1037"/>
      <c r="D290" s="201" t="s">
        <v>335</v>
      </c>
      <c r="E290" s="260">
        <f>CONSUMO!C241</f>
        <v>2</v>
      </c>
      <c r="F290" s="255">
        <f>'BANCO DE DADOS'!F7</f>
        <v>52.223333333333329</v>
      </c>
      <c r="G290" s="255">
        <f>E290*F290</f>
        <v>104.44666666666666</v>
      </c>
    </row>
    <row r="291" spans="1:7" ht="14.25" customHeight="1">
      <c r="A291" s="268" t="str">
        <f>'BANCO DE DADOS'!A8</f>
        <v>BC02</v>
      </c>
      <c r="B291" s="1037" t="str">
        <f>'BANCO DE DADOS'!D8</f>
        <v>CAPACETE DE SEGURANÇA ABA FRONTAL COM SUSPENSÃO</v>
      </c>
      <c r="C291" s="1037"/>
      <c r="D291" s="201" t="s">
        <v>335</v>
      </c>
      <c r="E291" s="260">
        <f>CONSUMO!C242</f>
        <v>2</v>
      </c>
      <c r="F291" s="255">
        <f>'BANCO DE DADOS'!F8</f>
        <v>47.1</v>
      </c>
      <c r="G291" s="255">
        <f>E291*F291</f>
        <v>94.2</v>
      </c>
    </row>
    <row r="292" spans="1:7" ht="14.25" customHeight="1">
      <c r="A292" s="1054" t="s">
        <v>375</v>
      </c>
      <c r="B292" s="1054"/>
      <c r="C292" s="1054"/>
      <c r="D292" s="1054"/>
      <c r="E292" s="1054"/>
      <c r="F292" s="1054"/>
      <c r="G292" s="257">
        <f>SUM(G289:G291)</f>
        <v>221.87333333333333</v>
      </c>
    </row>
    <row r="293" spans="1:7" ht="14.25" customHeight="1">
      <c r="A293" s="1055"/>
      <c r="B293" s="1055"/>
      <c r="C293" s="1055"/>
      <c r="D293" s="1055"/>
      <c r="E293" s="1055"/>
      <c r="F293" s="1055"/>
      <c r="G293" s="1055"/>
    </row>
    <row r="294" spans="1:7" ht="14.25" customHeight="1">
      <c r="A294" s="248" t="s">
        <v>378</v>
      </c>
      <c r="B294" s="1058" t="s">
        <v>412</v>
      </c>
      <c r="C294" s="1058"/>
      <c r="D294" s="1058"/>
      <c r="E294" s="1058"/>
      <c r="F294" s="1058"/>
      <c r="G294" s="1058"/>
    </row>
    <row r="295" spans="1:7" ht="14.25" customHeight="1">
      <c r="A295" s="1060" t="s">
        <v>328</v>
      </c>
      <c r="B295" s="1060" t="s">
        <v>102</v>
      </c>
      <c r="C295" s="1060"/>
      <c r="D295" s="1060" t="s">
        <v>20</v>
      </c>
      <c r="E295" s="1060" t="s">
        <v>329</v>
      </c>
      <c r="F295" s="1060" t="s">
        <v>330</v>
      </c>
      <c r="G295" s="1060"/>
    </row>
    <row r="296" spans="1:7" ht="14.25" customHeight="1">
      <c r="A296" s="1060"/>
      <c r="B296" s="1060"/>
      <c r="C296" s="1060"/>
      <c r="D296" s="1060"/>
      <c r="E296" s="1060"/>
      <c r="F296" s="250" t="s">
        <v>332</v>
      </c>
      <c r="G296" s="253" t="s">
        <v>333</v>
      </c>
    </row>
    <row r="297" spans="1:7" ht="14.25" customHeight="1">
      <c r="A297" s="201" t="str">
        <f>'BANCO DE DADOS'!A82</f>
        <v>BC76</v>
      </c>
      <c r="B297" s="1037" t="str">
        <f>'BANCO DE DADOS'!D82</f>
        <v>BOTA DE SEGURANÇA COM BICO PVC</v>
      </c>
      <c r="C297" s="1037"/>
      <c r="D297" s="201" t="s">
        <v>384</v>
      </c>
      <c r="E297" s="244">
        <f>F267*F266</f>
        <v>158.1</v>
      </c>
      <c r="F297" s="255">
        <f>'BANCO DE DADOS'!F82</f>
        <v>63.446666666666665</v>
      </c>
      <c r="G297" s="255">
        <f>F297*E297</f>
        <v>10030.918</v>
      </c>
    </row>
    <row r="298" spans="1:7" ht="65.25" customHeight="1">
      <c r="A298" s="201" t="str">
        <f>'BANCO DE DADOS'!A9</f>
        <v>BC03</v>
      </c>
      <c r="B298" s="1037" t="str">
        <f>'BANCO DE DADOS'!D9</f>
        <v>ÓCULOS DE PROTEÇÃO</v>
      </c>
      <c r="C298" s="1037"/>
      <c r="D298" s="201" t="s">
        <v>384</v>
      </c>
      <c r="E298" s="244">
        <f>E297/25.25</f>
        <v>6.2613861386138607</v>
      </c>
      <c r="F298" s="255">
        <f>'BANCO DE DADOS'!F9</f>
        <v>7.5966666666666667</v>
      </c>
      <c r="G298" s="255">
        <f>E298*F298</f>
        <v>47.565663366336629</v>
      </c>
    </row>
    <row r="299" spans="1:7" ht="14.25" customHeight="1">
      <c r="A299" s="1054" t="s">
        <v>391</v>
      </c>
      <c r="B299" s="1054"/>
      <c r="C299" s="1054"/>
      <c r="D299" s="1054"/>
      <c r="E299" s="1054"/>
      <c r="F299" s="1054"/>
      <c r="G299" s="257">
        <f>SUM(G297:G298)</f>
        <v>10078.483663366336</v>
      </c>
    </row>
    <row r="300" spans="1:7" ht="14.25" customHeight="1">
      <c r="A300" s="1055"/>
      <c r="B300" s="1055"/>
      <c r="C300" s="1055"/>
      <c r="D300" s="1055"/>
      <c r="E300" s="1055"/>
      <c r="F300" s="1055"/>
      <c r="G300" s="1055"/>
    </row>
    <row r="301" spans="1:7" ht="14.25" customHeight="1">
      <c r="A301" s="248" t="s">
        <v>392</v>
      </c>
      <c r="B301" s="1058" t="s">
        <v>395</v>
      </c>
      <c r="C301" s="1058"/>
      <c r="D301" s="1058"/>
      <c r="E301" s="1058"/>
      <c r="F301" s="1058"/>
      <c r="G301" s="1058"/>
    </row>
    <row r="302" spans="1:7" ht="14.25" customHeight="1">
      <c r="A302" s="1060" t="s">
        <v>328</v>
      </c>
      <c r="B302" s="1060" t="s">
        <v>102</v>
      </c>
      <c r="C302" s="1060"/>
      <c r="D302" s="1060" t="s">
        <v>20</v>
      </c>
      <c r="E302" s="1060" t="s">
        <v>329</v>
      </c>
      <c r="F302" s="1060" t="s">
        <v>330</v>
      </c>
      <c r="G302" s="1060"/>
    </row>
    <row r="303" spans="1:7" ht="14.25" customHeight="1">
      <c r="A303" s="1060"/>
      <c r="B303" s="1060"/>
      <c r="C303" s="1060"/>
      <c r="D303" s="1060"/>
      <c r="E303" s="1060"/>
      <c r="F303" s="250" t="s">
        <v>332</v>
      </c>
      <c r="G303" s="253" t="s">
        <v>333</v>
      </c>
    </row>
    <row r="304" spans="1:7" ht="14.25" customHeight="1">
      <c r="A304" s="201" t="s">
        <v>118</v>
      </c>
      <c r="B304" s="1037" t="s">
        <v>395</v>
      </c>
      <c r="C304" s="1037"/>
      <c r="D304" s="201" t="s">
        <v>352</v>
      </c>
      <c r="E304" s="244">
        <v>1</v>
      </c>
      <c r="F304" s="255">
        <f>F282*F268</f>
        <v>1.3317777777777777</v>
      </c>
      <c r="G304" s="255">
        <f>F304*E304</f>
        <v>1.3317777777777777</v>
      </c>
    </row>
    <row r="305" spans="1:7" ht="14.25" customHeight="1">
      <c r="A305" s="1054" t="s">
        <v>398</v>
      </c>
      <c r="B305" s="1054"/>
      <c r="C305" s="1054"/>
      <c r="D305" s="1054"/>
      <c r="E305" s="1054"/>
      <c r="F305" s="1054"/>
      <c r="G305" s="257">
        <f>SUM(G304)</f>
        <v>1.3317777777777777</v>
      </c>
    </row>
    <row r="306" spans="1:7" ht="14.25" customHeight="1">
      <c r="A306" s="1055"/>
      <c r="B306" s="1055"/>
      <c r="C306" s="1055"/>
      <c r="D306" s="1055"/>
      <c r="E306" s="1055"/>
      <c r="F306" s="1055"/>
      <c r="G306" s="1055"/>
    </row>
    <row r="307" spans="1:7" ht="15" customHeight="1">
      <c r="A307" s="1056" t="s">
        <v>399</v>
      </c>
      <c r="B307" s="1056"/>
      <c r="C307" s="1056"/>
      <c r="D307" s="1056"/>
      <c r="E307" s="1056"/>
      <c r="F307" s="1056"/>
      <c r="G307" s="266">
        <f>G284+G292+G299+G305</f>
        <v>10302.462537366337</v>
      </c>
    </row>
    <row r="308" spans="1:7" ht="14.25" customHeight="1">
      <c r="A308" s="1055"/>
      <c r="B308" s="1055"/>
      <c r="C308" s="1055"/>
      <c r="D308" s="1055"/>
      <c r="E308" s="1055"/>
      <c r="F308" s="1055"/>
      <c r="G308" s="1055"/>
    </row>
    <row r="309" spans="1:7" ht="15" customHeight="1">
      <c r="A309" s="1056" t="s">
        <v>413</v>
      </c>
      <c r="B309" s="1056"/>
      <c r="C309" s="1056"/>
      <c r="D309" s="1056"/>
      <c r="E309" s="1056"/>
      <c r="F309" s="1056"/>
      <c r="G309" s="266">
        <f>G284</f>
        <v>0.77376288888888889</v>
      </c>
    </row>
    <row r="310" spans="1:7" ht="14.25" customHeight="1">
      <c r="A310" s="1032"/>
      <c r="B310" s="1032"/>
      <c r="C310" s="1032"/>
      <c r="D310" s="1032"/>
      <c r="E310" s="1032"/>
      <c r="F310" s="1032"/>
      <c r="G310" s="1032"/>
    </row>
    <row r="311" spans="1:7" ht="14.25" customHeight="1">
      <c r="A311" s="267" t="s">
        <v>51</v>
      </c>
      <c r="B311" s="1063" t="s">
        <v>290</v>
      </c>
      <c r="C311" s="1065" t="s">
        <v>414</v>
      </c>
      <c r="D311" s="1065"/>
      <c r="E311" s="1065"/>
      <c r="F311" s="1065"/>
      <c r="G311" s="1065"/>
    </row>
    <row r="312" spans="1:7" ht="14.25" customHeight="1">
      <c r="A312" s="103" t="s">
        <v>415</v>
      </c>
      <c r="B312" s="1063"/>
      <c r="C312" s="1065"/>
      <c r="D312" s="1065"/>
      <c r="E312" s="1065"/>
      <c r="F312" s="1065"/>
      <c r="G312" s="1065"/>
    </row>
    <row r="313" spans="1:7" ht="14.25" customHeight="1">
      <c r="A313" s="1054" t="s">
        <v>296</v>
      </c>
      <c r="B313" s="1054"/>
      <c r="C313" s="1054"/>
      <c r="D313" s="1054"/>
      <c r="E313" s="1054"/>
      <c r="F313" s="1054"/>
      <c r="G313" s="1054"/>
    </row>
    <row r="314" spans="1:7" ht="14.25" customHeight="1">
      <c r="A314" s="1037" t="s">
        <v>311</v>
      </c>
      <c r="B314" s="1037"/>
      <c r="C314" s="1037"/>
      <c r="D314" s="1037"/>
      <c r="E314" s="1037"/>
      <c r="F314" s="244">
        <v>0.3</v>
      </c>
      <c r="G314" s="245" t="s">
        <v>312</v>
      </c>
    </row>
    <row r="315" spans="1:7" ht="14.25" customHeight="1">
      <c r="A315" s="1037" t="s">
        <v>313</v>
      </c>
      <c r="B315" s="1037"/>
      <c r="C315" s="1037"/>
      <c r="D315" s="1037"/>
      <c r="E315" s="1037"/>
      <c r="F315" s="244">
        <v>40</v>
      </c>
      <c r="G315" s="245" t="s">
        <v>314</v>
      </c>
    </row>
    <row r="316" spans="1:7" ht="14.25" customHeight="1">
      <c r="A316" s="1037" t="s">
        <v>316</v>
      </c>
      <c r="B316" s="1037"/>
      <c r="C316" s="1037"/>
      <c r="D316" s="1037"/>
      <c r="E316" s="1037"/>
      <c r="F316" s="247">
        <v>0</v>
      </c>
      <c r="G316" s="245" t="s">
        <v>231</v>
      </c>
    </row>
    <row r="317" spans="1:7" ht="14.25" customHeight="1">
      <c r="A317" s="1037" t="s">
        <v>318</v>
      </c>
      <c r="B317" s="1037"/>
      <c r="C317" s="1037"/>
      <c r="D317" s="1037"/>
      <c r="E317" s="1037"/>
      <c r="F317" s="247">
        <v>8.9999999999999993E-3</v>
      </c>
      <c r="G317" s="245" t="s">
        <v>319</v>
      </c>
    </row>
    <row r="318" spans="1:7" ht="14.25" customHeight="1">
      <c r="A318" s="1061" t="s">
        <v>321</v>
      </c>
      <c r="B318" s="1061"/>
      <c r="C318" s="1061"/>
      <c r="D318" s="1061"/>
      <c r="E318" s="1061"/>
      <c r="F318" s="1061"/>
      <c r="G318" s="1061"/>
    </row>
    <row r="319" spans="1:7" ht="14.25" customHeight="1">
      <c r="A319" s="248" t="s">
        <v>324</v>
      </c>
      <c r="B319" s="1058" t="s">
        <v>325</v>
      </c>
      <c r="C319" s="1058"/>
      <c r="D319" s="1058"/>
      <c r="E319" s="1058"/>
      <c r="F319" s="1058"/>
      <c r="G319" s="1058"/>
    </row>
    <row r="320" spans="1:7" ht="14.25" customHeight="1">
      <c r="A320" s="1060" t="s">
        <v>328</v>
      </c>
      <c r="B320" s="1060" t="s">
        <v>102</v>
      </c>
      <c r="C320" s="1060"/>
      <c r="D320" s="1060" t="s">
        <v>20</v>
      </c>
      <c r="E320" s="1060" t="s">
        <v>329</v>
      </c>
      <c r="F320" s="1060" t="s">
        <v>330</v>
      </c>
      <c r="G320" s="1060"/>
    </row>
    <row r="321" spans="1:7" ht="14.25" customHeight="1">
      <c r="A321" s="1060"/>
      <c r="B321" s="1060"/>
      <c r="C321" s="1060"/>
      <c r="D321" s="1060"/>
      <c r="E321" s="1060"/>
      <c r="F321" s="250" t="s">
        <v>332</v>
      </c>
      <c r="G321" s="253" t="s">
        <v>333</v>
      </c>
    </row>
    <row r="322" spans="1:7" ht="14.25" customHeight="1">
      <c r="A322" s="201" t="str">
        <f>'BANCO DE DADOS'!A10</f>
        <v>BC04</v>
      </c>
      <c r="B322" s="1037" t="str">
        <f>'BANCO DE DADOS'!D10</f>
        <v>PERNEIRA</v>
      </c>
      <c r="C322" s="1037"/>
      <c r="D322" s="201" t="s">
        <v>335</v>
      </c>
      <c r="E322" s="269">
        <v>1</v>
      </c>
      <c r="F322" s="255">
        <f>'BANCO DE DADOS'!F10</f>
        <v>42.613333333333337</v>
      </c>
      <c r="G322" s="255">
        <f>E322*F322</f>
        <v>42.613333333333337</v>
      </c>
    </row>
    <row r="323" spans="1:7" ht="14.25" customHeight="1">
      <c r="A323" s="201" t="str">
        <f>A322</f>
        <v>BC04</v>
      </c>
      <c r="B323" s="1037" t="s">
        <v>416</v>
      </c>
      <c r="C323" s="1037"/>
      <c r="D323" s="201" t="s">
        <v>335</v>
      </c>
      <c r="E323" s="269">
        <v>1.2500000000000001E-2</v>
      </c>
      <c r="F323" s="255">
        <f>F322</f>
        <v>42.613333333333337</v>
      </c>
      <c r="G323" s="255">
        <f>E323*F323</f>
        <v>0.53266666666666673</v>
      </c>
    </row>
    <row r="324" spans="1:7" ht="14.25" customHeight="1">
      <c r="A324" s="1054" t="s">
        <v>341</v>
      </c>
      <c r="B324" s="1054"/>
      <c r="C324" s="1054"/>
      <c r="D324" s="1054"/>
      <c r="E324" s="1054"/>
      <c r="F324" s="1054"/>
      <c r="G324" s="257">
        <f>SUM(G322:G323)</f>
        <v>43.146000000000001</v>
      </c>
    </row>
    <row r="325" spans="1:7" ht="14.25" customHeight="1">
      <c r="A325" s="1055"/>
      <c r="B325" s="1055"/>
      <c r="C325" s="1055"/>
      <c r="D325" s="1055"/>
      <c r="E325" s="1055"/>
      <c r="F325" s="1055"/>
      <c r="G325" s="1055"/>
    </row>
    <row r="326" spans="1:7" ht="14.25" customHeight="1">
      <c r="A326" s="248" t="s">
        <v>345</v>
      </c>
      <c r="B326" s="1058" t="s">
        <v>346</v>
      </c>
      <c r="C326" s="1058"/>
      <c r="D326" s="1058"/>
      <c r="E326" s="1058"/>
      <c r="F326" s="1058"/>
      <c r="G326" s="1058"/>
    </row>
    <row r="327" spans="1:7" ht="14.25" customHeight="1">
      <c r="A327" s="1060" t="s">
        <v>328</v>
      </c>
      <c r="B327" s="1060" t="s">
        <v>102</v>
      </c>
      <c r="C327" s="1060"/>
      <c r="D327" s="1060" t="s">
        <v>20</v>
      </c>
      <c r="E327" s="1060" t="s">
        <v>329</v>
      </c>
      <c r="F327" s="1060" t="s">
        <v>330</v>
      </c>
      <c r="G327" s="1060"/>
    </row>
    <row r="328" spans="1:7" ht="14.25" customHeight="1">
      <c r="A328" s="1060"/>
      <c r="B328" s="1060"/>
      <c r="C328" s="1060"/>
      <c r="D328" s="1060"/>
      <c r="E328" s="1060"/>
      <c r="F328" s="250" t="s">
        <v>332</v>
      </c>
      <c r="G328" s="253" t="s">
        <v>333</v>
      </c>
    </row>
    <row r="329" spans="1:7" ht="14.25" customHeight="1">
      <c r="A329" s="201" t="s">
        <v>118</v>
      </c>
      <c r="B329" s="1037" t="s">
        <v>351</v>
      </c>
      <c r="C329" s="1037"/>
      <c r="D329" s="201" t="s">
        <v>352</v>
      </c>
      <c r="E329" s="260">
        <v>1</v>
      </c>
      <c r="F329" s="255">
        <f>G324*(1-F316)/F315</f>
        <v>1.0786500000000001</v>
      </c>
      <c r="G329" s="255">
        <f>E329*F329</f>
        <v>1.0786500000000001</v>
      </c>
    </row>
    <row r="330" spans="1:7" ht="14.25" customHeight="1">
      <c r="A330" s="201" t="s">
        <v>118</v>
      </c>
      <c r="B330" s="1037" t="s">
        <v>355</v>
      </c>
      <c r="C330" s="1037"/>
      <c r="D330" s="201" t="s">
        <v>352</v>
      </c>
      <c r="E330" s="260">
        <v>1</v>
      </c>
      <c r="F330" s="255">
        <f>((1-F316)/2+F316)*G324*F317</f>
        <v>0.194157</v>
      </c>
      <c r="G330" s="255">
        <f>E330*F330</f>
        <v>0.194157</v>
      </c>
    </row>
    <row r="331" spans="1:7" ht="14.25" customHeight="1">
      <c r="A331" s="1054" t="s">
        <v>357</v>
      </c>
      <c r="B331" s="1054"/>
      <c r="C331" s="1054"/>
      <c r="D331" s="1054"/>
      <c r="E331" s="1054"/>
      <c r="F331" s="1054"/>
      <c r="G331" s="257">
        <f>SUM(G329:G330)</f>
        <v>1.272807</v>
      </c>
    </row>
    <row r="332" spans="1:7" ht="14.25" customHeight="1">
      <c r="A332" s="1055"/>
      <c r="B332" s="1055"/>
      <c r="C332" s="1055"/>
      <c r="D332" s="1055"/>
      <c r="E332" s="1055"/>
      <c r="F332" s="1055"/>
      <c r="G332" s="1055"/>
    </row>
    <row r="333" spans="1:7" ht="14.25" customHeight="1">
      <c r="A333" s="248" t="s">
        <v>392</v>
      </c>
      <c r="B333" s="1058" t="s">
        <v>417</v>
      </c>
      <c r="C333" s="1058"/>
      <c r="D333" s="1058"/>
      <c r="E333" s="1058"/>
      <c r="F333" s="1058"/>
      <c r="G333" s="1058"/>
    </row>
    <row r="334" spans="1:7" ht="14.25" customHeight="1">
      <c r="A334" s="1060" t="s">
        <v>328</v>
      </c>
      <c r="B334" s="1060" t="s">
        <v>102</v>
      </c>
      <c r="C334" s="1060"/>
      <c r="D334" s="1060" t="s">
        <v>20</v>
      </c>
      <c r="E334" s="1060" t="s">
        <v>329</v>
      </c>
      <c r="F334" s="1060" t="s">
        <v>330</v>
      </c>
      <c r="G334" s="1060"/>
    </row>
    <row r="335" spans="1:7" ht="14.25" customHeight="1">
      <c r="A335" s="1060"/>
      <c r="B335" s="1060"/>
      <c r="C335" s="1060"/>
      <c r="D335" s="1060"/>
      <c r="E335" s="1060"/>
      <c r="F335" s="250" t="s">
        <v>332</v>
      </c>
      <c r="G335" s="253" t="s">
        <v>333</v>
      </c>
    </row>
    <row r="336" spans="1:7" ht="14.25" customHeight="1">
      <c r="A336" s="201" t="s">
        <v>118</v>
      </c>
      <c r="B336" s="1037" t="s">
        <v>395</v>
      </c>
      <c r="C336" s="1037"/>
      <c r="D336" s="201" t="s">
        <v>352</v>
      </c>
      <c r="E336" s="244">
        <v>1</v>
      </c>
      <c r="F336" s="255">
        <f>F329*F314</f>
        <v>0.32359500000000002</v>
      </c>
      <c r="G336" s="255">
        <f>F336*E336</f>
        <v>0.32359500000000002</v>
      </c>
    </row>
    <row r="337" spans="1:7" ht="14.25" customHeight="1">
      <c r="A337" s="1054" t="s">
        <v>375</v>
      </c>
      <c r="B337" s="1054"/>
      <c r="C337" s="1054"/>
      <c r="D337" s="1054"/>
      <c r="E337" s="1054"/>
      <c r="F337" s="1054"/>
      <c r="G337" s="257">
        <f>SUM(G336)</f>
        <v>0.32359500000000002</v>
      </c>
    </row>
    <row r="338" spans="1:7" ht="14.25" customHeight="1">
      <c r="A338" s="1055"/>
      <c r="B338" s="1055"/>
      <c r="C338" s="1055"/>
      <c r="D338" s="1055"/>
      <c r="E338" s="1055"/>
      <c r="F338" s="1055"/>
      <c r="G338" s="1055"/>
    </row>
    <row r="339" spans="1:7" ht="15" customHeight="1">
      <c r="A339" s="1056" t="s">
        <v>418</v>
      </c>
      <c r="B339" s="1056"/>
      <c r="C339" s="1056"/>
      <c r="D339" s="1056"/>
      <c r="E339" s="1056"/>
      <c r="F339" s="1056"/>
      <c r="G339" s="266">
        <f>G331+G337</f>
        <v>1.5964020000000001</v>
      </c>
    </row>
    <row r="340" spans="1:7" ht="14.25" customHeight="1">
      <c r="A340" s="1055"/>
      <c r="B340" s="1055"/>
      <c r="C340" s="1055"/>
      <c r="D340" s="1055"/>
      <c r="E340" s="1055"/>
      <c r="F340" s="1055"/>
      <c r="G340" s="1055"/>
    </row>
    <row r="341" spans="1:7" ht="15" customHeight="1">
      <c r="A341" s="1056" t="s">
        <v>413</v>
      </c>
      <c r="B341" s="1056"/>
      <c r="C341" s="1056"/>
      <c r="D341" s="1056"/>
      <c r="E341" s="1056"/>
      <c r="F341" s="1056"/>
      <c r="G341" s="266">
        <f>G331</f>
        <v>1.272807</v>
      </c>
    </row>
    <row r="342" spans="1:7" ht="14.25" customHeight="1">
      <c r="A342" s="1032"/>
      <c r="B342" s="1032"/>
      <c r="C342" s="1032"/>
      <c r="D342" s="1032"/>
      <c r="E342" s="1032"/>
      <c r="F342" s="1032"/>
      <c r="G342" s="1032"/>
    </row>
    <row r="343" spans="1:7" ht="14.25" customHeight="1">
      <c r="A343" s="267" t="s">
        <v>51</v>
      </c>
      <c r="B343" s="1063" t="s">
        <v>290</v>
      </c>
      <c r="C343" s="1064" t="s">
        <v>419</v>
      </c>
      <c r="D343" s="1064"/>
      <c r="E343" s="1064"/>
      <c r="F343" s="1064"/>
      <c r="G343" s="1064"/>
    </row>
    <row r="344" spans="1:7" ht="14.25" customHeight="1">
      <c r="A344" s="103" t="s">
        <v>420</v>
      </c>
      <c r="B344" s="1063"/>
      <c r="C344" s="1064"/>
      <c r="D344" s="1064"/>
      <c r="E344" s="1064"/>
      <c r="F344" s="1064"/>
      <c r="G344" s="1064"/>
    </row>
    <row r="345" spans="1:7" ht="14.25" customHeight="1">
      <c r="A345" s="1054" t="s">
        <v>296</v>
      </c>
      <c r="B345" s="1054"/>
      <c r="C345" s="1054"/>
      <c r="D345" s="1054"/>
      <c r="E345" s="1054"/>
      <c r="F345" s="1054"/>
      <c r="G345" s="1054"/>
    </row>
    <row r="346" spans="1:7" ht="14.25" customHeight="1">
      <c r="A346" s="1037" t="s">
        <v>299</v>
      </c>
      <c r="B346" s="1037"/>
      <c r="C346" s="1037"/>
      <c r="D346" s="1037"/>
      <c r="E346" s="1037"/>
      <c r="F346" s="270">
        <v>186</v>
      </c>
      <c r="G346" s="271" t="s">
        <v>300</v>
      </c>
    </row>
    <row r="347" spans="1:7" ht="14.25" customHeight="1">
      <c r="A347" s="1037" t="s">
        <v>303</v>
      </c>
      <c r="B347" s="1037"/>
      <c r="C347" s="1037"/>
      <c r="D347" s="1037"/>
      <c r="E347" s="1037"/>
      <c r="F347" s="270">
        <v>1200</v>
      </c>
      <c r="G347" s="271" t="s">
        <v>304</v>
      </c>
    </row>
    <row r="348" spans="1:7" ht="14.25" customHeight="1">
      <c r="A348" s="1037" t="s">
        <v>307</v>
      </c>
      <c r="B348" s="1037"/>
      <c r="C348" s="1037"/>
      <c r="D348" s="1037"/>
      <c r="E348" s="1037"/>
      <c r="F348" s="270">
        <v>4</v>
      </c>
      <c r="G348" s="271" t="s">
        <v>308</v>
      </c>
    </row>
    <row r="349" spans="1:7" ht="14.25" customHeight="1">
      <c r="A349" s="1037" t="s">
        <v>311</v>
      </c>
      <c r="B349" s="1037"/>
      <c r="C349" s="1037"/>
      <c r="D349" s="1037"/>
      <c r="E349" s="1037"/>
      <c r="F349" s="270">
        <v>0.7</v>
      </c>
      <c r="G349" s="271" t="s">
        <v>312</v>
      </c>
    </row>
    <row r="350" spans="1:7" ht="14.25" customHeight="1">
      <c r="A350" s="1037" t="s">
        <v>313</v>
      </c>
      <c r="B350" s="1037"/>
      <c r="C350" s="1037"/>
      <c r="D350" s="1037"/>
      <c r="E350" s="1037"/>
      <c r="F350" s="270">
        <v>60</v>
      </c>
      <c r="G350" s="271" t="s">
        <v>314</v>
      </c>
    </row>
    <row r="351" spans="1:7" ht="14.25" customHeight="1">
      <c r="A351" s="1037" t="s">
        <v>316</v>
      </c>
      <c r="B351" s="1037"/>
      <c r="C351" s="1037"/>
      <c r="D351" s="1037"/>
      <c r="E351" s="1037"/>
      <c r="F351" s="272">
        <v>0.2</v>
      </c>
      <c r="G351" s="271" t="s">
        <v>231</v>
      </c>
    </row>
    <row r="352" spans="1:7" ht="14.25" customHeight="1">
      <c r="A352" s="1037" t="s">
        <v>318</v>
      </c>
      <c r="B352" s="1037"/>
      <c r="C352" s="1037"/>
      <c r="D352" s="1037"/>
      <c r="E352" s="1037"/>
      <c r="F352" s="272">
        <v>8.9999999999999993E-3</v>
      </c>
      <c r="G352" s="271" t="s">
        <v>319</v>
      </c>
    </row>
    <row r="353" spans="1:7" ht="14.25" customHeight="1">
      <c r="A353" s="1061" t="s">
        <v>321</v>
      </c>
      <c r="B353" s="1061"/>
      <c r="C353" s="1061"/>
      <c r="D353" s="1061"/>
      <c r="E353" s="1061"/>
      <c r="F353" s="1061"/>
      <c r="G353" s="1061"/>
    </row>
    <row r="354" spans="1:7" ht="14.25" customHeight="1">
      <c r="A354" s="273" t="s">
        <v>324</v>
      </c>
      <c r="B354" s="1058" t="s">
        <v>325</v>
      </c>
      <c r="C354" s="1058"/>
      <c r="D354" s="1058"/>
      <c r="E354" s="1058"/>
      <c r="F354" s="1058"/>
      <c r="G354" s="1058"/>
    </row>
    <row r="355" spans="1:7" ht="14.25" customHeight="1">
      <c r="A355" s="1060" t="s">
        <v>328</v>
      </c>
      <c r="B355" s="1060" t="s">
        <v>102</v>
      </c>
      <c r="C355" s="1060"/>
      <c r="D355" s="1060" t="s">
        <v>20</v>
      </c>
      <c r="E355" s="1060" t="s">
        <v>329</v>
      </c>
      <c r="F355" s="1060" t="s">
        <v>330</v>
      </c>
      <c r="G355" s="1060"/>
    </row>
    <row r="356" spans="1:7" ht="14.25" customHeight="1">
      <c r="A356" s="1060"/>
      <c r="B356" s="1060"/>
      <c r="C356" s="1060"/>
      <c r="D356" s="1060"/>
      <c r="E356" s="1060"/>
      <c r="F356" s="250" t="s">
        <v>332</v>
      </c>
      <c r="G356" s="253" t="s">
        <v>333</v>
      </c>
    </row>
    <row r="357" spans="1:7" ht="30" customHeight="1">
      <c r="A357" s="274" t="str">
        <f>'BANCO DE DADOS'!A123</f>
        <v>BC115</v>
      </c>
      <c r="B357" s="1037" t="str">
        <f>'BANCO DE DADOS'!D123</f>
        <v>SALÁRIO MENSAL - GARI</v>
      </c>
      <c r="C357" s="1037"/>
      <c r="D357" s="201" t="s">
        <v>335</v>
      </c>
      <c r="E357" s="260">
        <v>1</v>
      </c>
      <c r="F357" s="255">
        <f>'BANCO DE DADOS'!F123</f>
        <v>1865.08</v>
      </c>
      <c r="G357" s="255">
        <f>E357*F357</f>
        <v>1865.08</v>
      </c>
    </row>
    <row r="358" spans="1:7" ht="57" customHeight="1">
      <c r="A358" s="274" t="str">
        <f>'BANCO DE DADOS'!A13</f>
        <v>BC07</v>
      </c>
      <c r="B358" s="1037" t="str">
        <f>'BANCO DE DADOS'!D13</f>
        <v>GARFO ERVATEIRO COM CABO OU FORCADO</v>
      </c>
      <c r="C358" s="1037"/>
      <c r="D358" s="201" t="s">
        <v>335</v>
      </c>
      <c r="E358" s="260">
        <v>1</v>
      </c>
      <c r="F358" s="255">
        <f>'BANCO DE DADOS'!F13</f>
        <v>120.60333333333334</v>
      </c>
      <c r="G358" s="255">
        <f>E358*F358</f>
        <v>120.60333333333334</v>
      </c>
    </row>
    <row r="359" spans="1:7" ht="14.25" customHeight="1">
      <c r="A359" s="1054" t="s">
        <v>341</v>
      </c>
      <c r="B359" s="1054"/>
      <c r="C359" s="1054"/>
      <c r="D359" s="1054"/>
      <c r="E359" s="1054"/>
      <c r="F359" s="1054"/>
      <c r="G359" s="257">
        <f>SUM(G357:G358)</f>
        <v>1985.6833333333332</v>
      </c>
    </row>
    <row r="360" spans="1:7" ht="14.25" customHeight="1">
      <c r="A360" s="1054"/>
      <c r="B360" s="1054"/>
      <c r="C360" s="1054"/>
      <c r="D360" s="1054"/>
      <c r="E360" s="1054"/>
      <c r="F360" s="1054"/>
      <c r="G360" s="1054"/>
    </row>
    <row r="361" spans="1:7" ht="14.25" customHeight="1">
      <c r="A361" s="273" t="s">
        <v>345</v>
      </c>
      <c r="B361" s="1058" t="s">
        <v>346</v>
      </c>
      <c r="C361" s="1058"/>
      <c r="D361" s="1058"/>
      <c r="E361" s="1058"/>
      <c r="F361" s="1058"/>
      <c r="G361" s="1058"/>
    </row>
    <row r="362" spans="1:7" ht="14.25" customHeight="1">
      <c r="A362" s="1060" t="s">
        <v>328</v>
      </c>
      <c r="B362" s="1060" t="s">
        <v>102</v>
      </c>
      <c r="C362" s="1060"/>
      <c r="D362" s="1060" t="s">
        <v>20</v>
      </c>
      <c r="E362" s="1060" t="s">
        <v>329</v>
      </c>
      <c r="F362" s="1060" t="s">
        <v>330</v>
      </c>
      <c r="G362" s="1060"/>
    </row>
    <row r="363" spans="1:7" ht="14.25" customHeight="1">
      <c r="A363" s="1060"/>
      <c r="B363" s="1060"/>
      <c r="C363" s="1060"/>
      <c r="D363" s="1060"/>
      <c r="E363" s="1060"/>
      <c r="F363" s="250" t="s">
        <v>332</v>
      </c>
      <c r="G363" s="253" t="s">
        <v>333</v>
      </c>
    </row>
    <row r="364" spans="1:7" ht="14.25" customHeight="1">
      <c r="A364" s="274" t="s">
        <v>118</v>
      </c>
      <c r="B364" s="1037" t="s">
        <v>351</v>
      </c>
      <c r="C364" s="1037"/>
      <c r="D364" s="201" t="s">
        <v>352</v>
      </c>
      <c r="E364" s="260">
        <v>1</v>
      </c>
      <c r="F364" s="255">
        <f>G359*(1-F351)/F350</f>
        <v>26.475777777777775</v>
      </c>
      <c r="G364" s="255">
        <f>E364*F364</f>
        <v>26.475777777777775</v>
      </c>
    </row>
    <row r="365" spans="1:7" ht="14.25" customHeight="1">
      <c r="A365" s="274" t="s">
        <v>118</v>
      </c>
      <c r="B365" s="1037" t="s">
        <v>355</v>
      </c>
      <c r="C365" s="1037"/>
      <c r="D365" s="201" t="s">
        <v>352</v>
      </c>
      <c r="E365" s="260">
        <v>1</v>
      </c>
      <c r="F365" s="275">
        <f>((1-F351)/2+F351)*G359*F352</f>
        <v>10.72269</v>
      </c>
      <c r="G365" s="255">
        <f>E365*F365</f>
        <v>10.72269</v>
      </c>
    </row>
    <row r="366" spans="1:7" ht="14.25" customHeight="1">
      <c r="A366" s="1054" t="s">
        <v>357</v>
      </c>
      <c r="B366" s="1054"/>
      <c r="C366" s="1054"/>
      <c r="D366" s="1054"/>
      <c r="E366" s="1054"/>
      <c r="F366" s="1054"/>
      <c r="G366" s="257">
        <f>SUM(G364:G365)</f>
        <v>37.198467777777779</v>
      </c>
    </row>
    <row r="367" spans="1:7" ht="14.25" customHeight="1">
      <c r="A367" s="1054"/>
      <c r="B367" s="1054"/>
      <c r="C367" s="1054"/>
      <c r="D367" s="1054"/>
      <c r="E367" s="1054"/>
      <c r="F367" s="1054"/>
      <c r="G367" s="1054"/>
    </row>
    <row r="368" spans="1:7" ht="14.25" customHeight="1">
      <c r="A368" s="273" t="s">
        <v>358</v>
      </c>
      <c r="B368" s="1058" t="s">
        <v>359</v>
      </c>
      <c r="C368" s="1058"/>
      <c r="D368" s="1058"/>
      <c r="E368" s="1058"/>
      <c r="F368" s="1058"/>
      <c r="G368" s="1058"/>
    </row>
    <row r="369" spans="1:7" ht="14.25" customHeight="1">
      <c r="A369" s="1060" t="s">
        <v>328</v>
      </c>
      <c r="B369" s="1060" t="s">
        <v>102</v>
      </c>
      <c r="C369" s="1060"/>
      <c r="D369" s="1060" t="s">
        <v>20</v>
      </c>
      <c r="E369" s="1060" t="s">
        <v>329</v>
      </c>
      <c r="F369" s="1060" t="s">
        <v>330</v>
      </c>
      <c r="G369" s="1060"/>
    </row>
    <row r="370" spans="1:7" ht="14.25" customHeight="1">
      <c r="A370" s="1060"/>
      <c r="B370" s="1060"/>
      <c r="C370" s="1060"/>
      <c r="D370" s="1060"/>
      <c r="E370" s="1060"/>
      <c r="F370" s="250" t="s">
        <v>332</v>
      </c>
      <c r="G370" s="253" t="s">
        <v>333</v>
      </c>
    </row>
    <row r="371" spans="1:7" ht="51" customHeight="1">
      <c r="A371" s="1029" t="s">
        <v>362</v>
      </c>
      <c r="B371" s="1037" t="s">
        <v>363</v>
      </c>
      <c r="C371" s="1037"/>
      <c r="D371" s="201" t="s">
        <v>352</v>
      </c>
      <c r="E371" s="261">
        <f>1/12</f>
        <v>8.3333333333333329E-2</v>
      </c>
      <c r="F371" s="255">
        <f>E25*(G357+G358)</f>
        <v>19.856833333333331</v>
      </c>
      <c r="G371" s="255">
        <f>F371*E371</f>
        <v>1.6547361111111107</v>
      </c>
    </row>
    <row r="372" spans="1:7" ht="14.25" customHeight="1">
      <c r="A372" s="1029"/>
      <c r="B372" s="1037" t="s">
        <v>365</v>
      </c>
      <c r="C372" s="1037"/>
      <c r="D372" s="201" t="s">
        <v>352</v>
      </c>
      <c r="E372" s="261">
        <f>1/12</f>
        <v>8.3333333333333329E-2</v>
      </c>
      <c r="F372" s="255">
        <f>E26</f>
        <v>5.78</v>
      </c>
      <c r="G372" s="255">
        <f>F372*E372</f>
        <v>0.48166666666666669</v>
      </c>
    </row>
    <row r="373" spans="1:7" ht="30.75" customHeight="1">
      <c r="A373" s="1029"/>
      <c r="B373" s="1037" t="s">
        <v>368</v>
      </c>
      <c r="C373" s="1037"/>
      <c r="D373" s="201" t="s">
        <v>352</v>
      </c>
      <c r="E373" s="261">
        <f>1/12</f>
        <v>8.3333333333333329E-2</v>
      </c>
      <c r="F373" s="255">
        <f>E27</f>
        <v>112.4</v>
      </c>
      <c r="G373" s="255">
        <f>F373*E373</f>
        <v>9.3666666666666671</v>
      </c>
    </row>
    <row r="374" spans="1:7" ht="14.25" customHeight="1">
      <c r="A374" s="1029"/>
      <c r="B374" s="1037" t="s">
        <v>370</v>
      </c>
      <c r="C374" s="1037"/>
      <c r="D374" s="201" t="s">
        <v>352</v>
      </c>
      <c r="E374" s="261">
        <f>1/60</f>
        <v>1.6666666666666666E-2</v>
      </c>
      <c r="F374" s="255">
        <f>E29</f>
        <v>193.26</v>
      </c>
      <c r="G374" s="255">
        <f>F374*E374</f>
        <v>3.2209999999999996</v>
      </c>
    </row>
    <row r="375" spans="1:7" ht="14.25" customHeight="1">
      <c r="A375" s="1029"/>
      <c r="B375" s="1037" t="s">
        <v>373</v>
      </c>
      <c r="C375" s="1037"/>
      <c r="D375" s="201" t="s">
        <v>352</v>
      </c>
      <c r="E375" s="261">
        <f>1/12</f>
        <v>8.3333333333333329E-2</v>
      </c>
      <c r="F375" s="255">
        <f>E30*(G357+G358)</f>
        <v>7.942733333333333</v>
      </c>
      <c r="G375" s="255">
        <f>F375*E375</f>
        <v>0.66189444444444434</v>
      </c>
    </row>
    <row r="376" spans="1:7" ht="14.25" customHeight="1">
      <c r="A376" s="1054" t="s">
        <v>375</v>
      </c>
      <c r="B376" s="1054"/>
      <c r="C376" s="1054"/>
      <c r="D376" s="1054"/>
      <c r="E376" s="1054"/>
      <c r="F376" s="1054"/>
      <c r="G376" s="257">
        <f>SUM(G371:G375)</f>
        <v>15.38596388888889</v>
      </c>
    </row>
    <row r="377" spans="1:7" ht="14.25" customHeight="1">
      <c r="A377" s="1054"/>
      <c r="B377" s="1054"/>
      <c r="C377" s="1054"/>
      <c r="D377" s="1054"/>
      <c r="E377" s="1054"/>
      <c r="F377" s="1054"/>
      <c r="G377" s="1054"/>
    </row>
    <row r="378" spans="1:7" ht="14.25" customHeight="1">
      <c r="A378" s="273" t="s">
        <v>378</v>
      </c>
      <c r="B378" s="1058" t="s">
        <v>379</v>
      </c>
      <c r="C378" s="1058"/>
      <c r="D378" s="1058"/>
      <c r="E378" s="1058"/>
      <c r="F378" s="1058"/>
      <c r="G378" s="1058"/>
    </row>
    <row r="379" spans="1:7" ht="14.25" customHeight="1">
      <c r="A379" s="1060" t="s">
        <v>328</v>
      </c>
      <c r="B379" s="1060" t="s">
        <v>102</v>
      </c>
      <c r="C379" s="1060"/>
      <c r="D379" s="1060" t="s">
        <v>20</v>
      </c>
      <c r="E379" s="1060" t="s">
        <v>329</v>
      </c>
      <c r="F379" s="1060" t="s">
        <v>330</v>
      </c>
      <c r="G379" s="1060"/>
    </row>
    <row r="380" spans="1:7" ht="14.25" customHeight="1">
      <c r="A380" s="1060"/>
      <c r="B380" s="1060"/>
      <c r="C380" s="1060"/>
      <c r="D380" s="1060"/>
      <c r="E380" s="1060"/>
      <c r="F380" s="250" t="s">
        <v>332</v>
      </c>
      <c r="G380" s="253" t="s">
        <v>333</v>
      </c>
    </row>
    <row r="381" spans="1:7" ht="33.6" customHeight="1">
      <c r="A381" s="274" t="str">
        <f>'BANCO DE DADOS'!A148</f>
        <v>BC140</v>
      </c>
      <c r="B381" s="1037" t="str">
        <f>'BANCO DE DADOS'!D148</f>
        <v xml:space="preserve">INSALUBRIDADE GARIS 40% DO PISO MÍNIMO DA CATEGORIA </v>
      </c>
      <c r="C381" s="1037"/>
      <c r="D381" s="201" t="s">
        <v>384</v>
      </c>
      <c r="E381" s="244">
        <f>F347/F348</f>
        <v>300</v>
      </c>
      <c r="F381" s="255">
        <f>'BANCO DE DADOS'!F148</f>
        <v>696.71199999999999</v>
      </c>
      <c r="G381" s="255">
        <f>F381*E381</f>
        <v>209013.6</v>
      </c>
    </row>
    <row r="382" spans="1:7" ht="51" customHeight="1">
      <c r="A382" s="274" t="str">
        <f>'BANCO DE DADOS'!A89</f>
        <v>BC83</v>
      </c>
      <c r="B382" s="1037" t="str">
        <f>'BANCO DE DADOS'!D89</f>
        <v>AVENTAL DE RASPA COURO</v>
      </c>
      <c r="C382" s="1037"/>
      <c r="D382" s="201" t="s">
        <v>384</v>
      </c>
      <c r="E382" s="244">
        <f>F347/E13*E14</f>
        <v>1.92</v>
      </c>
      <c r="F382" s="255">
        <f>'BANCO DE DADOS'!F89</f>
        <v>42.74666666666667</v>
      </c>
      <c r="G382" s="255">
        <f t="shared" ref="G382:G389" si="2">E382*F382</f>
        <v>82.073599999999999</v>
      </c>
    </row>
    <row r="383" spans="1:7" ht="18.75" customHeight="1">
      <c r="A383" s="274" t="str">
        <f>'BANCO DE DADOS'!A84</f>
        <v>BC78</v>
      </c>
      <c r="B383" s="1037" t="str">
        <f>'BANCO DE DADOS'!D84</f>
        <v>CAPA DE CHUVA DE PVC</v>
      </c>
      <c r="C383" s="1037"/>
      <c r="D383" s="201" t="s">
        <v>384</v>
      </c>
      <c r="E383" s="244">
        <f>F347/E15*E16</f>
        <v>0.9</v>
      </c>
      <c r="F383" s="255">
        <f>'BANCO DE DADOS'!F84</f>
        <v>19.89</v>
      </c>
      <c r="G383" s="255">
        <f t="shared" si="2"/>
        <v>17.901</v>
      </c>
    </row>
    <row r="384" spans="1:7" ht="14.25" customHeight="1">
      <c r="A384" s="274" t="str">
        <f>'BANCO DE DADOS'!A85</f>
        <v>BC79</v>
      </c>
      <c r="B384" s="1037" t="str">
        <f>'BANCO DE DADOS'!D85</f>
        <v>MÁSCARA RESPIRATÓRIA AZUL COM VALVULA</v>
      </c>
      <c r="C384" s="1037"/>
      <c r="D384" s="201" t="s">
        <v>384</v>
      </c>
      <c r="E384" s="244">
        <f>F347/E17*E18</f>
        <v>12</v>
      </c>
      <c r="F384" s="255">
        <f>'BANCO DE DADOS'!F85</f>
        <v>1.3166666666666667</v>
      </c>
      <c r="G384" s="255">
        <f t="shared" si="2"/>
        <v>15.8</v>
      </c>
    </row>
    <row r="385" spans="1:7" ht="14.25" customHeight="1">
      <c r="A385" s="274" t="str">
        <f>'BANCO DE DADOS'!A86</f>
        <v>BC80</v>
      </c>
      <c r="B385" s="1037" t="str">
        <f>'BANCO DE DADOS'!D86</f>
        <v>LUVA DE RASPA</v>
      </c>
      <c r="C385" s="1037"/>
      <c r="D385" s="201" t="s">
        <v>388</v>
      </c>
      <c r="E385" s="244">
        <f>F347/E19*E20</f>
        <v>8</v>
      </c>
      <c r="F385" s="255">
        <f>'BANCO DE DADOS'!F86</f>
        <v>11.58</v>
      </c>
      <c r="G385" s="255">
        <f t="shared" si="2"/>
        <v>92.64</v>
      </c>
    </row>
    <row r="386" spans="1:7" ht="14.25" customHeight="1">
      <c r="A386" s="274" t="str">
        <f>'BANCO DE DADOS'!A73</f>
        <v>BC67</v>
      </c>
      <c r="B386" s="1037" t="str">
        <f>'BANCO DE DADOS'!D73</f>
        <v>ENXADA LARGA 2.0, CABO DE MADEIRA</v>
      </c>
      <c r="C386" s="1037"/>
      <c r="D386" s="201" t="s">
        <v>335</v>
      </c>
      <c r="E386" s="244">
        <f>F347/E12</f>
        <v>0.12</v>
      </c>
      <c r="F386" s="255">
        <f>'BANCO DE DADOS'!F73</f>
        <v>66.98</v>
      </c>
      <c r="G386" s="255">
        <f t="shared" si="2"/>
        <v>8.0375999999999994</v>
      </c>
    </row>
    <row r="387" spans="1:7" ht="14.25" customHeight="1">
      <c r="A387" s="274" t="str">
        <f>'BANCO DE DADOS'!A74</f>
        <v>BC68</v>
      </c>
      <c r="B387" s="1037" t="str">
        <f>'BANCO DE DADOS'!D74</f>
        <v>FOICE  ROÇADEIRA EM AÇO COM CABO DE MADEIRA DE 110 CM</v>
      </c>
      <c r="C387" s="1037"/>
      <c r="D387" s="201" t="s">
        <v>335</v>
      </c>
      <c r="E387" s="244">
        <f>F347/E11</f>
        <v>0.12</v>
      </c>
      <c r="F387" s="255">
        <f>'BANCO DE DADOS'!F74</f>
        <v>65.680000000000007</v>
      </c>
      <c r="G387" s="255">
        <f t="shared" si="2"/>
        <v>7.8816000000000006</v>
      </c>
    </row>
    <row r="388" spans="1:7" ht="14.25" customHeight="1">
      <c r="A388" s="274" t="str">
        <f>'BANCO DE DADOS'!A75</f>
        <v>BC69</v>
      </c>
      <c r="B388" s="1037" t="str">
        <f>'BANCO DE DADOS'!D75</f>
        <v>PÁ DE BICO</v>
      </c>
      <c r="C388" s="1037"/>
      <c r="D388" s="201" t="s">
        <v>335</v>
      </c>
      <c r="E388" s="244">
        <f>F347/E12</f>
        <v>0.12</v>
      </c>
      <c r="F388" s="255">
        <f>'BANCO DE DADOS'!F75</f>
        <v>57.109999999999992</v>
      </c>
      <c r="G388" s="255">
        <f t="shared" si="2"/>
        <v>6.8531999999999984</v>
      </c>
    </row>
    <row r="389" spans="1:7" ht="14.25" customHeight="1">
      <c r="A389" s="274" t="e">
        <f>'BANCO DE DADOS'!#REF!</f>
        <v>#REF!</v>
      </c>
      <c r="B389" s="1037" t="e">
        <f>'BANCO DE DADOS'!#REF!</f>
        <v>#REF!</v>
      </c>
      <c r="C389" s="1037"/>
      <c r="D389" s="201" t="s">
        <v>352</v>
      </c>
      <c r="E389" s="244">
        <v>1</v>
      </c>
      <c r="F389" s="255" t="e">
        <f>'BANCO DE DADOS'!#REF!</f>
        <v>#REF!</v>
      </c>
      <c r="G389" s="255" t="e">
        <f t="shared" si="2"/>
        <v>#REF!</v>
      </c>
    </row>
    <row r="390" spans="1:7" ht="14.25" customHeight="1">
      <c r="A390" s="1054" t="s">
        <v>391</v>
      </c>
      <c r="B390" s="1054"/>
      <c r="C390" s="1054"/>
      <c r="D390" s="1054"/>
      <c r="E390" s="1054"/>
      <c r="F390" s="1054"/>
      <c r="G390" s="257" t="e">
        <f>SUM(G381:G389)</f>
        <v>#REF!</v>
      </c>
    </row>
    <row r="391" spans="1:7" ht="14.25" customHeight="1">
      <c r="A391" s="1054"/>
      <c r="B391" s="1054"/>
      <c r="C391" s="1054"/>
      <c r="D391" s="1054"/>
      <c r="E391" s="1054"/>
      <c r="F391" s="1054"/>
      <c r="G391" s="1054"/>
    </row>
    <row r="392" spans="1:7" ht="14.25" customHeight="1">
      <c r="A392" s="273" t="s">
        <v>392</v>
      </c>
      <c r="B392" s="1058" t="s">
        <v>393</v>
      </c>
      <c r="C392" s="1058"/>
      <c r="D392" s="1058"/>
      <c r="E392" s="1058"/>
      <c r="F392" s="1058"/>
      <c r="G392" s="1058"/>
    </row>
    <row r="393" spans="1:7" ht="14.25" customHeight="1">
      <c r="A393" s="1060" t="s">
        <v>328</v>
      </c>
      <c r="B393" s="1060" t="s">
        <v>102</v>
      </c>
      <c r="C393" s="1060"/>
      <c r="D393" s="1060" t="s">
        <v>20</v>
      </c>
      <c r="E393" s="1060" t="s">
        <v>329</v>
      </c>
      <c r="F393" s="1060" t="s">
        <v>330</v>
      </c>
      <c r="G393" s="1060"/>
    </row>
    <row r="394" spans="1:7" ht="14.25" customHeight="1">
      <c r="A394" s="1060"/>
      <c r="B394" s="1060"/>
      <c r="C394" s="1060"/>
      <c r="D394" s="1060"/>
      <c r="E394" s="1060"/>
      <c r="F394" s="250" t="s">
        <v>332</v>
      </c>
      <c r="G394" s="253" t="s">
        <v>333</v>
      </c>
    </row>
    <row r="395" spans="1:7" ht="14.25" customHeight="1">
      <c r="A395" s="274" t="s">
        <v>118</v>
      </c>
      <c r="B395" s="1037" t="s">
        <v>395</v>
      </c>
      <c r="C395" s="1037"/>
      <c r="D395" s="201" t="s">
        <v>352</v>
      </c>
      <c r="E395" s="244">
        <v>1</v>
      </c>
      <c r="F395" s="255">
        <f>F364*F349</f>
        <v>18.533044444444442</v>
      </c>
      <c r="G395" s="255">
        <f>F395*E395</f>
        <v>18.533044444444442</v>
      </c>
    </row>
    <row r="396" spans="1:7" ht="14.25" customHeight="1">
      <c r="A396" s="274" t="str">
        <f>'BANCO DE DADOS'!A76</f>
        <v>BC70</v>
      </c>
      <c r="B396" s="1037" t="str">
        <f>'BANCO DE DADOS'!D76</f>
        <v>PÁ QUADRADA</v>
      </c>
      <c r="C396" s="1037"/>
      <c r="D396" s="201" t="s">
        <v>335</v>
      </c>
      <c r="E396" s="244">
        <f>F346*6/E9</f>
        <v>0.1716923076923077</v>
      </c>
      <c r="F396" s="255">
        <f>'BANCO DE DADOS'!F76</f>
        <v>51.300000000000004</v>
      </c>
      <c r="G396" s="255">
        <f>E396*F396</f>
        <v>8.8078153846153864</v>
      </c>
    </row>
    <row r="397" spans="1:7" ht="14.25" customHeight="1">
      <c r="A397" s="274" t="str">
        <f>'BANCO DE DADOS'!A77</f>
        <v>BC71</v>
      </c>
      <c r="B397" s="1037" t="str">
        <f>'BANCO DE DADOS'!D77</f>
        <v>PICARETA COM CABO DE MADEIRA</v>
      </c>
      <c r="C397" s="1037"/>
      <c r="D397" s="201" t="s">
        <v>335</v>
      </c>
      <c r="E397" s="244">
        <f>F346*6*3/E9</f>
        <v>0.5150769230769231</v>
      </c>
      <c r="F397" s="255">
        <f>'BANCO DE DADOS'!F77</f>
        <v>95.756666666666661</v>
      </c>
      <c r="G397" s="255">
        <f>E397*F397</f>
        <v>49.322049230769231</v>
      </c>
    </row>
    <row r="398" spans="1:7" ht="14.25" customHeight="1">
      <c r="A398" s="274">
        <f>'BANCO DE DADOS'!A198</f>
        <v>0</v>
      </c>
      <c r="B398" s="1037">
        <f>'BANCO DE DADOS'!D198</f>
        <v>0</v>
      </c>
      <c r="C398" s="1037"/>
      <c r="D398" s="201" t="s">
        <v>335</v>
      </c>
      <c r="E398" s="244">
        <v>2</v>
      </c>
      <c r="F398" s="255">
        <f>'BANCO DE DADOS'!F198</f>
        <v>0</v>
      </c>
      <c r="G398" s="255">
        <f>E398*F398</f>
        <v>0</v>
      </c>
    </row>
    <row r="399" spans="1:7" ht="14.25" customHeight="1">
      <c r="A399" s="1054" t="s">
        <v>398</v>
      </c>
      <c r="B399" s="1054"/>
      <c r="C399" s="1054"/>
      <c r="D399" s="1054"/>
      <c r="E399" s="1054"/>
      <c r="F399" s="1054"/>
      <c r="G399" s="257">
        <f>SUM(G395:G398)</f>
        <v>76.662909059829062</v>
      </c>
    </row>
    <row r="400" spans="1:7" ht="14.25" customHeight="1">
      <c r="A400" s="276"/>
      <c r="B400" s="276"/>
      <c r="C400" s="276"/>
      <c r="D400" s="276"/>
      <c r="E400" s="276"/>
      <c r="F400" s="276"/>
      <c r="G400" s="277"/>
    </row>
    <row r="401" spans="1:7" ht="15" customHeight="1">
      <c r="A401" s="1056" t="s">
        <v>399</v>
      </c>
      <c r="B401" s="1056"/>
      <c r="C401" s="1056"/>
      <c r="D401" s="1056"/>
      <c r="E401" s="1056"/>
      <c r="F401" s="1056"/>
      <c r="G401" s="266" t="e">
        <f>G366+G376+G390+G399</f>
        <v>#REF!</v>
      </c>
    </row>
    <row r="402" spans="1:7" ht="14.25" customHeight="1">
      <c r="A402" s="278"/>
      <c r="B402" s="278"/>
      <c r="C402" s="278"/>
      <c r="D402" s="278"/>
      <c r="E402" s="278"/>
      <c r="F402" s="278"/>
      <c r="G402" s="278"/>
    </row>
    <row r="403" spans="1:7" ht="15" customHeight="1">
      <c r="A403" s="1056" t="s">
        <v>400</v>
      </c>
      <c r="B403" s="1056"/>
      <c r="C403" s="1056"/>
      <c r="D403" s="1056"/>
      <c r="E403" s="1056"/>
      <c r="F403" s="1056"/>
      <c r="G403" s="266">
        <f>G366+G376</f>
        <v>52.584431666666667</v>
      </c>
    </row>
    <row r="404" spans="1:7" ht="14.25" customHeight="1">
      <c r="A404" s="217"/>
      <c r="B404" s="217"/>
      <c r="C404" s="217"/>
      <c r="D404" s="217"/>
      <c r="E404" s="217"/>
      <c r="F404" s="217"/>
      <c r="G404" s="217"/>
    </row>
    <row r="405" spans="1:7" ht="14.25" customHeight="1">
      <c r="A405" s="279" t="s">
        <v>51</v>
      </c>
      <c r="B405" s="1074" t="s">
        <v>290</v>
      </c>
      <c r="C405" s="1075" t="s">
        <v>421</v>
      </c>
      <c r="D405" s="1075"/>
      <c r="E405" s="1075"/>
      <c r="F405" s="1075"/>
      <c r="G405" s="1075"/>
    </row>
    <row r="406" spans="1:7" ht="14.25" customHeight="1">
      <c r="A406" s="280" t="s">
        <v>422</v>
      </c>
      <c r="B406" s="1074"/>
      <c r="C406" s="1075"/>
      <c r="D406" s="1075"/>
      <c r="E406" s="1075"/>
      <c r="F406" s="1075"/>
      <c r="G406" s="1075"/>
    </row>
    <row r="407" spans="1:7" ht="14.25" customHeight="1">
      <c r="A407" s="1076" t="s">
        <v>296</v>
      </c>
      <c r="B407" s="1076"/>
      <c r="C407" s="1076"/>
      <c r="D407" s="1076"/>
      <c r="E407" s="1076"/>
      <c r="F407" s="1076"/>
      <c r="G407" s="1076"/>
    </row>
    <row r="408" spans="1:7" ht="14.25" customHeight="1">
      <c r="A408" s="1072" t="s">
        <v>299</v>
      </c>
      <c r="B408" s="1072"/>
      <c r="C408" s="1072"/>
      <c r="D408" s="1072"/>
      <c r="E408" s="1072"/>
      <c r="F408" s="270">
        <v>186</v>
      </c>
      <c r="G408" s="281" t="s">
        <v>300</v>
      </c>
    </row>
    <row r="409" spans="1:7" ht="14.25" customHeight="1">
      <c r="A409" s="1072" t="s">
        <v>307</v>
      </c>
      <c r="B409" s="1072"/>
      <c r="C409" s="1072"/>
      <c r="D409" s="1072"/>
      <c r="E409" s="1072"/>
      <c r="F409" s="270">
        <v>8</v>
      </c>
      <c r="G409" s="281" t="s">
        <v>410</v>
      </c>
    </row>
    <row r="410" spans="1:7" ht="14.25" customHeight="1">
      <c r="A410" s="1072" t="s">
        <v>311</v>
      </c>
      <c r="B410" s="1072"/>
      <c r="C410" s="1072"/>
      <c r="D410" s="1072"/>
      <c r="E410" s="1072"/>
      <c r="F410" s="270">
        <v>0.8</v>
      </c>
      <c r="G410" s="281" t="s">
        <v>312</v>
      </c>
    </row>
    <row r="411" spans="1:7" ht="14.25" customHeight="1">
      <c r="A411" s="1072" t="s">
        <v>313</v>
      </c>
      <c r="B411" s="1072"/>
      <c r="C411" s="1072"/>
      <c r="D411" s="1072"/>
      <c r="E411" s="1072"/>
      <c r="F411" s="270">
        <v>60</v>
      </c>
      <c r="G411" s="281" t="s">
        <v>314</v>
      </c>
    </row>
    <row r="412" spans="1:7" ht="14.25" customHeight="1">
      <c r="A412" s="1072" t="s">
        <v>316</v>
      </c>
      <c r="B412" s="1072"/>
      <c r="C412" s="1072"/>
      <c r="D412" s="1072"/>
      <c r="E412" s="1072"/>
      <c r="F412" s="272">
        <v>0.2</v>
      </c>
      <c r="G412" s="281" t="s">
        <v>231</v>
      </c>
    </row>
    <row r="413" spans="1:7" ht="14.25" customHeight="1">
      <c r="A413" s="1072" t="s">
        <v>318</v>
      </c>
      <c r="B413" s="1072"/>
      <c r="C413" s="1072"/>
      <c r="D413" s="1072"/>
      <c r="E413" s="1072"/>
      <c r="F413" s="272">
        <v>8.9999999999999993E-3</v>
      </c>
      <c r="G413" s="281" t="s">
        <v>319</v>
      </c>
    </row>
    <row r="414" spans="1:7" ht="14.25" customHeight="1">
      <c r="A414" s="1073" t="s">
        <v>321</v>
      </c>
      <c r="B414" s="1073"/>
      <c r="C414" s="1073"/>
      <c r="D414" s="1073"/>
      <c r="E414" s="1073"/>
      <c r="F414" s="1073"/>
      <c r="G414" s="1073"/>
    </row>
    <row r="415" spans="1:7" ht="14.25" customHeight="1">
      <c r="A415" s="282" t="s">
        <v>324</v>
      </c>
      <c r="B415" s="1069" t="s">
        <v>325</v>
      </c>
      <c r="C415" s="1069"/>
      <c r="D415" s="1069"/>
      <c r="E415" s="1069"/>
      <c r="F415" s="1069"/>
      <c r="G415" s="1069"/>
    </row>
    <row r="416" spans="1:7" ht="14.25" customHeight="1">
      <c r="A416" s="1070" t="s">
        <v>328</v>
      </c>
      <c r="B416" s="1060" t="s">
        <v>102</v>
      </c>
      <c r="C416" s="1060"/>
      <c r="D416" s="1060" t="s">
        <v>20</v>
      </c>
      <c r="E416" s="1060" t="s">
        <v>329</v>
      </c>
      <c r="F416" s="1071" t="s">
        <v>330</v>
      </c>
      <c r="G416" s="1071"/>
    </row>
    <row r="417" spans="1:7" ht="14.25" customHeight="1">
      <c r="A417" s="1070"/>
      <c r="B417" s="1060"/>
      <c r="C417" s="1060"/>
      <c r="D417" s="1060"/>
      <c r="E417" s="1060"/>
      <c r="F417" s="250" t="s">
        <v>332</v>
      </c>
      <c r="G417" s="283" t="s">
        <v>333</v>
      </c>
    </row>
    <row r="418" spans="1:7" ht="136.9" customHeight="1">
      <c r="A418" s="284" t="str">
        <f>'BANCO DE DADOS'!A132</f>
        <v>BC124</v>
      </c>
      <c r="B418" s="1037" t="str">
        <f>'BANCO DE DADOS'!D132</f>
        <v>SALÁRIO MENSAL - MOTORISTA III</v>
      </c>
      <c r="C418" s="1037"/>
      <c r="D418" s="201" t="s">
        <v>335</v>
      </c>
      <c r="E418" s="260">
        <v>1</v>
      </c>
      <c r="F418" s="255">
        <f>'BANCO DE DADOS'!F132</f>
        <v>3863.62</v>
      </c>
      <c r="G418" s="285">
        <f>E418*F418</f>
        <v>3863.62</v>
      </c>
    </row>
    <row r="419" spans="1:7" ht="14.25" customHeight="1">
      <c r="A419" s="1066" t="s">
        <v>341</v>
      </c>
      <c r="B419" s="1066"/>
      <c r="C419" s="1066"/>
      <c r="D419" s="1066"/>
      <c r="E419" s="1066"/>
      <c r="F419" s="1066"/>
      <c r="G419" s="286">
        <f>SUM(G418)</f>
        <v>3863.62</v>
      </c>
    </row>
    <row r="420" spans="1:7" ht="14.25" customHeight="1">
      <c r="A420" s="1066"/>
      <c r="B420" s="1066"/>
      <c r="C420" s="1066"/>
      <c r="D420" s="1066"/>
      <c r="E420" s="1066"/>
      <c r="F420" s="1066"/>
      <c r="G420" s="1066"/>
    </row>
    <row r="421" spans="1:7" ht="14.25" customHeight="1">
      <c r="A421" s="282" t="s">
        <v>345</v>
      </c>
      <c r="B421" s="1069" t="s">
        <v>346</v>
      </c>
      <c r="C421" s="1069"/>
      <c r="D421" s="1069"/>
      <c r="E421" s="1069"/>
      <c r="F421" s="1069"/>
      <c r="G421" s="1069"/>
    </row>
    <row r="422" spans="1:7" ht="14.25" customHeight="1">
      <c r="A422" s="1070" t="s">
        <v>328</v>
      </c>
      <c r="B422" s="1060" t="s">
        <v>102</v>
      </c>
      <c r="C422" s="1060"/>
      <c r="D422" s="1060" t="s">
        <v>20</v>
      </c>
      <c r="E422" s="1060" t="s">
        <v>329</v>
      </c>
      <c r="F422" s="1071" t="s">
        <v>330</v>
      </c>
      <c r="G422" s="1071"/>
    </row>
    <row r="423" spans="1:7" ht="14.25" customHeight="1">
      <c r="A423" s="1070"/>
      <c r="B423" s="1060"/>
      <c r="C423" s="1060"/>
      <c r="D423" s="1060"/>
      <c r="E423" s="1060"/>
      <c r="F423" s="250" t="s">
        <v>332</v>
      </c>
      <c r="G423" s="283" t="s">
        <v>333</v>
      </c>
    </row>
    <row r="424" spans="1:7" ht="14.25" customHeight="1">
      <c r="A424" s="284" t="s">
        <v>118</v>
      </c>
      <c r="B424" s="1037" t="s">
        <v>351</v>
      </c>
      <c r="C424" s="1037"/>
      <c r="D424" s="201" t="s">
        <v>352</v>
      </c>
      <c r="E424" s="260">
        <v>1</v>
      </c>
      <c r="F424" s="255">
        <f>G419*(1-F412)/F411</f>
        <v>51.514933333333339</v>
      </c>
      <c r="G424" s="285">
        <f>E424*F424</f>
        <v>51.514933333333339</v>
      </c>
    </row>
    <row r="425" spans="1:7" ht="14.25" customHeight="1">
      <c r="A425" s="284" t="s">
        <v>118</v>
      </c>
      <c r="B425" s="1037" t="s">
        <v>355</v>
      </c>
      <c r="C425" s="1037"/>
      <c r="D425" s="201" t="s">
        <v>352</v>
      </c>
      <c r="E425" s="260">
        <v>1</v>
      </c>
      <c r="F425" s="275">
        <f>((1-F412)/2+F412)*G419*F413</f>
        <v>20.863548000000002</v>
      </c>
      <c r="G425" s="285">
        <f>E425*F425</f>
        <v>20.863548000000002</v>
      </c>
    </row>
    <row r="426" spans="1:7" ht="14.25" customHeight="1">
      <c r="A426" s="1066" t="s">
        <v>357</v>
      </c>
      <c r="B426" s="1066"/>
      <c r="C426" s="1066"/>
      <c r="D426" s="1066"/>
      <c r="E426" s="1066"/>
      <c r="F426" s="1066"/>
      <c r="G426" s="286">
        <f>SUM(G424:G425)</f>
        <v>72.37848133333334</v>
      </c>
    </row>
    <row r="427" spans="1:7" ht="14.25" customHeight="1">
      <c r="A427" s="1066"/>
      <c r="B427" s="1066"/>
      <c r="C427" s="1066"/>
      <c r="D427" s="1066"/>
      <c r="E427" s="1066"/>
      <c r="F427" s="1066"/>
      <c r="G427" s="1066"/>
    </row>
    <row r="428" spans="1:7" ht="14.25" customHeight="1">
      <c r="A428" s="282" t="s">
        <v>358</v>
      </c>
      <c r="B428" s="1069" t="s">
        <v>359</v>
      </c>
      <c r="C428" s="1069"/>
      <c r="D428" s="1069"/>
      <c r="E428" s="1069"/>
      <c r="F428" s="1069"/>
      <c r="G428" s="1069"/>
    </row>
    <row r="429" spans="1:7" ht="14.25" customHeight="1">
      <c r="A429" s="1070" t="s">
        <v>328</v>
      </c>
      <c r="B429" s="1060" t="s">
        <v>102</v>
      </c>
      <c r="C429" s="1060"/>
      <c r="D429" s="1060" t="s">
        <v>20</v>
      </c>
      <c r="E429" s="1060" t="s">
        <v>329</v>
      </c>
      <c r="F429" s="1071" t="s">
        <v>330</v>
      </c>
      <c r="G429" s="1071"/>
    </row>
    <row r="430" spans="1:7" ht="14.25" customHeight="1">
      <c r="A430" s="1070"/>
      <c r="B430" s="1060"/>
      <c r="C430" s="1060"/>
      <c r="D430" s="1060"/>
      <c r="E430" s="1060"/>
      <c r="F430" s="250" t="s">
        <v>332</v>
      </c>
      <c r="G430" s="283" t="s">
        <v>333</v>
      </c>
    </row>
    <row r="431" spans="1:7" ht="14.25" customHeight="1">
      <c r="A431" s="284" t="s">
        <v>118</v>
      </c>
      <c r="B431" s="1037" t="s">
        <v>373</v>
      </c>
      <c r="C431" s="1037"/>
      <c r="D431" s="201" t="s">
        <v>352</v>
      </c>
      <c r="E431" s="261">
        <f>1/12</f>
        <v>8.3333333333333329E-2</v>
      </c>
      <c r="F431" s="255">
        <f>0.004*(G418)</f>
        <v>15.45448</v>
      </c>
      <c r="G431" s="285">
        <f>F431*E431</f>
        <v>1.2878733333333332</v>
      </c>
    </row>
    <row r="432" spans="1:7" ht="14.25" customHeight="1">
      <c r="A432" s="1066" t="s">
        <v>375</v>
      </c>
      <c r="B432" s="1066"/>
      <c r="C432" s="1066"/>
      <c r="D432" s="1066"/>
      <c r="E432" s="1066"/>
      <c r="F432" s="1066"/>
      <c r="G432" s="286">
        <f>SUM(G431)</f>
        <v>1.2878733333333332</v>
      </c>
    </row>
    <row r="433" spans="1:7" ht="14.25" customHeight="1">
      <c r="A433" s="1066"/>
      <c r="B433" s="1066"/>
      <c r="C433" s="1066"/>
      <c r="D433" s="1066"/>
      <c r="E433" s="1066"/>
      <c r="F433" s="1066"/>
      <c r="G433" s="1066"/>
    </row>
    <row r="434" spans="1:7" ht="14.25" customHeight="1">
      <c r="A434" s="282" t="s">
        <v>378</v>
      </c>
      <c r="B434" s="1058" t="s">
        <v>403</v>
      </c>
      <c r="C434" s="1058"/>
      <c r="D434" s="1058"/>
      <c r="E434" s="1058"/>
      <c r="F434" s="1058"/>
      <c r="G434" s="1058"/>
    </row>
    <row r="435" spans="1:7" ht="14.25" customHeight="1">
      <c r="A435" s="1070" t="s">
        <v>328</v>
      </c>
      <c r="B435" s="1060" t="s">
        <v>102</v>
      </c>
      <c r="C435" s="1060"/>
      <c r="D435" s="1060" t="s">
        <v>20</v>
      </c>
      <c r="E435" s="1060" t="s">
        <v>329</v>
      </c>
      <c r="F435" s="1071" t="s">
        <v>330</v>
      </c>
      <c r="G435" s="1071"/>
    </row>
    <row r="436" spans="1:7" ht="14.25" customHeight="1">
      <c r="A436" s="1070"/>
      <c r="B436" s="1060"/>
      <c r="C436" s="1060"/>
      <c r="D436" s="1060"/>
      <c r="E436" s="1060"/>
      <c r="F436" s="250" t="s">
        <v>332</v>
      </c>
      <c r="G436" s="283" t="s">
        <v>333</v>
      </c>
    </row>
    <row r="437" spans="1:7" ht="39.6" customHeight="1">
      <c r="A437" s="284" t="str">
        <f>'BANCO DE DADOS'!A148</f>
        <v>BC140</v>
      </c>
      <c r="B437" s="1037" t="str">
        <f>'BANCO DE DADOS'!D148</f>
        <v xml:space="preserve">INSALUBRIDADE GARIS 40% DO PISO MÍNIMO DA CATEGORIA </v>
      </c>
      <c r="C437" s="1037"/>
      <c r="D437" s="201" t="s">
        <v>384</v>
      </c>
      <c r="E437" s="244">
        <f>F409*F408</f>
        <v>1488</v>
      </c>
      <c r="F437" s="255">
        <f>'BANCO DE DADOS'!F148</f>
        <v>696.71199999999999</v>
      </c>
      <c r="G437" s="285">
        <f>F437*E437</f>
        <v>1036707.456</v>
      </c>
    </row>
    <row r="438" spans="1:7" ht="14.25" customHeight="1">
      <c r="A438" s="284" t="e">
        <f>'BANCO DE DADOS'!#REF!</f>
        <v>#REF!</v>
      </c>
      <c r="B438" s="1029" t="e">
        <f>'BANCO DE DADOS'!#REF!</f>
        <v>#REF!</v>
      </c>
      <c r="C438" s="1029"/>
      <c r="D438" s="201" t="s">
        <v>352</v>
      </c>
      <c r="E438" s="244">
        <v>1</v>
      </c>
      <c r="F438" s="255" t="e">
        <f>'BANCO DE DADOS'!#REF!</f>
        <v>#REF!</v>
      </c>
      <c r="G438" s="285" t="e">
        <f>F438*E438</f>
        <v>#REF!</v>
      </c>
    </row>
    <row r="439" spans="1:7" ht="14.25" customHeight="1">
      <c r="A439" s="1066" t="s">
        <v>391</v>
      </c>
      <c r="B439" s="1066"/>
      <c r="C439" s="1066"/>
      <c r="D439" s="1066"/>
      <c r="E439" s="1066"/>
      <c r="F439" s="1066"/>
      <c r="G439" s="286" t="e">
        <f>SUM(G437:G438)</f>
        <v>#REF!</v>
      </c>
    </row>
    <row r="440" spans="1:7" ht="14.25" customHeight="1">
      <c r="A440" s="1066"/>
      <c r="B440" s="1066"/>
      <c r="C440" s="1066"/>
      <c r="D440" s="1066"/>
      <c r="E440" s="1066"/>
      <c r="F440" s="1066"/>
      <c r="G440" s="1066"/>
    </row>
    <row r="441" spans="1:7" ht="14.25" customHeight="1">
      <c r="A441" s="282" t="s">
        <v>392</v>
      </c>
      <c r="B441" s="1069" t="s">
        <v>393</v>
      </c>
      <c r="C441" s="1069"/>
      <c r="D441" s="1069"/>
      <c r="E441" s="1069"/>
      <c r="F441" s="1069"/>
      <c r="G441" s="1069"/>
    </row>
    <row r="442" spans="1:7" ht="14.25" customHeight="1">
      <c r="A442" s="1070" t="s">
        <v>328</v>
      </c>
      <c r="B442" s="1060" t="s">
        <v>102</v>
      </c>
      <c r="C442" s="1060"/>
      <c r="D442" s="1060" t="s">
        <v>20</v>
      </c>
      <c r="E442" s="1060" t="s">
        <v>329</v>
      </c>
      <c r="F442" s="1071" t="s">
        <v>330</v>
      </c>
      <c r="G442" s="1071"/>
    </row>
    <row r="443" spans="1:7" ht="14.25" customHeight="1">
      <c r="A443" s="1070"/>
      <c r="B443" s="1060"/>
      <c r="C443" s="1060"/>
      <c r="D443" s="1060"/>
      <c r="E443" s="1060"/>
      <c r="F443" s="250" t="s">
        <v>332</v>
      </c>
      <c r="G443" s="283" t="s">
        <v>333</v>
      </c>
    </row>
    <row r="444" spans="1:7" ht="14.25" customHeight="1">
      <c r="A444" s="284" t="s">
        <v>118</v>
      </c>
      <c r="B444" s="1037" t="s">
        <v>395</v>
      </c>
      <c r="C444" s="1037"/>
      <c r="D444" s="201" t="s">
        <v>352</v>
      </c>
      <c r="E444" s="244">
        <v>1</v>
      </c>
      <c r="F444" s="255">
        <f>F424*F410</f>
        <v>41.211946666666677</v>
      </c>
      <c r="G444" s="285">
        <f>F444*E444</f>
        <v>41.211946666666677</v>
      </c>
    </row>
    <row r="445" spans="1:7" ht="14.25" customHeight="1">
      <c r="A445" s="284">
        <f>'BANCO DE DADOS'!A198</f>
        <v>0</v>
      </c>
      <c r="B445" s="1029">
        <f>'BANCO DE DADOS'!D198</f>
        <v>0</v>
      </c>
      <c r="C445" s="1029"/>
      <c r="D445" s="201" t="s">
        <v>335</v>
      </c>
      <c r="E445" s="244">
        <v>2</v>
      </c>
      <c r="F445" s="255">
        <f>'BANCO DE DADOS'!F198</f>
        <v>0</v>
      </c>
      <c r="G445" s="285">
        <f>F445*E445</f>
        <v>0</v>
      </c>
    </row>
    <row r="446" spans="1:7" ht="14.25" customHeight="1">
      <c r="A446" s="1066" t="s">
        <v>398</v>
      </c>
      <c r="B446" s="1066"/>
      <c r="C446" s="1066"/>
      <c r="D446" s="1066"/>
      <c r="E446" s="1066"/>
      <c r="F446" s="1066"/>
      <c r="G446" s="286">
        <f>SUM(G444:G445)</f>
        <v>41.211946666666677</v>
      </c>
    </row>
    <row r="447" spans="1:7" ht="14.25" customHeight="1">
      <c r="A447" s="287"/>
      <c r="B447" s="276"/>
      <c r="C447" s="276"/>
      <c r="D447" s="276"/>
      <c r="E447" s="276"/>
      <c r="F447" s="276"/>
      <c r="G447" s="288"/>
    </row>
    <row r="448" spans="1:7" ht="15" customHeight="1">
      <c r="A448" s="1067" t="s">
        <v>399</v>
      </c>
      <c r="B448" s="1067"/>
      <c r="C448" s="1067"/>
      <c r="D448" s="1067"/>
      <c r="E448" s="1067"/>
      <c r="F448" s="1067"/>
      <c r="G448" s="289" t="e">
        <f>G426+G432+G439+G446</f>
        <v>#REF!</v>
      </c>
    </row>
    <row r="449" spans="1:12" ht="14.25" customHeight="1">
      <c r="A449" s="290"/>
      <c r="B449" s="278"/>
      <c r="C449" s="278"/>
      <c r="D449" s="278"/>
      <c r="E449" s="278"/>
      <c r="F449" s="278"/>
      <c r="G449" s="291"/>
    </row>
    <row r="450" spans="1:12" ht="15" customHeight="1">
      <c r="A450" s="1068" t="s">
        <v>400</v>
      </c>
      <c r="B450" s="1068"/>
      <c r="C450" s="1068"/>
      <c r="D450" s="1068"/>
      <c r="E450" s="1068"/>
      <c r="F450" s="1068"/>
      <c r="G450" s="292">
        <f>G426+G432</f>
        <v>73.666354666666678</v>
      </c>
    </row>
    <row r="451" spans="1:12" ht="14.25" customHeight="1">
      <c r="A451" s="1033"/>
      <c r="B451" s="1033"/>
      <c r="C451" s="1033"/>
      <c r="D451" s="1033"/>
      <c r="E451" s="1033"/>
      <c r="F451" s="1033"/>
      <c r="G451" s="1033"/>
    </row>
    <row r="452" spans="1:12" ht="15.75" customHeight="1">
      <c r="A452" s="279" t="s">
        <v>51</v>
      </c>
      <c r="B452" s="1088" t="s">
        <v>423</v>
      </c>
      <c r="C452" s="1084" t="s">
        <v>424</v>
      </c>
      <c r="D452" s="1084"/>
      <c r="E452" s="1084"/>
      <c r="F452" s="1084"/>
      <c r="G452" s="1084"/>
    </row>
    <row r="453" spans="1:12" ht="14.25" customHeight="1">
      <c r="A453" s="280" t="s">
        <v>425</v>
      </c>
      <c r="B453" s="1088"/>
      <c r="C453" s="1088"/>
      <c r="D453" s="1084"/>
      <c r="E453" s="1084"/>
      <c r="F453" s="1084"/>
      <c r="G453" s="1084"/>
    </row>
    <row r="454" spans="1:12" ht="14.25" customHeight="1">
      <c r="A454" s="1085" t="s">
        <v>296</v>
      </c>
      <c r="B454" s="1085"/>
      <c r="C454" s="1085"/>
      <c r="D454" s="1085"/>
      <c r="E454" s="1085"/>
      <c r="F454" s="1085"/>
      <c r="G454" s="1085"/>
    </row>
    <row r="455" spans="1:12" ht="14.25" customHeight="1">
      <c r="A455" s="1086" t="s">
        <v>311</v>
      </c>
      <c r="B455" s="1086"/>
      <c r="C455" s="1086"/>
      <c r="D455" s="1086"/>
      <c r="E455" s="1086"/>
      <c r="F455" s="293">
        <v>0.3</v>
      </c>
      <c r="G455" s="294" t="s">
        <v>312</v>
      </c>
    </row>
    <row r="456" spans="1:12" ht="14.25" customHeight="1">
      <c r="A456" s="1086" t="s">
        <v>313</v>
      </c>
      <c r="B456" s="1086"/>
      <c r="C456" s="1086"/>
      <c r="D456" s="1086"/>
      <c r="E456" s="1086"/>
      <c r="F456" s="293">
        <v>36</v>
      </c>
      <c r="G456" s="294" t="s">
        <v>314</v>
      </c>
    </row>
    <row r="457" spans="1:12" ht="14.25" customHeight="1">
      <c r="A457" s="1086" t="s">
        <v>316</v>
      </c>
      <c r="B457" s="1086"/>
      <c r="C457" s="1086"/>
      <c r="D457" s="1086"/>
      <c r="E457" s="1086"/>
      <c r="F457" s="295">
        <v>0</v>
      </c>
      <c r="G457" s="294" t="s">
        <v>231</v>
      </c>
      <c r="L457" s="296">
        <f>12*5</f>
        <v>60</v>
      </c>
    </row>
    <row r="458" spans="1:12" ht="14.25" customHeight="1">
      <c r="A458" s="1082" t="s">
        <v>318</v>
      </c>
      <c r="B458" s="1082"/>
      <c r="C458" s="1082"/>
      <c r="D458" s="1082"/>
      <c r="E458" s="1082"/>
      <c r="F458" s="297">
        <v>8.9999999999999993E-3</v>
      </c>
      <c r="G458" s="298" t="s">
        <v>319</v>
      </c>
    </row>
    <row r="459" spans="1:12" ht="14.25" customHeight="1">
      <c r="A459" s="1083" t="s">
        <v>321</v>
      </c>
      <c r="B459" s="1083"/>
      <c r="C459" s="1083"/>
      <c r="D459" s="1083"/>
      <c r="E459" s="1083"/>
      <c r="F459" s="1083"/>
      <c r="G459" s="1083"/>
    </row>
    <row r="460" spans="1:12" ht="14.25" customHeight="1">
      <c r="A460" s="282" t="s">
        <v>324</v>
      </c>
      <c r="B460" s="1069" t="s">
        <v>325</v>
      </c>
      <c r="C460" s="1069"/>
      <c r="D460" s="1069"/>
      <c r="E460" s="1069"/>
      <c r="F460" s="1069"/>
      <c r="G460" s="1069"/>
    </row>
    <row r="461" spans="1:12" ht="14.25" customHeight="1">
      <c r="A461" s="1070" t="s">
        <v>328</v>
      </c>
      <c r="B461" s="1060" t="s">
        <v>102</v>
      </c>
      <c r="C461" s="1060"/>
      <c r="D461" s="1060" t="s">
        <v>20</v>
      </c>
      <c r="E461" s="1060" t="s">
        <v>329</v>
      </c>
      <c r="F461" s="1071" t="s">
        <v>330</v>
      </c>
      <c r="G461" s="1071"/>
    </row>
    <row r="462" spans="1:12" ht="14.25" customHeight="1">
      <c r="A462" s="1070"/>
      <c r="B462" s="1060"/>
      <c r="C462" s="1060"/>
      <c r="D462" s="1060"/>
      <c r="E462" s="1060"/>
      <c r="F462" s="250" t="s">
        <v>332</v>
      </c>
      <c r="G462" s="283" t="s">
        <v>333</v>
      </c>
    </row>
    <row r="463" spans="1:12" ht="25.9" customHeight="1">
      <c r="A463" s="299" t="e">
        <f>'BANCO DE DADOS'!#REF!</f>
        <v>#REF!</v>
      </c>
      <c r="B463" s="1081" t="e">
        <f>'BANCO DE DADOS'!#REF!</f>
        <v>#REF!</v>
      </c>
      <c r="C463" s="1081"/>
      <c r="D463" s="300" t="s">
        <v>335</v>
      </c>
      <c r="E463" s="301">
        <v>1</v>
      </c>
      <c r="F463" s="302" t="e">
        <f>'BANCO DE DADOS'!#REF!</f>
        <v>#REF!</v>
      </c>
      <c r="G463" s="303" t="e">
        <f>E463*F463</f>
        <v>#REF!</v>
      </c>
    </row>
    <row r="464" spans="1:12" ht="14.25" customHeight="1">
      <c r="A464" s="1079" t="s">
        <v>341</v>
      </c>
      <c r="B464" s="1079"/>
      <c r="C464" s="1079"/>
      <c r="D464" s="1079"/>
      <c r="E464" s="1079"/>
      <c r="F464" s="1079"/>
      <c r="G464" s="304" t="e">
        <f>SUM(G463:G463)</f>
        <v>#REF!</v>
      </c>
    </row>
    <row r="465" spans="1:7" ht="14.25" customHeight="1">
      <c r="A465" s="1079"/>
      <c r="B465" s="1079"/>
      <c r="C465" s="1079"/>
      <c r="D465" s="1079"/>
      <c r="E465" s="1079"/>
      <c r="F465" s="1079"/>
      <c r="G465" s="1079"/>
    </row>
    <row r="466" spans="1:7" ht="14.25" customHeight="1">
      <c r="A466" s="282" t="s">
        <v>345</v>
      </c>
      <c r="B466" s="1069" t="s">
        <v>346</v>
      </c>
      <c r="C466" s="1069"/>
      <c r="D466" s="1069"/>
      <c r="E466" s="1069"/>
      <c r="F466" s="1069"/>
      <c r="G466" s="1069"/>
    </row>
    <row r="467" spans="1:7" ht="14.25" customHeight="1">
      <c r="A467" s="1070" t="s">
        <v>328</v>
      </c>
      <c r="B467" s="1060" t="s">
        <v>102</v>
      </c>
      <c r="C467" s="1060"/>
      <c r="D467" s="1060" t="s">
        <v>20</v>
      </c>
      <c r="E467" s="1060" t="s">
        <v>329</v>
      </c>
      <c r="F467" s="1071" t="s">
        <v>330</v>
      </c>
      <c r="G467" s="1071"/>
    </row>
    <row r="468" spans="1:7" ht="14.25" customHeight="1">
      <c r="A468" s="1070"/>
      <c r="B468" s="1060"/>
      <c r="C468" s="1060"/>
      <c r="D468" s="1060"/>
      <c r="E468" s="1060"/>
      <c r="F468" s="250" t="s">
        <v>332</v>
      </c>
      <c r="G468" s="283" t="s">
        <v>333</v>
      </c>
    </row>
    <row r="469" spans="1:7" ht="14.25" customHeight="1">
      <c r="A469" s="299" t="s">
        <v>118</v>
      </c>
      <c r="B469" s="1078" t="s">
        <v>351</v>
      </c>
      <c r="C469" s="1078"/>
      <c r="D469" s="305" t="s">
        <v>352</v>
      </c>
      <c r="E469" s="306">
        <v>1</v>
      </c>
      <c r="F469" s="307" t="e">
        <f>G464*(1-F457)/F456</f>
        <v>#REF!</v>
      </c>
      <c r="G469" s="308" t="e">
        <f>E469*F469</f>
        <v>#REF!</v>
      </c>
    </row>
    <row r="470" spans="1:7" ht="14.25" customHeight="1">
      <c r="A470" s="309" t="s">
        <v>118</v>
      </c>
      <c r="B470" s="1080" t="s">
        <v>355</v>
      </c>
      <c r="C470" s="1080"/>
      <c r="D470" s="310" t="s">
        <v>352</v>
      </c>
      <c r="E470" s="311">
        <v>1</v>
      </c>
      <c r="F470" s="312" t="e">
        <f>((1-F457)/2+F457)*G464*F458</f>
        <v>#REF!</v>
      </c>
      <c r="G470" s="313" t="e">
        <f>E470*F470</f>
        <v>#REF!</v>
      </c>
    </row>
    <row r="471" spans="1:7" ht="14.25" customHeight="1">
      <c r="A471" s="1079" t="s">
        <v>357</v>
      </c>
      <c r="B471" s="1079"/>
      <c r="C471" s="1079"/>
      <c r="D471" s="1079"/>
      <c r="E471" s="1079"/>
      <c r="F471" s="1079"/>
      <c r="G471" s="304" t="e">
        <f>SUM(G469:G470)</f>
        <v>#REF!</v>
      </c>
    </row>
    <row r="472" spans="1:7" ht="14.25" customHeight="1">
      <c r="A472" s="1079"/>
      <c r="B472" s="1079"/>
      <c r="C472" s="1079"/>
      <c r="D472" s="1079"/>
      <c r="E472" s="1079"/>
      <c r="F472" s="1079"/>
      <c r="G472" s="1079"/>
    </row>
    <row r="473" spans="1:7" ht="14.25" customHeight="1">
      <c r="A473" s="282" t="s">
        <v>392</v>
      </c>
      <c r="B473" s="1069" t="s">
        <v>426</v>
      </c>
      <c r="C473" s="1069"/>
      <c r="D473" s="1069"/>
      <c r="E473" s="1069"/>
      <c r="F473" s="1069"/>
      <c r="G473" s="1069"/>
    </row>
    <row r="474" spans="1:7" ht="14.25" customHeight="1">
      <c r="A474" s="1070" t="s">
        <v>328</v>
      </c>
      <c r="B474" s="1060" t="s">
        <v>102</v>
      </c>
      <c r="C474" s="1060"/>
      <c r="D474" s="1060" t="s">
        <v>20</v>
      </c>
      <c r="E474" s="1060" t="s">
        <v>329</v>
      </c>
      <c r="F474" s="1071" t="s">
        <v>330</v>
      </c>
      <c r="G474" s="1071"/>
    </row>
    <row r="475" spans="1:7" ht="14.25" customHeight="1">
      <c r="A475" s="1070"/>
      <c r="B475" s="1060"/>
      <c r="C475" s="1060"/>
      <c r="D475" s="1060"/>
      <c r="E475" s="1060"/>
      <c r="F475" s="250" t="s">
        <v>332</v>
      </c>
      <c r="G475" s="283" t="s">
        <v>333</v>
      </c>
    </row>
    <row r="476" spans="1:7" ht="14.25" customHeight="1">
      <c r="A476" s="299" t="s">
        <v>118</v>
      </c>
      <c r="B476" s="1078" t="s">
        <v>427</v>
      </c>
      <c r="C476" s="1078"/>
      <c r="D476" s="305" t="s">
        <v>352</v>
      </c>
      <c r="E476" s="314">
        <v>1</v>
      </c>
      <c r="F476" s="307" t="e">
        <f>F469*F455</f>
        <v>#REF!</v>
      </c>
      <c r="G476" s="315" t="e">
        <f>F476*E476</f>
        <v>#REF!</v>
      </c>
    </row>
    <row r="477" spans="1:7" ht="24" customHeight="1">
      <c r="A477" s="299" t="e">
        <f>'BANCO DE DADOS'!#REF!</f>
        <v>#REF!</v>
      </c>
      <c r="B477" s="1087" t="e">
        <f>'BANCO DE DADOS'!#REF!</f>
        <v>#REF!</v>
      </c>
      <c r="C477" s="1087"/>
      <c r="D477" s="305" t="s">
        <v>352</v>
      </c>
      <c r="E477" s="314">
        <v>1</v>
      </c>
      <c r="F477" s="307" t="e">
        <f>'BANCO DE DADOS'!#REF!</f>
        <v>#REF!</v>
      </c>
      <c r="G477" s="315" t="e">
        <f>F477*E477</f>
        <v>#REF!</v>
      </c>
    </row>
    <row r="478" spans="1:7" ht="14.25" customHeight="1">
      <c r="A478" s="1079" t="s">
        <v>375</v>
      </c>
      <c r="B478" s="1079"/>
      <c r="C478" s="1079"/>
      <c r="D478" s="1079"/>
      <c r="E478" s="1079"/>
      <c r="F478" s="1079"/>
      <c r="G478" s="304" t="e">
        <f>SUM(G476:G477)</f>
        <v>#REF!</v>
      </c>
    </row>
    <row r="479" spans="1:7" ht="14.25" customHeight="1">
      <c r="A479" s="316"/>
      <c r="B479" s="317"/>
      <c r="C479" s="317"/>
      <c r="D479" s="317"/>
      <c r="E479" s="317"/>
      <c r="F479" s="317"/>
      <c r="G479" s="318"/>
    </row>
    <row r="480" spans="1:7" ht="14.25" customHeight="1">
      <c r="A480" s="1067" t="s">
        <v>418</v>
      </c>
      <c r="B480" s="1067"/>
      <c r="C480" s="1067"/>
      <c r="D480" s="1067"/>
      <c r="E480" s="1067"/>
      <c r="F480" s="1067"/>
      <c r="G480" s="289" t="e">
        <f>G471+G478</f>
        <v>#REF!</v>
      </c>
    </row>
    <row r="481" spans="1:7" ht="14.25" customHeight="1">
      <c r="A481" s="319"/>
      <c r="B481" s="320"/>
      <c r="C481" s="320"/>
      <c r="D481" s="320"/>
      <c r="E481" s="320"/>
      <c r="F481" s="320"/>
      <c r="G481" s="321"/>
    </row>
    <row r="482" spans="1:7" ht="14.25" customHeight="1">
      <c r="A482" s="1067" t="s">
        <v>413</v>
      </c>
      <c r="B482" s="1067"/>
      <c r="C482" s="1067"/>
      <c r="D482" s="1067"/>
      <c r="E482" s="1067"/>
      <c r="F482" s="1067"/>
      <c r="G482" s="289" t="e">
        <f>G471</f>
        <v>#REF!</v>
      </c>
    </row>
    <row r="483" spans="1:7" ht="14.25" customHeight="1">
      <c r="A483" s="1057"/>
      <c r="B483" s="1057"/>
      <c r="C483" s="1057"/>
      <c r="D483" s="1057"/>
      <c r="E483" s="1057"/>
      <c r="F483" s="1057"/>
      <c r="G483" s="1057"/>
    </row>
    <row r="484" spans="1:7" ht="14.25" customHeight="1">
      <c r="A484" s="279" t="s">
        <v>51</v>
      </c>
      <c r="B484" s="1074" t="s">
        <v>423</v>
      </c>
      <c r="C484" s="1084" t="s">
        <v>428</v>
      </c>
      <c r="D484" s="1084"/>
      <c r="E484" s="1084"/>
      <c r="F484" s="1084"/>
      <c r="G484" s="1084"/>
    </row>
    <row r="485" spans="1:7" ht="14.25" customHeight="1">
      <c r="A485" s="280" t="s">
        <v>429</v>
      </c>
      <c r="B485" s="1074"/>
      <c r="C485" s="1084"/>
      <c r="D485" s="1084"/>
      <c r="E485" s="1084"/>
      <c r="F485" s="1084"/>
      <c r="G485" s="1084"/>
    </row>
    <row r="486" spans="1:7" ht="14.25" customHeight="1">
      <c r="A486" s="1085" t="s">
        <v>296</v>
      </c>
      <c r="B486" s="1085"/>
      <c r="C486" s="1085"/>
      <c r="D486" s="1085"/>
      <c r="E486" s="1085"/>
      <c r="F486" s="1085"/>
      <c r="G486" s="1085"/>
    </row>
    <row r="487" spans="1:7" ht="14.25" customHeight="1">
      <c r="A487" s="1086" t="s">
        <v>311</v>
      </c>
      <c r="B487" s="1086"/>
      <c r="C487" s="1086"/>
      <c r="D487" s="1086"/>
      <c r="E487" s="1086"/>
      <c r="F487" s="293">
        <v>0.3</v>
      </c>
      <c r="G487" s="294" t="s">
        <v>312</v>
      </c>
    </row>
    <row r="488" spans="1:7" ht="14.25" customHeight="1">
      <c r="A488" s="1086" t="s">
        <v>313</v>
      </c>
      <c r="B488" s="1086"/>
      <c r="C488" s="1086"/>
      <c r="D488" s="1086"/>
      <c r="E488" s="1086"/>
      <c r="F488" s="293">
        <v>60</v>
      </c>
      <c r="G488" s="294" t="s">
        <v>314</v>
      </c>
    </row>
    <row r="489" spans="1:7" ht="14.25" customHeight="1">
      <c r="A489" s="1086" t="s">
        <v>316</v>
      </c>
      <c r="B489" s="1086"/>
      <c r="C489" s="1086"/>
      <c r="D489" s="1086"/>
      <c r="E489" s="1086"/>
      <c r="F489" s="295">
        <v>0</v>
      </c>
      <c r="G489" s="294" t="s">
        <v>231</v>
      </c>
    </row>
    <row r="490" spans="1:7" ht="14.25" customHeight="1">
      <c r="A490" s="1082" t="s">
        <v>318</v>
      </c>
      <c r="B490" s="1082"/>
      <c r="C490" s="1082"/>
      <c r="D490" s="1082"/>
      <c r="E490" s="1082"/>
      <c r="F490" s="297">
        <v>8.9999999999999993E-3</v>
      </c>
      <c r="G490" s="298" t="s">
        <v>319</v>
      </c>
    </row>
    <row r="491" spans="1:7" ht="14.25" customHeight="1">
      <c r="A491" s="1083" t="s">
        <v>321</v>
      </c>
      <c r="B491" s="1083"/>
      <c r="C491" s="1083"/>
      <c r="D491" s="1083"/>
      <c r="E491" s="1083"/>
      <c r="F491" s="1083"/>
      <c r="G491" s="1083"/>
    </row>
    <row r="492" spans="1:7" ht="14.25" customHeight="1">
      <c r="A492" s="282" t="s">
        <v>324</v>
      </c>
      <c r="B492" s="1069" t="s">
        <v>325</v>
      </c>
      <c r="C492" s="1069"/>
      <c r="D492" s="1069"/>
      <c r="E492" s="1069"/>
      <c r="F492" s="1069"/>
      <c r="G492" s="1069"/>
    </row>
    <row r="493" spans="1:7" ht="14.25" customHeight="1">
      <c r="A493" s="1070" t="s">
        <v>328</v>
      </c>
      <c r="B493" s="1060" t="s">
        <v>102</v>
      </c>
      <c r="C493" s="1060"/>
      <c r="D493" s="1060" t="s">
        <v>20</v>
      </c>
      <c r="E493" s="1060" t="s">
        <v>329</v>
      </c>
      <c r="F493" s="1071" t="s">
        <v>330</v>
      </c>
      <c r="G493" s="1071"/>
    </row>
    <row r="494" spans="1:7" ht="14.25" customHeight="1">
      <c r="A494" s="1070"/>
      <c r="B494" s="1060"/>
      <c r="C494" s="1060"/>
      <c r="D494" s="1060"/>
      <c r="E494" s="1060"/>
      <c r="F494" s="250" t="s">
        <v>332</v>
      </c>
      <c r="G494" s="283" t="s">
        <v>333</v>
      </c>
    </row>
    <row r="495" spans="1:7" ht="27.95" customHeight="1">
      <c r="A495" s="299" t="e">
        <f>'BANCO DE DADOS'!#REF!</f>
        <v>#REF!</v>
      </c>
      <c r="B495" s="1081" t="e">
        <f>'BANCO DE DADOS'!#REF!</f>
        <v>#REF!</v>
      </c>
      <c r="C495" s="1081"/>
      <c r="D495" s="300" t="s">
        <v>335</v>
      </c>
      <c r="E495" s="301">
        <v>1</v>
      </c>
      <c r="F495" s="302" t="e">
        <f>'BANCO DE DADOS'!#REF!</f>
        <v>#REF!</v>
      </c>
      <c r="G495" s="303" t="e">
        <f>E495*F495</f>
        <v>#REF!</v>
      </c>
    </row>
    <row r="496" spans="1:7" ht="14.25" customHeight="1">
      <c r="A496" s="1079" t="s">
        <v>341</v>
      </c>
      <c r="B496" s="1079"/>
      <c r="C496" s="1079"/>
      <c r="D496" s="1079"/>
      <c r="E496" s="1079"/>
      <c r="F496" s="1079"/>
      <c r="G496" s="304" t="e">
        <f>SUM(G495:G495)</f>
        <v>#REF!</v>
      </c>
    </row>
    <row r="497" spans="1:7" ht="14.25" customHeight="1">
      <c r="A497" s="1079"/>
      <c r="B497" s="1079"/>
      <c r="C497" s="1079"/>
      <c r="D497" s="1079"/>
      <c r="E497" s="1079"/>
      <c r="F497" s="1079"/>
      <c r="G497" s="1079"/>
    </row>
    <row r="498" spans="1:7" ht="14.25" customHeight="1">
      <c r="A498" s="282" t="s">
        <v>345</v>
      </c>
      <c r="B498" s="1069" t="s">
        <v>346</v>
      </c>
      <c r="C498" s="1069"/>
      <c r="D498" s="1069"/>
      <c r="E498" s="1069"/>
      <c r="F498" s="1069"/>
      <c r="G498" s="1069"/>
    </row>
    <row r="499" spans="1:7" ht="14.25" customHeight="1">
      <c r="A499" s="1070" t="s">
        <v>328</v>
      </c>
      <c r="B499" s="1060" t="s">
        <v>102</v>
      </c>
      <c r="C499" s="1060"/>
      <c r="D499" s="1060" t="s">
        <v>20</v>
      </c>
      <c r="E499" s="1060" t="s">
        <v>329</v>
      </c>
      <c r="F499" s="1071" t="s">
        <v>330</v>
      </c>
      <c r="G499" s="1071"/>
    </row>
    <row r="500" spans="1:7" ht="14.25" customHeight="1">
      <c r="A500" s="1070"/>
      <c r="B500" s="1060"/>
      <c r="C500" s="1060"/>
      <c r="D500" s="1060"/>
      <c r="E500" s="1060"/>
      <c r="F500" s="250" t="s">
        <v>332</v>
      </c>
      <c r="G500" s="283" t="s">
        <v>333</v>
      </c>
    </row>
    <row r="501" spans="1:7" ht="14.25" customHeight="1">
      <c r="A501" s="299" t="s">
        <v>118</v>
      </c>
      <c r="B501" s="1078" t="s">
        <v>351</v>
      </c>
      <c r="C501" s="1078"/>
      <c r="D501" s="305" t="s">
        <v>352</v>
      </c>
      <c r="E501" s="306">
        <v>1</v>
      </c>
      <c r="F501" s="307" t="e">
        <f>G496*(1-F489)/F488</f>
        <v>#REF!</v>
      </c>
      <c r="G501" s="308" t="e">
        <f>E501*F501</f>
        <v>#REF!</v>
      </c>
    </row>
    <row r="502" spans="1:7" ht="14.25" customHeight="1">
      <c r="A502" s="309" t="s">
        <v>118</v>
      </c>
      <c r="B502" s="1080" t="s">
        <v>355</v>
      </c>
      <c r="C502" s="1080"/>
      <c r="D502" s="310" t="s">
        <v>352</v>
      </c>
      <c r="E502" s="311">
        <v>1</v>
      </c>
      <c r="F502" s="312" t="e">
        <f>((1-F489)/2+F489)*G496*F490</f>
        <v>#REF!</v>
      </c>
      <c r="G502" s="313" t="e">
        <f>E502*F502</f>
        <v>#REF!</v>
      </c>
    </row>
    <row r="503" spans="1:7" ht="14.25" customHeight="1">
      <c r="A503" s="1079" t="s">
        <v>357</v>
      </c>
      <c r="B503" s="1079"/>
      <c r="C503" s="1079"/>
      <c r="D503" s="1079"/>
      <c r="E503" s="1079"/>
      <c r="F503" s="1079"/>
      <c r="G503" s="304" t="e">
        <f>SUM(G501:G502)</f>
        <v>#REF!</v>
      </c>
    </row>
    <row r="504" spans="1:7" ht="14.25" customHeight="1">
      <c r="A504" s="1079"/>
      <c r="B504" s="1079"/>
      <c r="C504" s="1079"/>
      <c r="D504" s="1079"/>
      <c r="E504" s="1079"/>
      <c r="F504" s="1079"/>
      <c r="G504" s="1079"/>
    </row>
    <row r="505" spans="1:7" ht="14.25" customHeight="1">
      <c r="A505" s="282" t="s">
        <v>392</v>
      </c>
      <c r="B505" s="1069" t="s">
        <v>417</v>
      </c>
      <c r="C505" s="1069"/>
      <c r="D505" s="1069"/>
      <c r="E505" s="1069"/>
      <c r="F505" s="1069"/>
      <c r="G505" s="1069"/>
    </row>
    <row r="506" spans="1:7" ht="14.25" customHeight="1">
      <c r="A506" s="1070" t="s">
        <v>328</v>
      </c>
      <c r="B506" s="1060" t="s">
        <v>102</v>
      </c>
      <c r="C506" s="1060"/>
      <c r="D506" s="1060" t="s">
        <v>20</v>
      </c>
      <c r="E506" s="1060" t="s">
        <v>329</v>
      </c>
      <c r="F506" s="1071" t="s">
        <v>330</v>
      </c>
      <c r="G506" s="1071"/>
    </row>
    <row r="507" spans="1:7" ht="14.25" customHeight="1">
      <c r="A507" s="1070"/>
      <c r="B507" s="1060"/>
      <c r="C507" s="1060"/>
      <c r="D507" s="1060"/>
      <c r="E507" s="1060"/>
      <c r="F507" s="250" t="s">
        <v>332</v>
      </c>
      <c r="G507" s="283" t="s">
        <v>333</v>
      </c>
    </row>
    <row r="508" spans="1:7" ht="14.25" customHeight="1">
      <c r="A508" s="299" t="s">
        <v>118</v>
      </c>
      <c r="B508" s="1078" t="s">
        <v>427</v>
      </c>
      <c r="C508" s="1078"/>
      <c r="D508" s="305" t="s">
        <v>352</v>
      </c>
      <c r="E508" s="314">
        <v>1</v>
      </c>
      <c r="F508" s="307" t="e">
        <f>F501*F487</f>
        <v>#REF!</v>
      </c>
      <c r="G508" s="315" t="e">
        <f>F508*E508</f>
        <v>#REF!</v>
      </c>
    </row>
    <row r="509" spans="1:7" ht="14.25" customHeight="1">
      <c r="A509" s="1079" t="s">
        <v>375</v>
      </c>
      <c r="B509" s="1079"/>
      <c r="C509" s="1079"/>
      <c r="D509" s="1079"/>
      <c r="E509" s="1079"/>
      <c r="F509" s="1079"/>
      <c r="G509" s="304" t="e">
        <f>SUM(G508:G508)</f>
        <v>#REF!</v>
      </c>
    </row>
    <row r="510" spans="1:7" ht="14.25" customHeight="1">
      <c r="A510" s="316"/>
      <c r="B510" s="317"/>
      <c r="C510" s="317"/>
      <c r="D510" s="317"/>
      <c r="E510" s="317"/>
      <c r="F510" s="317"/>
      <c r="G510" s="318"/>
    </row>
    <row r="511" spans="1:7" ht="14.25" customHeight="1">
      <c r="A511" s="1067" t="s">
        <v>418</v>
      </c>
      <c r="B511" s="1067"/>
      <c r="C511" s="1067"/>
      <c r="D511" s="1067"/>
      <c r="E511" s="1067"/>
      <c r="F511" s="1067"/>
      <c r="G511" s="289" t="e">
        <f>G503+G509</f>
        <v>#REF!</v>
      </c>
    </row>
    <row r="512" spans="1:7" ht="14.25" customHeight="1">
      <c r="A512" s="319"/>
      <c r="B512" s="320"/>
      <c r="C512" s="320"/>
      <c r="D512" s="320"/>
      <c r="E512" s="320"/>
      <c r="F512" s="320"/>
      <c r="G512" s="321"/>
    </row>
    <row r="513" spans="1:8" ht="14.25" customHeight="1">
      <c r="A513" s="1067" t="s">
        <v>413</v>
      </c>
      <c r="B513" s="1067"/>
      <c r="C513" s="1067"/>
      <c r="D513" s="1067"/>
      <c r="E513" s="1067"/>
      <c r="F513" s="1067"/>
      <c r="G513" s="289" t="e">
        <f>G503</f>
        <v>#REF!</v>
      </c>
    </row>
    <row r="514" spans="1:8" ht="14.25" customHeight="1">
      <c r="A514" s="1057"/>
      <c r="B514" s="1057"/>
      <c r="C514" s="1057"/>
      <c r="D514" s="1057"/>
      <c r="E514" s="1057"/>
      <c r="F514" s="1057"/>
      <c r="G514" s="1057"/>
    </row>
    <row r="515" spans="1:8" ht="14.25" customHeight="1">
      <c r="A515" s="267" t="s">
        <v>51</v>
      </c>
      <c r="B515" s="1063" t="s">
        <v>290</v>
      </c>
      <c r="C515" s="1064" t="s">
        <v>430</v>
      </c>
      <c r="D515" s="1064"/>
      <c r="E515" s="1064"/>
      <c r="F515" s="1064"/>
      <c r="G515" s="1064"/>
    </row>
    <row r="516" spans="1:8" ht="14.25" customHeight="1">
      <c r="A516" s="103" t="s">
        <v>431</v>
      </c>
      <c r="B516" s="1063"/>
      <c r="C516" s="1064"/>
      <c r="D516" s="1064"/>
      <c r="E516" s="1064"/>
      <c r="F516" s="1064"/>
      <c r="G516" s="1064"/>
    </row>
    <row r="517" spans="1:8" ht="14.25" customHeight="1">
      <c r="A517" s="1062" t="s">
        <v>296</v>
      </c>
      <c r="B517" s="1062"/>
      <c r="C517" s="1062"/>
      <c r="D517" s="1062"/>
      <c r="E517" s="1062"/>
      <c r="F517" s="1062"/>
      <c r="G517" s="1062"/>
    </row>
    <row r="518" spans="1:8" ht="14.25" customHeight="1">
      <c r="A518" s="1037" t="s">
        <v>299</v>
      </c>
      <c r="B518" s="1037"/>
      <c r="C518" s="1037"/>
      <c r="D518" s="1037"/>
      <c r="E518" s="1037"/>
      <c r="F518" s="244">
        <f>186</f>
        <v>186</v>
      </c>
      <c r="G518" s="245" t="s">
        <v>300</v>
      </c>
    </row>
    <row r="519" spans="1:8" ht="14.25" customHeight="1">
      <c r="A519" s="1037" t="s">
        <v>303</v>
      </c>
      <c r="B519" s="1037"/>
      <c r="C519" s="1037"/>
      <c r="D519" s="1037"/>
      <c r="E519" s="1037"/>
      <c r="F519" s="244">
        <v>1000</v>
      </c>
      <c r="G519" s="245" t="s">
        <v>304</v>
      </c>
      <c r="H519" t="s">
        <v>432</v>
      </c>
    </row>
    <row r="520" spans="1:8" ht="14.25" customHeight="1">
      <c r="A520" s="1037" t="s">
        <v>307</v>
      </c>
      <c r="B520" s="1037"/>
      <c r="C520" s="1037"/>
      <c r="D520" s="1037"/>
      <c r="E520" s="1037"/>
      <c r="F520" s="244">
        <v>10</v>
      </c>
      <c r="G520" s="245" t="s">
        <v>308</v>
      </c>
    </row>
    <row r="521" spans="1:8" ht="14.25" customHeight="1">
      <c r="A521" s="1037" t="s">
        <v>311</v>
      </c>
      <c r="B521" s="1037"/>
      <c r="C521" s="1037"/>
      <c r="D521" s="1037"/>
      <c r="E521" s="1037"/>
      <c r="F521" s="244">
        <v>0.8</v>
      </c>
      <c r="G521" s="245" t="s">
        <v>312</v>
      </c>
    </row>
    <row r="522" spans="1:8" ht="14.25" customHeight="1">
      <c r="A522" s="1037" t="s">
        <v>313</v>
      </c>
      <c r="B522" s="1037"/>
      <c r="C522" s="1037"/>
      <c r="D522" s="1037"/>
      <c r="E522" s="1037"/>
      <c r="F522" s="244">
        <v>60</v>
      </c>
      <c r="G522" s="245" t="s">
        <v>314</v>
      </c>
    </row>
    <row r="523" spans="1:8" ht="14.25" customHeight="1">
      <c r="A523" s="1037" t="s">
        <v>316</v>
      </c>
      <c r="B523" s="1037"/>
      <c r="C523" s="1037"/>
      <c r="D523" s="1037"/>
      <c r="E523" s="1037"/>
      <c r="F523" s="247">
        <v>0.2</v>
      </c>
      <c r="G523" s="245" t="s">
        <v>231</v>
      </c>
    </row>
    <row r="524" spans="1:8" ht="14.25" customHeight="1">
      <c r="A524" s="1037" t="s">
        <v>318</v>
      </c>
      <c r="B524" s="1037"/>
      <c r="C524" s="1037"/>
      <c r="D524" s="1037"/>
      <c r="E524" s="1037"/>
      <c r="F524" s="247">
        <v>8.9999999999999993E-3</v>
      </c>
      <c r="G524" s="245" t="s">
        <v>319</v>
      </c>
    </row>
    <row r="525" spans="1:8" ht="14.25" customHeight="1">
      <c r="A525" s="1061" t="s">
        <v>321</v>
      </c>
      <c r="B525" s="1061"/>
      <c r="C525" s="1061"/>
      <c r="D525" s="1061"/>
      <c r="E525" s="1061"/>
      <c r="F525" s="1061"/>
      <c r="G525" s="1061"/>
    </row>
    <row r="526" spans="1:8" ht="14.25" customHeight="1">
      <c r="A526" s="248" t="s">
        <v>324</v>
      </c>
      <c r="B526" s="1058" t="s">
        <v>325</v>
      </c>
      <c r="C526" s="1058"/>
      <c r="D526" s="1058"/>
      <c r="E526" s="1058"/>
      <c r="F526" s="1058"/>
      <c r="G526" s="1058"/>
    </row>
    <row r="527" spans="1:8" ht="14.25" customHeight="1">
      <c r="A527" s="1060" t="s">
        <v>328</v>
      </c>
      <c r="B527" s="1060" t="s">
        <v>102</v>
      </c>
      <c r="C527" s="1060"/>
      <c r="D527" s="1060" t="s">
        <v>20</v>
      </c>
      <c r="E527" s="1060" t="s">
        <v>329</v>
      </c>
      <c r="F527" s="1060" t="s">
        <v>330</v>
      </c>
      <c r="G527" s="1060"/>
    </row>
    <row r="528" spans="1:8" ht="14.25" customHeight="1">
      <c r="A528" s="1060"/>
      <c r="B528" s="1060"/>
      <c r="C528" s="1060"/>
      <c r="D528" s="1060"/>
      <c r="E528" s="1060"/>
      <c r="F528" s="250" t="s">
        <v>332</v>
      </c>
      <c r="G528" s="253" t="s">
        <v>333</v>
      </c>
    </row>
    <row r="529" spans="1:7" ht="53.45" customHeight="1">
      <c r="A529" s="201" t="str">
        <f>'BANCO DE DADOS'!A129</f>
        <v>BC121</v>
      </c>
      <c r="B529" s="1037" t="str">
        <f>'BANCO DE DADOS'!D129</f>
        <v>SALÁRIO MENSAL - ENCARREGADO</v>
      </c>
      <c r="C529" s="1037"/>
      <c r="D529" s="201" t="s">
        <v>335</v>
      </c>
      <c r="E529" s="260">
        <v>1</v>
      </c>
      <c r="F529" s="255">
        <f>'BANCO DE DADOS'!F129</f>
        <v>3199.99</v>
      </c>
      <c r="G529" s="255">
        <f>E529*F529</f>
        <v>3199.99</v>
      </c>
    </row>
    <row r="530" spans="1:7" ht="14.25" customHeight="1">
      <c r="A530" s="1054" t="s">
        <v>341</v>
      </c>
      <c r="B530" s="1054"/>
      <c r="C530" s="1054"/>
      <c r="D530" s="1054"/>
      <c r="E530" s="1054"/>
      <c r="F530" s="1054"/>
      <c r="G530" s="257">
        <f>SUM(G529)</f>
        <v>3199.99</v>
      </c>
    </row>
    <row r="531" spans="1:7" ht="14.25" customHeight="1">
      <c r="A531" s="1055"/>
      <c r="B531" s="1055"/>
      <c r="C531" s="1055"/>
      <c r="D531" s="1055"/>
      <c r="E531" s="1055"/>
      <c r="F531" s="1055"/>
      <c r="G531" s="1055"/>
    </row>
    <row r="532" spans="1:7" ht="14.25" customHeight="1">
      <c r="A532" s="248" t="s">
        <v>345</v>
      </c>
      <c r="B532" s="1058" t="s">
        <v>346</v>
      </c>
      <c r="C532" s="1058"/>
      <c r="D532" s="1058"/>
      <c r="E532" s="1058"/>
      <c r="F532" s="1058"/>
      <c r="G532" s="1058"/>
    </row>
    <row r="533" spans="1:7" ht="14.25" customHeight="1">
      <c r="A533" s="1059" t="s">
        <v>328</v>
      </c>
      <c r="B533" s="1060" t="s">
        <v>102</v>
      </c>
      <c r="C533" s="1060"/>
      <c r="D533" s="1060" t="s">
        <v>20</v>
      </c>
      <c r="E533" s="1060" t="s">
        <v>329</v>
      </c>
      <c r="F533" s="1060" t="s">
        <v>330</v>
      </c>
      <c r="G533" s="1060"/>
    </row>
    <row r="534" spans="1:7" ht="14.25" customHeight="1">
      <c r="A534" s="1059"/>
      <c r="B534" s="1060"/>
      <c r="C534" s="1060"/>
      <c r="D534" s="1060"/>
      <c r="E534" s="1060"/>
      <c r="F534" s="250" t="s">
        <v>332</v>
      </c>
      <c r="G534" s="253" t="s">
        <v>333</v>
      </c>
    </row>
    <row r="535" spans="1:7" ht="14.25" customHeight="1">
      <c r="A535" s="201" t="s">
        <v>118</v>
      </c>
      <c r="B535" s="1077" t="s">
        <v>351</v>
      </c>
      <c r="C535" s="1077"/>
      <c r="D535" s="201" t="s">
        <v>352</v>
      </c>
      <c r="E535" s="260">
        <v>1</v>
      </c>
      <c r="F535" s="255">
        <f>G530*(1-F523)/F522</f>
        <v>42.666533333333334</v>
      </c>
      <c r="G535" s="255">
        <f>E535*F535</f>
        <v>42.666533333333334</v>
      </c>
    </row>
    <row r="536" spans="1:7" ht="14.25" customHeight="1">
      <c r="A536" s="201" t="s">
        <v>118</v>
      </c>
      <c r="B536" s="1077" t="s">
        <v>355</v>
      </c>
      <c r="C536" s="1077"/>
      <c r="D536" s="201" t="s">
        <v>352</v>
      </c>
      <c r="E536" s="260">
        <v>1</v>
      </c>
      <c r="F536" s="255">
        <f>((1-F523)/2+F523)*G530*F524</f>
        <v>17.279945999999999</v>
      </c>
      <c r="G536" s="255">
        <f>E536*F536</f>
        <v>17.279945999999999</v>
      </c>
    </row>
    <row r="537" spans="1:7" ht="14.25" customHeight="1">
      <c r="A537" s="1062" t="s">
        <v>357</v>
      </c>
      <c r="B537" s="1062"/>
      <c r="C537" s="1062"/>
      <c r="D537" s="1062"/>
      <c r="E537" s="1062"/>
      <c r="F537" s="1062"/>
      <c r="G537" s="257">
        <f>SUM(G535:G536)</f>
        <v>59.946479333333329</v>
      </c>
    </row>
    <row r="538" spans="1:7" ht="14.25" customHeight="1">
      <c r="A538" s="1055"/>
      <c r="B538" s="1055"/>
      <c r="C538" s="1055"/>
      <c r="D538" s="1055"/>
      <c r="E538" s="1055"/>
      <c r="F538" s="1055"/>
      <c r="G538" s="1055"/>
    </row>
    <row r="539" spans="1:7" ht="14.25" customHeight="1">
      <c r="A539" s="248" t="s">
        <v>358</v>
      </c>
      <c r="B539" s="1058" t="s">
        <v>359</v>
      </c>
      <c r="C539" s="1058"/>
      <c r="D539" s="1058"/>
      <c r="E539" s="1058"/>
      <c r="F539" s="1058"/>
      <c r="G539" s="1058"/>
    </row>
    <row r="540" spans="1:7" ht="14.25" customHeight="1">
      <c r="A540" s="1059" t="s">
        <v>328</v>
      </c>
      <c r="B540" s="1060" t="s">
        <v>102</v>
      </c>
      <c r="C540" s="1060"/>
      <c r="D540" s="1060" t="s">
        <v>20</v>
      </c>
      <c r="E540" s="1060" t="s">
        <v>329</v>
      </c>
      <c r="F540" s="1060" t="s">
        <v>330</v>
      </c>
      <c r="G540" s="1060"/>
    </row>
    <row r="541" spans="1:7" ht="14.25" customHeight="1">
      <c r="A541" s="1059"/>
      <c r="B541" s="1060"/>
      <c r="C541" s="1060"/>
      <c r="D541" s="1060"/>
      <c r="E541" s="1060"/>
      <c r="F541" s="250" t="s">
        <v>332</v>
      </c>
      <c r="G541" s="253" t="s">
        <v>333</v>
      </c>
    </row>
    <row r="542" spans="1:7" ht="14.25" customHeight="1">
      <c r="A542" s="1029" t="s">
        <v>362</v>
      </c>
      <c r="B542" s="1037" t="s">
        <v>363</v>
      </c>
      <c r="C542" s="1037"/>
      <c r="D542" s="201" t="s">
        <v>352</v>
      </c>
      <c r="E542" s="261">
        <f>1/12</f>
        <v>8.3333333333333329E-2</v>
      </c>
      <c r="F542" s="255">
        <f>G25*G529</f>
        <v>95.99969999999999</v>
      </c>
      <c r="G542" s="255">
        <f>F542*E542</f>
        <v>7.9999749999999992</v>
      </c>
    </row>
    <row r="543" spans="1:7" ht="14.25" customHeight="1">
      <c r="A543" s="1029"/>
      <c r="B543" s="1037" t="s">
        <v>365</v>
      </c>
      <c r="C543" s="1037"/>
      <c r="D543" s="201" t="s">
        <v>352</v>
      </c>
      <c r="E543" s="261">
        <f>1/12</f>
        <v>8.3333333333333329E-2</v>
      </c>
      <c r="F543" s="255">
        <f>G26</f>
        <v>5.23</v>
      </c>
      <c r="G543" s="255">
        <f>F543*E543</f>
        <v>0.43583333333333335</v>
      </c>
    </row>
    <row r="544" spans="1:7" ht="28.5" customHeight="1">
      <c r="A544" s="1029"/>
      <c r="B544" s="1037" t="s">
        <v>368</v>
      </c>
      <c r="C544" s="1037"/>
      <c r="D544" s="201" t="s">
        <v>352</v>
      </c>
      <c r="E544" s="261">
        <f>1/12</f>
        <v>8.3333333333333329E-2</v>
      </c>
      <c r="F544" s="255">
        <f>G27</f>
        <v>112.4</v>
      </c>
      <c r="G544" s="255">
        <f>F544*E544</f>
        <v>9.3666666666666671</v>
      </c>
    </row>
    <row r="545" spans="1:7" ht="14.25" customHeight="1">
      <c r="A545" s="1029"/>
      <c r="B545" s="1037" t="s">
        <v>370</v>
      </c>
      <c r="C545" s="1037"/>
      <c r="D545" s="201" t="s">
        <v>352</v>
      </c>
      <c r="E545" s="261">
        <f>1/60</f>
        <v>1.6666666666666666E-2</v>
      </c>
      <c r="F545" s="255">
        <f>G29</f>
        <v>193.26</v>
      </c>
      <c r="G545" s="255">
        <f>F545*E545</f>
        <v>3.2209999999999996</v>
      </c>
    </row>
    <row r="546" spans="1:7" ht="14.25" customHeight="1">
      <c r="A546" s="1029"/>
      <c r="B546" s="1037" t="s">
        <v>373</v>
      </c>
      <c r="C546" s="1037"/>
      <c r="D546" s="201" t="s">
        <v>352</v>
      </c>
      <c r="E546" s="261">
        <f>1/12</f>
        <v>8.3333333333333329E-2</v>
      </c>
      <c r="F546" s="255">
        <f>G30*G529</f>
        <v>12.799959999999999</v>
      </c>
      <c r="G546" s="255">
        <f>F546*E546</f>
        <v>1.0666633333333331</v>
      </c>
    </row>
    <row r="547" spans="1:7" ht="14.25" customHeight="1">
      <c r="A547" s="1054" t="s">
        <v>375</v>
      </c>
      <c r="B547" s="1054"/>
      <c r="C547" s="1054"/>
      <c r="D547" s="1054"/>
      <c r="E547" s="1054"/>
      <c r="F547" s="1054"/>
      <c r="G547" s="257">
        <f>SUM(G542:G546)</f>
        <v>22.090138333333336</v>
      </c>
    </row>
    <row r="548" spans="1:7" ht="14.25" customHeight="1">
      <c r="A548" s="1055"/>
      <c r="B548" s="1055"/>
      <c r="C548" s="1055"/>
      <c r="D548" s="1055"/>
      <c r="E548" s="1055"/>
      <c r="F548" s="1055"/>
      <c r="G548" s="1055"/>
    </row>
    <row r="549" spans="1:7" ht="14.25" customHeight="1">
      <c r="A549" s="248" t="s">
        <v>378</v>
      </c>
      <c r="B549" s="1058" t="s">
        <v>433</v>
      </c>
      <c r="C549" s="1058"/>
      <c r="D549" s="1058"/>
      <c r="E549" s="1058"/>
      <c r="F549" s="1058"/>
      <c r="G549" s="1058"/>
    </row>
    <row r="550" spans="1:7" ht="14.25" customHeight="1">
      <c r="A550" s="1059" t="s">
        <v>328</v>
      </c>
      <c r="B550" s="1060" t="s">
        <v>102</v>
      </c>
      <c r="C550" s="1060"/>
      <c r="D550" s="1060" t="s">
        <v>20</v>
      </c>
      <c r="E550" s="1060" t="s">
        <v>329</v>
      </c>
      <c r="F550" s="1060" t="s">
        <v>330</v>
      </c>
      <c r="G550" s="1060"/>
    </row>
    <row r="551" spans="1:7" ht="14.25" customHeight="1">
      <c r="A551" s="1059"/>
      <c r="B551" s="1060"/>
      <c r="C551" s="1060"/>
      <c r="D551" s="1060"/>
      <c r="E551" s="1060"/>
      <c r="F551" s="250" t="s">
        <v>332</v>
      </c>
      <c r="G551" s="253" t="s">
        <v>333</v>
      </c>
    </row>
    <row r="552" spans="1:7" ht="14.25" customHeight="1">
      <c r="A552" s="201" t="str">
        <f>'BANCO DE DADOS'!A82</f>
        <v>BC76</v>
      </c>
      <c r="B552" s="1037" t="str">
        <f>'BANCO DE DADOS'!D82</f>
        <v>BOTA DE SEGURANÇA COM BICO PVC</v>
      </c>
      <c r="C552" s="1037"/>
      <c r="D552" s="201" t="s">
        <v>384</v>
      </c>
      <c r="E552" s="244">
        <f>F519/F520</f>
        <v>100</v>
      </c>
      <c r="F552" s="255">
        <f>'BANCO DE DADOS'!F82</f>
        <v>63.446666666666665</v>
      </c>
      <c r="G552" s="255">
        <f>F552*E552</f>
        <v>6344.666666666667</v>
      </c>
    </row>
    <row r="553" spans="1:7" ht="14.25" customHeight="1">
      <c r="A553" s="201" t="e">
        <f>'BANCO DE DADOS'!#REF!</f>
        <v>#REF!</v>
      </c>
      <c r="B553" s="1037" t="e">
        <f>'BANCO DE DADOS'!#REF!</f>
        <v>#REF!</v>
      </c>
      <c r="C553" s="1037"/>
      <c r="D553" s="201" t="s">
        <v>352</v>
      </c>
      <c r="E553" s="244">
        <v>1</v>
      </c>
      <c r="F553" s="255" t="e">
        <f>'BANCO DE DADOS'!#REF!</f>
        <v>#REF!</v>
      </c>
      <c r="G553" s="255" t="e">
        <f>E553*F553</f>
        <v>#REF!</v>
      </c>
    </row>
    <row r="554" spans="1:7" ht="14.25" customHeight="1">
      <c r="A554" s="1054" t="s">
        <v>391</v>
      </c>
      <c r="B554" s="1054"/>
      <c r="C554" s="1054"/>
      <c r="D554" s="1054"/>
      <c r="E554" s="1054"/>
      <c r="F554" s="1054"/>
      <c r="G554" s="257" t="e">
        <f>SUM(G552:G553)</f>
        <v>#REF!</v>
      </c>
    </row>
    <row r="555" spans="1:7" ht="14.25" customHeight="1">
      <c r="A555" s="1055"/>
      <c r="B555" s="1055"/>
      <c r="C555" s="1055"/>
      <c r="D555" s="1055"/>
      <c r="E555" s="1055"/>
      <c r="F555" s="1055"/>
      <c r="G555" s="1055"/>
    </row>
    <row r="556" spans="1:7" ht="14.25" customHeight="1">
      <c r="A556" s="248" t="s">
        <v>392</v>
      </c>
      <c r="B556" s="1058" t="s">
        <v>393</v>
      </c>
      <c r="C556" s="1058"/>
      <c r="D556" s="1058"/>
      <c r="E556" s="1058"/>
      <c r="F556" s="1058"/>
      <c r="G556" s="1058"/>
    </row>
    <row r="557" spans="1:7" ht="14.25" customHeight="1">
      <c r="A557" s="1059" t="s">
        <v>328</v>
      </c>
      <c r="B557" s="1060" t="s">
        <v>102</v>
      </c>
      <c r="C557" s="1060"/>
      <c r="D557" s="1060" t="s">
        <v>20</v>
      </c>
      <c r="E557" s="1060" t="s">
        <v>329</v>
      </c>
      <c r="F557" s="1060" t="s">
        <v>330</v>
      </c>
      <c r="G557" s="1060"/>
    </row>
    <row r="558" spans="1:7" ht="14.25" customHeight="1">
      <c r="A558" s="1059"/>
      <c r="B558" s="1060"/>
      <c r="C558" s="1060"/>
      <c r="D558" s="1060"/>
      <c r="E558" s="1060"/>
      <c r="F558" s="250" t="s">
        <v>332</v>
      </c>
      <c r="G558" s="253" t="s">
        <v>333</v>
      </c>
    </row>
    <row r="559" spans="1:7" ht="14.25" customHeight="1">
      <c r="A559" s="201" t="s">
        <v>118</v>
      </c>
      <c r="B559" s="1037" t="s">
        <v>395</v>
      </c>
      <c r="C559" s="1037"/>
      <c r="D559" s="201" t="s">
        <v>352</v>
      </c>
      <c r="E559" s="244">
        <v>1</v>
      </c>
      <c r="F559" s="255">
        <f>F535*F521</f>
        <v>34.133226666666665</v>
      </c>
      <c r="G559" s="255">
        <f>F559*E559</f>
        <v>34.133226666666665</v>
      </c>
    </row>
    <row r="560" spans="1:7" ht="30.75" customHeight="1">
      <c r="A560" s="201">
        <f>'BANCO DE DADOS'!A199</f>
        <v>0</v>
      </c>
      <c r="B560" s="1037">
        <f>'BANCO DE DADOS'!D199</f>
        <v>0</v>
      </c>
      <c r="C560" s="1037"/>
      <c r="D560" s="201" t="s">
        <v>352</v>
      </c>
      <c r="E560" s="244">
        <v>2</v>
      </c>
      <c r="F560" s="255">
        <f>'BANCO DE DADOS'!F199</f>
        <v>0</v>
      </c>
      <c r="G560" s="255">
        <f>F560*E560</f>
        <v>0</v>
      </c>
    </row>
    <row r="561" spans="1:8" ht="43.15" customHeight="1">
      <c r="A561" s="201">
        <f>'BANCO DE DADOS'!A191</f>
        <v>0</v>
      </c>
      <c r="B561" s="1037">
        <f>'BANCO DE DADOS'!D191</f>
        <v>0</v>
      </c>
      <c r="C561" s="1037"/>
      <c r="D561" s="201" t="s">
        <v>352</v>
      </c>
      <c r="E561" s="244">
        <v>5</v>
      </c>
      <c r="F561" s="255">
        <f>'BANCO DE DADOS'!F191</f>
        <v>0</v>
      </c>
      <c r="G561" s="255">
        <f>F561*E561</f>
        <v>0</v>
      </c>
    </row>
    <row r="562" spans="1:8" ht="14.25" customHeight="1">
      <c r="A562" s="1054" t="s">
        <v>398</v>
      </c>
      <c r="B562" s="1054"/>
      <c r="C562" s="1054"/>
      <c r="D562" s="1054"/>
      <c r="E562" s="1054"/>
      <c r="F562" s="1054"/>
      <c r="G562" s="257">
        <f>SUM(G559:G561)</f>
        <v>34.133226666666665</v>
      </c>
    </row>
    <row r="563" spans="1:8" ht="14.25" customHeight="1">
      <c r="A563" s="1055"/>
      <c r="B563" s="1055"/>
      <c r="C563" s="1055"/>
      <c r="D563" s="1055"/>
      <c r="E563" s="1055"/>
      <c r="F563" s="1055"/>
      <c r="G563" s="1055"/>
    </row>
    <row r="564" spans="1:8" ht="14.25" customHeight="1">
      <c r="A564" s="1056" t="s">
        <v>399</v>
      </c>
      <c r="B564" s="1056"/>
      <c r="C564" s="1056"/>
      <c r="D564" s="1056"/>
      <c r="E564" s="1056"/>
      <c r="F564" s="1056"/>
      <c r="G564" s="266" t="e">
        <f>G537+G547+G554+G562</f>
        <v>#REF!</v>
      </c>
    </row>
    <row r="565" spans="1:8" ht="14.25" customHeight="1">
      <c r="A565" s="1055"/>
      <c r="B565" s="1055"/>
      <c r="C565" s="1055"/>
      <c r="D565" s="1055"/>
      <c r="E565" s="1055"/>
      <c r="F565" s="1055"/>
      <c r="G565" s="1055"/>
    </row>
    <row r="566" spans="1:8" ht="14.25" customHeight="1">
      <c r="A566" s="1056" t="s">
        <v>400</v>
      </c>
      <c r="B566" s="1056"/>
      <c r="C566" s="1056"/>
      <c r="D566" s="1056"/>
      <c r="E566" s="1056"/>
      <c r="F566" s="1056"/>
      <c r="G566" s="266">
        <f>G537+G547</f>
        <v>82.036617666666672</v>
      </c>
    </row>
    <row r="567" spans="1:8" ht="14.25" customHeight="1">
      <c r="A567" s="1057"/>
      <c r="B567" s="1057"/>
      <c r="C567" s="1057"/>
      <c r="D567" s="1057"/>
      <c r="E567" s="1057"/>
      <c r="F567" s="1057"/>
      <c r="G567" s="1057"/>
    </row>
    <row r="568" spans="1:8" ht="14.25" customHeight="1">
      <c r="A568" s="267" t="s">
        <v>51</v>
      </c>
      <c r="B568" s="1063" t="s">
        <v>290</v>
      </c>
      <c r="C568" s="1065" t="s">
        <v>434</v>
      </c>
      <c r="D568" s="1065"/>
      <c r="E568" s="1065"/>
      <c r="F568" s="1065"/>
      <c r="G568" s="1065"/>
      <c r="H568" s="322"/>
    </row>
    <row r="569" spans="1:8" ht="14.25" customHeight="1">
      <c r="A569" s="103" t="s">
        <v>435</v>
      </c>
      <c r="B569" s="1063"/>
      <c r="C569" s="1065"/>
      <c r="D569" s="1065"/>
      <c r="E569" s="1065"/>
      <c r="F569" s="1065"/>
      <c r="G569" s="1065"/>
      <c r="H569" s="322"/>
    </row>
    <row r="570" spans="1:8" ht="14.25" customHeight="1">
      <c r="A570" s="1054" t="s">
        <v>296</v>
      </c>
      <c r="B570" s="1054"/>
      <c r="C570" s="1054"/>
      <c r="D570" s="1054"/>
      <c r="E570" s="1054"/>
      <c r="F570" s="1054"/>
      <c r="G570" s="1054"/>
      <c r="H570" s="322"/>
    </row>
    <row r="571" spans="1:8" ht="14.25" customHeight="1">
      <c r="A571" s="1037" t="s">
        <v>299</v>
      </c>
      <c r="B571" s="1037"/>
      <c r="C571" s="1037"/>
      <c r="D571" s="1037"/>
      <c r="E571" s="1037"/>
      <c r="F571" s="244">
        <v>186</v>
      </c>
      <c r="G571" s="245" t="s">
        <v>300</v>
      </c>
      <c r="H571" s="322"/>
    </row>
    <row r="572" spans="1:8" ht="14.25" customHeight="1">
      <c r="A572" s="1037" t="s">
        <v>303</v>
      </c>
      <c r="B572" s="1037"/>
      <c r="C572" s="1037"/>
      <c r="D572" s="1037"/>
      <c r="E572" s="1037"/>
      <c r="F572" s="244">
        <v>3000</v>
      </c>
      <c r="G572" s="245" t="s">
        <v>304</v>
      </c>
      <c r="H572" s="322"/>
    </row>
    <row r="573" spans="1:8" ht="14.25" customHeight="1">
      <c r="A573" s="1037" t="s">
        <v>307</v>
      </c>
      <c r="B573" s="1037"/>
      <c r="C573" s="1037"/>
      <c r="D573" s="1037"/>
      <c r="E573" s="1037"/>
      <c r="F573" s="244">
        <v>8</v>
      </c>
      <c r="G573" s="245" t="s">
        <v>308</v>
      </c>
      <c r="H573" s="322"/>
    </row>
    <row r="574" spans="1:8" ht="14.25" customHeight="1">
      <c r="A574" s="1037" t="s">
        <v>311</v>
      </c>
      <c r="B574" s="1037"/>
      <c r="C574" s="1037"/>
      <c r="D574" s="1037"/>
      <c r="E574" s="1037"/>
      <c r="F574" s="244">
        <v>0.8</v>
      </c>
      <c r="G574" s="245" t="s">
        <v>312</v>
      </c>
      <c r="H574" s="322"/>
    </row>
    <row r="575" spans="1:8" ht="14.25" customHeight="1">
      <c r="A575" s="1037" t="s">
        <v>313</v>
      </c>
      <c r="B575" s="1037"/>
      <c r="C575" s="1037"/>
      <c r="D575" s="1037"/>
      <c r="E575" s="1037"/>
      <c r="F575" s="244">
        <v>60</v>
      </c>
      <c r="G575" s="245" t="s">
        <v>314</v>
      </c>
      <c r="H575" s="322"/>
    </row>
    <row r="576" spans="1:8" ht="14.25" customHeight="1">
      <c r="A576" s="1037" t="s">
        <v>316</v>
      </c>
      <c r="B576" s="1037"/>
      <c r="C576" s="1037"/>
      <c r="D576" s="1037"/>
      <c r="E576" s="1037"/>
      <c r="F576" s="247">
        <v>0.2</v>
      </c>
      <c r="G576" s="245" t="s">
        <v>231</v>
      </c>
      <c r="H576" s="322"/>
    </row>
    <row r="577" spans="1:8" ht="14.25" customHeight="1">
      <c r="A577" s="1037" t="s">
        <v>318</v>
      </c>
      <c r="B577" s="1037"/>
      <c r="C577" s="1037"/>
      <c r="D577" s="1037"/>
      <c r="E577" s="1037"/>
      <c r="F577" s="247">
        <v>8.9999999999999993E-3</v>
      </c>
      <c r="G577" s="245" t="s">
        <v>319</v>
      </c>
      <c r="H577" s="322"/>
    </row>
    <row r="578" spans="1:8" ht="14.25" customHeight="1">
      <c r="A578" s="1061" t="s">
        <v>321</v>
      </c>
      <c r="B578" s="1061"/>
      <c r="C578" s="1061"/>
      <c r="D578" s="1061"/>
      <c r="E578" s="1061"/>
      <c r="F578" s="1061"/>
      <c r="G578" s="1061"/>
      <c r="H578" s="322"/>
    </row>
    <row r="579" spans="1:8" ht="14.25" customHeight="1">
      <c r="A579" s="248" t="s">
        <v>324</v>
      </c>
      <c r="B579" s="1058" t="s">
        <v>436</v>
      </c>
      <c r="C579" s="1058"/>
      <c r="D579" s="1058"/>
      <c r="E579" s="1058"/>
      <c r="F579" s="1058"/>
      <c r="G579" s="1058"/>
      <c r="H579" s="322"/>
    </row>
    <row r="580" spans="1:8" ht="14.25" customHeight="1">
      <c r="A580" s="1059" t="s">
        <v>328</v>
      </c>
      <c r="B580" s="1060" t="s">
        <v>102</v>
      </c>
      <c r="C580" s="1060"/>
      <c r="D580" s="1060" t="s">
        <v>20</v>
      </c>
      <c r="E580" s="1060" t="s">
        <v>329</v>
      </c>
      <c r="F580" s="1060" t="s">
        <v>330</v>
      </c>
      <c r="G580" s="1060"/>
      <c r="H580" s="322"/>
    </row>
    <row r="581" spans="1:8" ht="14.25" customHeight="1">
      <c r="A581" s="1059"/>
      <c r="B581" s="1060"/>
      <c r="C581" s="1060"/>
      <c r="D581" s="1060"/>
      <c r="E581" s="1060"/>
      <c r="F581" s="250" t="s">
        <v>332</v>
      </c>
      <c r="G581" s="253" t="s">
        <v>333</v>
      </c>
      <c r="H581" s="322"/>
    </row>
    <row r="582" spans="1:8" ht="69.400000000000006" customHeight="1">
      <c r="A582" s="201" t="e">
        <f>'BANCO DE DADOS'!#REF!</f>
        <v>#REF!</v>
      </c>
      <c r="B582" s="1037" t="e">
        <f>'BANCO DE DADOS'!#REF!</f>
        <v>#REF!</v>
      </c>
      <c r="C582" s="1037"/>
      <c r="D582" s="201" t="s">
        <v>352</v>
      </c>
      <c r="E582" s="260">
        <v>1</v>
      </c>
      <c r="F582" s="255" t="e">
        <f>'BANCO DE DADOS'!#REF!</f>
        <v>#REF!</v>
      </c>
      <c r="G582" s="255" t="e">
        <f>E582*F582</f>
        <v>#REF!</v>
      </c>
      <c r="H582" s="322"/>
    </row>
    <row r="583" spans="1:8" ht="14.25" customHeight="1">
      <c r="A583" s="1054" t="s">
        <v>341</v>
      </c>
      <c r="B583" s="1054"/>
      <c r="C583" s="1054"/>
      <c r="D583" s="1054"/>
      <c r="E583" s="1054"/>
      <c r="F583" s="1054"/>
      <c r="G583" s="257" t="e">
        <f>SUM(G582:G582)</f>
        <v>#REF!</v>
      </c>
      <c r="H583" s="322"/>
    </row>
    <row r="584" spans="1:8" ht="14.25" customHeight="1">
      <c r="A584" s="1054"/>
      <c r="B584" s="1054"/>
      <c r="C584" s="1054"/>
      <c r="D584" s="1054"/>
      <c r="E584" s="1054"/>
      <c r="F584" s="1054"/>
      <c r="G584" s="1054"/>
      <c r="H584" s="322"/>
    </row>
    <row r="585" spans="1:8" ht="14.25" customHeight="1">
      <c r="A585" s="248" t="s">
        <v>345</v>
      </c>
      <c r="B585" s="1058" t="s">
        <v>437</v>
      </c>
      <c r="C585" s="1058"/>
      <c r="D585" s="1058"/>
      <c r="E585" s="1058"/>
      <c r="F585" s="1058"/>
      <c r="G585" s="1058"/>
      <c r="H585" s="322"/>
    </row>
    <row r="586" spans="1:8" ht="14.25" customHeight="1">
      <c r="A586" s="1059" t="s">
        <v>328</v>
      </c>
      <c r="B586" s="1060" t="s">
        <v>102</v>
      </c>
      <c r="C586" s="1060"/>
      <c r="D586" s="1060" t="s">
        <v>20</v>
      </c>
      <c r="E586" s="1060" t="s">
        <v>329</v>
      </c>
      <c r="F586" s="1060" t="s">
        <v>330</v>
      </c>
      <c r="G586" s="1060"/>
      <c r="H586" s="322"/>
    </row>
    <row r="587" spans="1:8" ht="14.25" customHeight="1">
      <c r="A587" s="1059"/>
      <c r="B587" s="1060"/>
      <c r="C587" s="1060"/>
      <c r="D587" s="1060"/>
      <c r="E587" s="1060"/>
      <c r="F587" s="250" t="s">
        <v>332</v>
      </c>
      <c r="G587" s="253" t="s">
        <v>333</v>
      </c>
      <c r="H587" s="322"/>
    </row>
    <row r="588" spans="1:8" ht="24.95" customHeight="1">
      <c r="A588" s="201" t="str">
        <f>'BANCO DE DADOS'!A148</f>
        <v>BC140</v>
      </c>
      <c r="B588" s="1037" t="str">
        <f>'BANCO DE DADOS'!D148</f>
        <v xml:space="preserve">INSALUBRIDADE GARIS 40% DO PISO MÍNIMO DA CATEGORIA </v>
      </c>
      <c r="C588" s="1037"/>
      <c r="D588" s="201" t="s">
        <v>384</v>
      </c>
      <c r="E588" s="244">
        <f>F572/F573</f>
        <v>375</v>
      </c>
      <c r="F588" s="255">
        <f>'BANCO DE DADOS'!F148</f>
        <v>696.71199999999999</v>
      </c>
      <c r="G588" s="255">
        <f>F588*E588</f>
        <v>261267</v>
      </c>
      <c r="H588" s="322"/>
    </row>
    <row r="589" spans="1:8" ht="24.95" customHeight="1">
      <c r="A589" s="201">
        <f>'BANCO DE DADOS'!A198</f>
        <v>0</v>
      </c>
      <c r="B589" s="1037">
        <f>'BANCO DE DADOS'!D198</f>
        <v>0</v>
      </c>
      <c r="C589" s="1037"/>
      <c r="D589" s="201" t="s">
        <v>335</v>
      </c>
      <c r="E589" s="244">
        <v>2</v>
      </c>
      <c r="F589" s="255">
        <f>'BANCO DE DADOS'!F198</f>
        <v>0</v>
      </c>
      <c r="G589" s="255">
        <f>F589*E589</f>
        <v>0</v>
      </c>
      <c r="H589" s="322"/>
    </row>
    <row r="590" spans="1:8" ht="24.95" customHeight="1">
      <c r="A590" s="201" t="e">
        <f>'BANCO DE DADOS'!#REF!</f>
        <v>#REF!</v>
      </c>
      <c r="B590" s="1037" t="e">
        <f>'BANCO DE DADOS'!#REF!</f>
        <v>#REF!</v>
      </c>
      <c r="C590" s="1037"/>
      <c r="D590" s="201" t="s">
        <v>352</v>
      </c>
      <c r="E590" s="244">
        <v>1</v>
      </c>
      <c r="F590" s="255" t="e">
        <f>'BANCO DE DADOS'!#REF!</f>
        <v>#REF!</v>
      </c>
      <c r="G590" s="255" t="e">
        <f>F590*E590</f>
        <v>#REF!</v>
      </c>
      <c r="H590" s="322"/>
    </row>
    <row r="591" spans="1:8" ht="14.25" customHeight="1">
      <c r="A591" s="1054" t="s">
        <v>357</v>
      </c>
      <c r="B591" s="1054"/>
      <c r="C591" s="1054"/>
      <c r="D591" s="1054"/>
      <c r="E591" s="1054"/>
      <c r="F591" s="1054"/>
      <c r="G591" s="257" t="e">
        <f>SUM(G588:G590)</f>
        <v>#REF!</v>
      </c>
      <c r="H591" s="322"/>
    </row>
    <row r="592" spans="1:8" ht="14.25" customHeight="1">
      <c r="A592" s="1055"/>
      <c r="B592" s="1055"/>
      <c r="C592" s="1055"/>
      <c r="D592" s="1055"/>
      <c r="E592" s="1055"/>
      <c r="F592" s="1055"/>
      <c r="G592" s="1055"/>
      <c r="H592" s="322"/>
    </row>
    <row r="593" spans="1:8" ht="14.25" customHeight="1">
      <c r="A593" s="1056" t="s">
        <v>438</v>
      </c>
      <c r="B593" s="1056"/>
      <c r="C593" s="1056"/>
      <c r="D593" s="1056"/>
      <c r="E593" s="1056"/>
      <c r="F593" s="1056"/>
      <c r="G593" s="266" t="e">
        <f>G583+G591</f>
        <v>#REF!</v>
      </c>
      <c r="H593" s="322"/>
    </row>
    <row r="594" spans="1:8" ht="14.25" customHeight="1">
      <c r="A594" s="1057"/>
      <c r="B594" s="1057"/>
      <c r="C594" s="1057"/>
      <c r="D594" s="1057"/>
      <c r="E594" s="1057"/>
      <c r="F594" s="1057"/>
      <c r="G594" s="1057"/>
      <c r="H594" s="322"/>
    </row>
    <row r="595" spans="1:8" ht="14.25" customHeight="1">
      <c r="A595" s="279" t="s">
        <v>51</v>
      </c>
      <c r="B595" s="1074" t="s">
        <v>290</v>
      </c>
      <c r="C595" s="1075" t="s">
        <v>439</v>
      </c>
      <c r="D595" s="1075"/>
      <c r="E595" s="1075"/>
      <c r="F595" s="1075"/>
      <c r="G595" s="1075"/>
    </row>
    <row r="596" spans="1:8" ht="14.25" customHeight="1">
      <c r="A596" s="280" t="s">
        <v>440</v>
      </c>
      <c r="B596" s="1074"/>
      <c r="C596" s="1075"/>
      <c r="D596" s="1075"/>
      <c r="E596" s="1075"/>
      <c r="F596" s="1075"/>
      <c r="G596" s="1075"/>
    </row>
    <row r="597" spans="1:8" ht="14.25" customHeight="1">
      <c r="A597" s="1076" t="s">
        <v>296</v>
      </c>
      <c r="B597" s="1076"/>
      <c r="C597" s="1076"/>
      <c r="D597" s="1076"/>
      <c r="E597" s="1076"/>
      <c r="F597" s="1076"/>
      <c r="G597" s="1076"/>
    </row>
    <row r="598" spans="1:8" ht="14.25" customHeight="1">
      <c r="A598" s="1072" t="s">
        <v>299</v>
      </c>
      <c r="B598" s="1072"/>
      <c r="C598" s="1072"/>
      <c r="D598" s="1072"/>
      <c r="E598" s="1072"/>
      <c r="F598" s="270">
        <v>186</v>
      </c>
      <c r="G598" s="281" t="s">
        <v>300</v>
      </c>
    </row>
    <row r="599" spans="1:8" ht="14.25" customHeight="1">
      <c r="A599" s="1072" t="s">
        <v>307</v>
      </c>
      <c r="B599" s="1072"/>
      <c r="C599" s="1072"/>
      <c r="D599" s="1072"/>
      <c r="E599" s="1072"/>
      <c r="F599" s="270">
        <v>8</v>
      </c>
      <c r="G599" s="281" t="s">
        <v>410</v>
      </c>
    </row>
    <row r="600" spans="1:8" ht="14.25" customHeight="1">
      <c r="A600" s="1072" t="s">
        <v>311</v>
      </c>
      <c r="B600" s="1072"/>
      <c r="C600" s="1072"/>
      <c r="D600" s="1072"/>
      <c r="E600" s="1072"/>
      <c r="F600" s="270">
        <v>0.8</v>
      </c>
      <c r="G600" s="281" t="s">
        <v>312</v>
      </c>
    </row>
    <row r="601" spans="1:8" ht="14.25" customHeight="1">
      <c r="A601" s="1072" t="s">
        <v>313</v>
      </c>
      <c r="B601" s="1072"/>
      <c r="C601" s="1072"/>
      <c r="D601" s="1072"/>
      <c r="E601" s="1072"/>
      <c r="F601" s="270">
        <v>60</v>
      </c>
      <c r="G601" s="281" t="s">
        <v>314</v>
      </c>
    </row>
    <row r="602" spans="1:8" ht="14.25" customHeight="1">
      <c r="A602" s="1072" t="s">
        <v>316</v>
      </c>
      <c r="B602" s="1072"/>
      <c r="C602" s="1072"/>
      <c r="D602" s="1072"/>
      <c r="E602" s="1072"/>
      <c r="F602" s="272">
        <v>0.2</v>
      </c>
      <c r="G602" s="281" t="s">
        <v>231</v>
      </c>
    </row>
    <row r="603" spans="1:8" ht="14.25" customHeight="1">
      <c r="A603" s="1072" t="s">
        <v>318</v>
      </c>
      <c r="B603" s="1072"/>
      <c r="C603" s="1072"/>
      <c r="D603" s="1072"/>
      <c r="E603" s="1072"/>
      <c r="F603" s="272">
        <v>8.9999999999999993E-3</v>
      </c>
      <c r="G603" s="281" t="s">
        <v>319</v>
      </c>
    </row>
    <row r="604" spans="1:8" ht="14.25" customHeight="1">
      <c r="A604" s="1073" t="s">
        <v>321</v>
      </c>
      <c r="B604" s="1073"/>
      <c r="C604" s="1073"/>
      <c r="D604" s="1073"/>
      <c r="E604" s="1073"/>
      <c r="F604" s="1073"/>
      <c r="G604" s="1073"/>
    </row>
    <row r="605" spans="1:8" ht="14.25" customHeight="1">
      <c r="A605" s="282" t="s">
        <v>324</v>
      </c>
      <c r="B605" s="1069" t="s">
        <v>325</v>
      </c>
      <c r="C605" s="1069"/>
      <c r="D605" s="1069"/>
      <c r="E605" s="1069"/>
      <c r="F605" s="1069"/>
      <c r="G605" s="1069"/>
    </row>
    <row r="606" spans="1:8" ht="14.25" customHeight="1">
      <c r="A606" s="1070" t="s">
        <v>328</v>
      </c>
      <c r="B606" s="1060" t="s">
        <v>102</v>
      </c>
      <c r="C606" s="1060"/>
      <c r="D606" s="1060" t="s">
        <v>20</v>
      </c>
      <c r="E606" s="1060" t="s">
        <v>329</v>
      </c>
      <c r="F606" s="1071" t="s">
        <v>330</v>
      </c>
      <c r="G606" s="1071"/>
    </row>
    <row r="607" spans="1:8" ht="14.25" customHeight="1">
      <c r="A607" s="1070"/>
      <c r="B607" s="1060"/>
      <c r="C607" s="1060"/>
      <c r="D607" s="1060"/>
      <c r="E607" s="1060"/>
      <c r="F607" s="250" t="s">
        <v>332</v>
      </c>
      <c r="G607" s="283" t="s">
        <v>333</v>
      </c>
    </row>
    <row r="608" spans="1:8" ht="50.45" customHeight="1">
      <c r="A608" s="284" t="str">
        <f>'BANCO DE DADOS'!A135</f>
        <v>BC127</v>
      </c>
      <c r="B608" s="1037" t="str">
        <f>'BANCO DE DADOS'!D135</f>
        <v>GRATIFICAÇÃO SUPERVISORES, LÍDERES DE TURMA E ENCARREGADOS</v>
      </c>
      <c r="C608" s="1037"/>
      <c r="D608" s="201" t="s">
        <v>335</v>
      </c>
      <c r="E608" s="260">
        <v>1</v>
      </c>
      <c r="F608" s="255">
        <f>'BANCO DE DADOS'!F135</f>
        <v>568.86</v>
      </c>
      <c r="G608" s="285">
        <f>E608*F608</f>
        <v>568.86</v>
      </c>
    </row>
    <row r="609" spans="1:7" ht="14.25" customHeight="1">
      <c r="A609" s="1066" t="s">
        <v>341</v>
      </c>
      <c r="B609" s="1066"/>
      <c r="C609" s="1066"/>
      <c r="D609" s="1066"/>
      <c r="E609" s="1066"/>
      <c r="F609" s="1066"/>
      <c r="G609" s="286">
        <f>SUM(G608:G608)</f>
        <v>568.86</v>
      </c>
    </row>
    <row r="610" spans="1:7" ht="14.25" customHeight="1">
      <c r="A610" s="1066"/>
      <c r="B610" s="1066"/>
      <c r="C610" s="1066"/>
      <c r="D610" s="1066"/>
      <c r="E610" s="1066"/>
      <c r="F610" s="1066"/>
      <c r="G610" s="1066"/>
    </row>
    <row r="611" spans="1:7" ht="14.25" customHeight="1">
      <c r="A611" s="282" t="s">
        <v>345</v>
      </c>
      <c r="B611" s="1069" t="s">
        <v>346</v>
      </c>
      <c r="C611" s="1069"/>
      <c r="D611" s="1069"/>
      <c r="E611" s="1069"/>
      <c r="F611" s="1069"/>
      <c r="G611" s="1069"/>
    </row>
    <row r="612" spans="1:7" ht="14.25" customHeight="1">
      <c r="A612" s="1070" t="s">
        <v>328</v>
      </c>
      <c r="B612" s="1060" t="s">
        <v>102</v>
      </c>
      <c r="C612" s="1060"/>
      <c r="D612" s="1060" t="s">
        <v>20</v>
      </c>
      <c r="E612" s="1060" t="s">
        <v>329</v>
      </c>
      <c r="F612" s="1071" t="s">
        <v>330</v>
      </c>
      <c r="G612" s="1071"/>
    </row>
    <row r="613" spans="1:7" ht="14.25" customHeight="1">
      <c r="A613" s="1070"/>
      <c r="B613" s="1060"/>
      <c r="C613" s="1060"/>
      <c r="D613" s="1060"/>
      <c r="E613" s="1060"/>
      <c r="F613" s="250" t="s">
        <v>332</v>
      </c>
      <c r="G613" s="283" t="s">
        <v>333</v>
      </c>
    </row>
    <row r="614" spans="1:7" ht="14.25" customHeight="1">
      <c r="A614" s="284" t="s">
        <v>118</v>
      </c>
      <c r="B614" s="1037" t="s">
        <v>351</v>
      </c>
      <c r="C614" s="1037"/>
      <c r="D614" s="201" t="s">
        <v>352</v>
      </c>
      <c r="E614" s="260">
        <v>1</v>
      </c>
      <c r="F614" s="255">
        <f>G609*(1-F602)/F601</f>
        <v>7.5848000000000004</v>
      </c>
      <c r="G614" s="285">
        <f>E614*F614</f>
        <v>7.5848000000000004</v>
      </c>
    </row>
    <row r="615" spans="1:7" ht="14.25" customHeight="1">
      <c r="A615" s="284" t="s">
        <v>118</v>
      </c>
      <c r="B615" s="1037" t="s">
        <v>355</v>
      </c>
      <c r="C615" s="1037"/>
      <c r="D615" s="201" t="s">
        <v>352</v>
      </c>
      <c r="E615" s="260">
        <v>1</v>
      </c>
      <c r="F615" s="275">
        <f>((1-F602)/2+F602)*G609*F603</f>
        <v>3.071844</v>
      </c>
      <c r="G615" s="285">
        <f>E615*F615</f>
        <v>3.071844</v>
      </c>
    </row>
    <row r="616" spans="1:7" ht="14.25" customHeight="1">
      <c r="A616" s="1066" t="s">
        <v>357</v>
      </c>
      <c r="B616" s="1066"/>
      <c r="C616" s="1066"/>
      <c r="D616" s="1066"/>
      <c r="E616" s="1066"/>
      <c r="F616" s="1066"/>
      <c r="G616" s="286">
        <f>SUM(G614:G615)</f>
        <v>10.656644</v>
      </c>
    </row>
    <row r="617" spans="1:7" ht="14.25" customHeight="1">
      <c r="A617" s="1066"/>
      <c r="B617" s="1066"/>
      <c r="C617" s="1066"/>
      <c r="D617" s="1066"/>
      <c r="E617" s="1066"/>
      <c r="F617" s="1066"/>
      <c r="G617" s="1066"/>
    </row>
    <row r="618" spans="1:7" ht="14.25" customHeight="1">
      <c r="A618" s="282" t="s">
        <v>358</v>
      </c>
      <c r="B618" s="1069" t="s">
        <v>359</v>
      </c>
      <c r="C618" s="1069"/>
      <c r="D618" s="1069"/>
      <c r="E618" s="1069"/>
      <c r="F618" s="1069"/>
      <c r="G618" s="1069"/>
    </row>
    <row r="619" spans="1:7" ht="14.25" customHeight="1">
      <c r="A619" s="1070" t="s">
        <v>328</v>
      </c>
      <c r="B619" s="1060" t="s">
        <v>102</v>
      </c>
      <c r="C619" s="1060"/>
      <c r="D619" s="1060" t="s">
        <v>20</v>
      </c>
      <c r="E619" s="1060" t="s">
        <v>329</v>
      </c>
      <c r="F619" s="1071" t="s">
        <v>330</v>
      </c>
      <c r="G619" s="1071"/>
    </row>
    <row r="620" spans="1:7" ht="14.25" customHeight="1">
      <c r="A620" s="1070"/>
      <c r="B620" s="1060"/>
      <c r="C620" s="1060"/>
      <c r="D620" s="1060"/>
      <c r="E620" s="1060"/>
      <c r="F620" s="250" t="s">
        <v>332</v>
      </c>
      <c r="G620" s="283" t="s">
        <v>333</v>
      </c>
    </row>
    <row r="621" spans="1:7" ht="14.25" customHeight="1">
      <c r="A621" s="284" t="s">
        <v>118</v>
      </c>
      <c r="B621" s="1037" t="s">
        <v>373</v>
      </c>
      <c r="C621" s="1037"/>
      <c r="D621" s="201" t="s">
        <v>352</v>
      </c>
      <c r="E621" s="261">
        <f>1/12</f>
        <v>8.3333333333333329E-2</v>
      </c>
      <c r="F621" s="255">
        <f>0.004*(G608)</f>
        <v>2.2754400000000001</v>
      </c>
      <c r="G621" s="285">
        <f>F621*E621</f>
        <v>0.18962000000000001</v>
      </c>
    </row>
    <row r="622" spans="1:7" ht="14.25" customHeight="1">
      <c r="A622" s="1066" t="s">
        <v>375</v>
      </c>
      <c r="B622" s="1066"/>
      <c r="C622" s="1066"/>
      <c r="D622" s="1066"/>
      <c r="E622" s="1066"/>
      <c r="F622" s="1066"/>
      <c r="G622" s="286">
        <f>SUM(G621)</f>
        <v>0.18962000000000001</v>
      </c>
    </row>
    <row r="623" spans="1:7" ht="14.25" customHeight="1">
      <c r="A623" s="1066"/>
      <c r="B623" s="1066"/>
      <c r="C623" s="1066"/>
      <c r="D623" s="1066"/>
      <c r="E623" s="1066"/>
      <c r="F623" s="1066"/>
      <c r="G623" s="1066"/>
    </row>
    <row r="624" spans="1:7" ht="14.25" customHeight="1">
      <c r="A624" s="282" t="s">
        <v>378</v>
      </c>
      <c r="B624" s="1058" t="s">
        <v>379</v>
      </c>
      <c r="C624" s="1058"/>
      <c r="D624" s="1058"/>
      <c r="E624" s="1058"/>
      <c r="F624" s="1058"/>
      <c r="G624" s="1058"/>
    </row>
    <row r="625" spans="1:7" ht="14.25" customHeight="1">
      <c r="A625" s="1070" t="s">
        <v>328</v>
      </c>
      <c r="B625" s="1060" t="s">
        <v>102</v>
      </c>
      <c r="C625" s="1060"/>
      <c r="D625" s="1060" t="s">
        <v>20</v>
      </c>
      <c r="E625" s="1060" t="s">
        <v>329</v>
      </c>
      <c r="F625" s="1071" t="s">
        <v>330</v>
      </c>
      <c r="G625" s="1071"/>
    </row>
    <row r="626" spans="1:7" ht="14.25" customHeight="1">
      <c r="A626" s="1070"/>
      <c r="B626" s="1060"/>
      <c r="C626" s="1060"/>
      <c r="D626" s="1060"/>
      <c r="E626" s="1060"/>
      <c r="F626" s="250" t="s">
        <v>332</v>
      </c>
      <c r="G626" s="283" t="s">
        <v>333</v>
      </c>
    </row>
    <row r="627" spans="1:7" ht="30" customHeight="1">
      <c r="A627" s="284" t="str">
        <f>'BANCO DE DADOS'!A148</f>
        <v>BC140</v>
      </c>
      <c r="B627" s="1037" t="str">
        <f>'BANCO DE DADOS'!D148</f>
        <v xml:space="preserve">INSALUBRIDADE GARIS 40% DO PISO MÍNIMO DA CATEGORIA </v>
      </c>
      <c r="C627" s="1037"/>
      <c r="D627" s="201" t="s">
        <v>384</v>
      </c>
      <c r="E627" s="244">
        <f>F599*F598</f>
        <v>1488</v>
      </c>
      <c r="F627" s="255">
        <f>'BANCO DE DADOS'!F148</f>
        <v>696.71199999999999</v>
      </c>
      <c r="G627" s="285">
        <f>F627*E627</f>
        <v>1036707.456</v>
      </c>
    </row>
    <row r="628" spans="1:7" ht="15.75" customHeight="1">
      <c r="A628" s="284" t="e">
        <f>'BANCO DE DADOS'!#REF!</f>
        <v>#REF!</v>
      </c>
      <c r="B628" s="1037" t="e">
        <f>'BANCO DE DADOS'!#REF!</f>
        <v>#REF!</v>
      </c>
      <c r="C628" s="1037"/>
      <c r="D628" s="201" t="s">
        <v>352</v>
      </c>
      <c r="E628" s="244">
        <v>1</v>
      </c>
      <c r="F628" s="255" t="e">
        <f>'BANCO DE DADOS'!#REF!</f>
        <v>#REF!</v>
      </c>
      <c r="G628" s="285" t="e">
        <f>F628*E628</f>
        <v>#REF!</v>
      </c>
    </row>
    <row r="629" spans="1:7" ht="15.75" customHeight="1">
      <c r="A629" s="1066" t="s">
        <v>391</v>
      </c>
      <c r="B629" s="1066"/>
      <c r="C629" s="1066"/>
      <c r="D629" s="1066"/>
      <c r="E629" s="1066"/>
      <c r="F629" s="1066"/>
      <c r="G629" s="286" t="e">
        <f>SUM(G627:G628)</f>
        <v>#REF!</v>
      </c>
    </row>
    <row r="630" spans="1:7" ht="15.75" customHeight="1">
      <c r="A630" s="1066"/>
      <c r="B630" s="1066"/>
      <c r="C630" s="1066"/>
      <c r="D630" s="1066"/>
      <c r="E630" s="1066"/>
      <c r="F630" s="1066"/>
      <c r="G630" s="1066"/>
    </row>
    <row r="631" spans="1:7" ht="15.75" customHeight="1">
      <c r="A631" s="282" t="s">
        <v>392</v>
      </c>
      <c r="B631" s="1069" t="s">
        <v>393</v>
      </c>
      <c r="C631" s="1069"/>
      <c r="D631" s="1069"/>
      <c r="E631" s="1069"/>
      <c r="F631" s="1069"/>
      <c r="G631" s="1069"/>
    </row>
    <row r="632" spans="1:7" ht="15.75" customHeight="1">
      <c r="A632" s="1070" t="s">
        <v>328</v>
      </c>
      <c r="B632" s="1060" t="s">
        <v>102</v>
      </c>
      <c r="C632" s="1060"/>
      <c r="D632" s="1060" t="s">
        <v>20</v>
      </c>
      <c r="E632" s="1060" t="s">
        <v>329</v>
      </c>
      <c r="F632" s="1071" t="s">
        <v>330</v>
      </c>
      <c r="G632" s="1071"/>
    </row>
    <row r="633" spans="1:7" ht="15.75" customHeight="1">
      <c r="A633" s="1070"/>
      <c r="B633" s="1060"/>
      <c r="C633" s="1060"/>
      <c r="D633" s="1060"/>
      <c r="E633" s="1060"/>
      <c r="F633" s="250" t="s">
        <v>332</v>
      </c>
      <c r="G633" s="283" t="s">
        <v>333</v>
      </c>
    </row>
    <row r="634" spans="1:7" ht="15.75" customHeight="1">
      <c r="A634" s="284" t="s">
        <v>118</v>
      </c>
      <c r="B634" s="1037" t="s">
        <v>395</v>
      </c>
      <c r="C634" s="1037"/>
      <c r="D634" s="201" t="s">
        <v>352</v>
      </c>
      <c r="E634" s="244">
        <v>1</v>
      </c>
      <c r="F634" s="255">
        <f>F614*F600</f>
        <v>6.0678400000000003</v>
      </c>
      <c r="G634" s="285">
        <f>F634*E634</f>
        <v>6.0678400000000003</v>
      </c>
    </row>
    <row r="635" spans="1:7" ht="15.75" customHeight="1">
      <c r="A635" s="284">
        <f>'BANCO DE DADOS'!A198</f>
        <v>0</v>
      </c>
      <c r="B635" s="1037">
        <f>'BANCO DE DADOS'!D198</f>
        <v>0</v>
      </c>
      <c r="C635" s="1037"/>
      <c r="D635" s="201" t="s">
        <v>335</v>
      </c>
      <c r="E635" s="244">
        <v>2</v>
      </c>
      <c r="F635" s="255">
        <f>'BANCO DE DADOS'!F198</f>
        <v>0</v>
      </c>
      <c r="G635" s="285">
        <f>F635*E635</f>
        <v>0</v>
      </c>
    </row>
    <row r="636" spans="1:7" ht="15.75" customHeight="1">
      <c r="A636" s="1066" t="s">
        <v>398</v>
      </c>
      <c r="B636" s="1066"/>
      <c r="C636" s="1066"/>
      <c r="D636" s="1066"/>
      <c r="E636" s="1066"/>
      <c r="F636" s="1066"/>
      <c r="G636" s="286">
        <f>SUM(G634:G635)</f>
        <v>6.0678400000000003</v>
      </c>
    </row>
    <row r="637" spans="1:7" ht="15.75" customHeight="1">
      <c r="A637" s="287"/>
      <c r="B637" s="276"/>
      <c r="C637" s="276"/>
      <c r="D637" s="276"/>
      <c r="E637" s="276"/>
      <c r="F637" s="276"/>
      <c r="G637" s="288"/>
    </row>
    <row r="638" spans="1:7" ht="15.75" customHeight="1">
      <c r="A638" s="1067" t="s">
        <v>399</v>
      </c>
      <c r="B638" s="1067"/>
      <c r="C638" s="1067"/>
      <c r="D638" s="1067"/>
      <c r="E638" s="1067"/>
      <c r="F638" s="1067"/>
      <c r="G638" s="289" t="e">
        <f>G616+G622+G629+G636</f>
        <v>#REF!</v>
      </c>
    </row>
    <row r="639" spans="1:7" ht="15.75" customHeight="1">
      <c r="A639" s="290"/>
      <c r="B639" s="278"/>
      <c r="C639" s="278"/>
      <c r="D639" s="278"/>
      <c r="E639" s="278"/>
      <c r="F639" s="278"/>
      <c r="G639" s="291"/>
    </row>
    <row r="640" spans="1:7" ht="15.75" customHeight="1">
      <c r="A640" s="1068" t="s">
        <v>400</v>
      </c>
      <c r="B640" s="1068"/>
      <c r="C640" s="1068"/>
      <c r="D640" s="1068"/>
      <c r="E640" s="1068"/>
      <c r="F640" s="1068"/>
      <c r="G640" s="292">
        <f>G616+G622</f>
        <v>10.846264</v>
      </c>
    </row>
    <row r="641" spans="1:7" ht="15.75" customHeight="1">
      <c r="A641" s="1057"/>
      <c r="B641" s="1057"/>
      <c r="C641" s="1057"/>
      <c r="D641" s="1057"/>
      <c r="E641" s="1057"/>
      <c r="F641" s="1057"/>
      <c r="G641" s="1057"/>
    </row>
    <row r="642" spans="1:7" ht="15.75" customHeight="1">
      <c r="A642" s="267" t="s">
        <v>51</v>
      </c>
      <c r="B642" s="1063" t="s">
        <v>290</v>
      </c>
      <c r="C642" s="1065" t="s">
        <v>441</v>
      </c>
      <c r="D642" s="1065"/>
      <c r="E642" s="1065"/>
      <c r="F642" s="1065"/>
      <c r="G642" s="1065"/>
    </row>
    <row r="643" spans="1:7" ht="15.75" customHeight="1">
      <c r="A643" s="103" t="s">
        <v>442</v>
      </c>
      <c r="B643" s="1063"/>
      <c r="C643" s="1065"/>
      <c r="D643" s="1065"/>
      <c r="E643" s="1065"/>
      <c r="F643" s="1065"/>
      <c r="G643" s="1065"/>
    </row>
    <row r="644" spans="1:7" ht="15.75" customHeight="1">
      <c r="A644" s="1054" t="s">
        <v>296</v>
      </c>
      <c r="B644" s="1054"/>
      <c r="C644" s="1054"/>
      <c r="D644" s="1054"/>
      <c r="E644" s="1054"/>
      <c r="F644" s="1054"/>
      <c r="G644" s="1054"/>
    </row>
    <row r="645" spans="1:7" ht="15.75" customHeight="1">
      <c r="A645" s="1037" t="s">
        <v>299</v>
      </c>
      <c r="B645" s="1037"/>
      <c r="C645" s="1037"/>
      <c r="D645" s="1037"/>
      <c r="E645" s="1037"/>
      <c r="F645" s="244">
        <v>186</v>
      </c>
      <c r="G645" s="245" t="s">
        <v>300</v>
      </c>
    </row>
    <row r="646" spans="1:7" ht="15.75" customHeight="1">
      <c r="A646" s="1037" t="s">
        <v>307</v>
      </c>
      <c r="B646" s="1037"/>
      <c r="C646" s="1037"/>
      <c r="D646" s="1037"/>
      <c r="E646" s="1037"/>
      <c r="F646" s="244">
        <v>0.55000000000000004</v>
      </c>
      <c r="G646" s="245" t="s">
        <v>410</v>
      </c>
    </row>
    <row r="647" spans="1:7" ht="15.75" customHeight="1">
      <c r="A647" s="1037" t="s">
        <v>313</v>
      </c>
      <c r="B647" s="1037"/>
      <c r="C647" s="1037"/>
      <c r="D647" s="1037"/>
      <c r="E647" s="1037"/>
      <c r="F647" s="244">
        <v>60</v>
      </c>
      <c r="G647" s="245" t="s">
        <v>314</v>
      </c>
    </row>
    <row r="648" spans="1:7" ht="15.75" customHeight="1">
      <c r="A648" s="1037" t="s">
        <v>316</v>
      </c>
      <c r="B648" s="1037"/>
      <c r="C648" s="1037"/>
      <c r="D648" s="1037"/>
      <c r="E648" s="1037"/>
      <c r="F648" s="247">
        <v>0.2</v>
      </c>
      <c r="G648" s="245" t="s">
        <v>231</v>
      </c>
    </row>
    <row r="649" spans="1:7" ht="15.75" customHeight="1">
      <c r="A649" s="1037" t="s">
        <v>318</v>
      </c>
      <c r="B649" s="1037"/>
      <c r="C649" s="1037"/>
      <c r="D649" s="1037"/>
      <c r="E649" s="1037"/>
      <c r="F649" s="247">
        <v>8.9999999999999993E-3</v>
      </c>
      <c r="G649" s="245" t="s">
        <v>319</v>
      </c>
    </row>
    <row r="650" spans="1:7" ht="15.75" customHeight="1">
      <c r="A650" s="1061" t="s">
        <v>321</v>
      </c>
      <c r="B650" s="1061"/>
      <c r="C650" s="1061"/>
      <c r="D650" s="1061"/>
      <c r="E650" s="1061"/>
      <c r="F650" s="1061"/>
      <c r="G650" s="1061"/>
    </row>
    <row r="651" spans="1:7" ht="15.75" customHeight="1">
      <c r="A651" s="248" t="s">
        <v>324</v>
      </c>
      <c r="B651" s="1058" t="s">
        <v>436</v>
      </c>
      <c r="C651" s="1058"/>
      <c r="D651" s="1058"/>
      <c r="E651" s="1058"/>
      <c r="F651" s="1058"/>
      <c r="G651" s="1058"/>
    </row>
    <row r="652" spans="1:7" ht="15.75" customHeight="1">
      <c r="A652" s="1059" t="s">
        <v>328</v>
      </c>
      <c r="B652" s="1060" t="s">
        <v>102</v>
      </c>
      <c r="C652" s="1060"/>
      <c r="D652" s="1060" t="s">
        <v>20</v>
      </c>
      <c r="E652" s="1060" t="s">
        <v>329</v>
      </c>
      <c r="F652" s="1060" t="s">
        <v>330</v>
      </c>
      <c r="G652" s="1060"/>
    </row>
    <row r="653" spans="1:7" ht="15.75" customHeight="1">
      <c r="A653" s="1059"/>
      <c r="B653" s="1060"/>
      <c r="C653" s="1060"/>
      <c r="D653" s="1060"/>
      <c r="E653" s="1060"/>
      <c r="F653" s="250" t="s">
        <v>332</v>
      </c>
      <c r="G653" s="253" t="s">
        <v>333</v>
      </c>
    </row>
    <row r="654" spans="1:7" ht="34.15" customHeight="1">
      <c r="A654" s="201" t="e">
        <f>'BANCO DE DADOS'!#REF!</f>
        <v>#REF!</v>
      </c>
      <c r="B654" s="1037" t="e">
        <f>'BANCO DE DADOS'!#REF!</f>
        <v>#REF!</v>
      </c>
      <c r="C654" s="1037"/>
      <c r="D654" s="201" t="s">
        <v>352</v>
      </c>
      <c r="E654" s="260">
        <v>1</v>
      </c>
      <c r="F654" s="255" t="e">
        <f>'BANCO DE DADOS'!#REF!</f>
        <v>#REF!</v>
      </c>
      <c r="G654" s="255" t="e">
        <f>E654*F654</f>
        <v>#REF!</v>
      </c>
    </row>
    <row r="655" spans="1:7" ht="15.75" customHeight="1">
      <c r="A655" s="1054" t="s">
        <v>341</v>
      </c>
      <c r="B655" s="1054"/>
      <c r="C655" s="1054"/>
      <c r="D655" s="1054"/>
      <c r="E655" s="1054"/>
      <c r="F655" s="1054"/>
      <c r="G655" s="257" t="e">
        <f>SUM(G654)</f>
        <v>#REF!</v>
      </c>
    </row>
    <row r="656" spans="1:7" ht="15.75" customHeight="1">
      <c r="A656" s="1054"/>
      <c r="B656" s="1054"/>
      <c r="C656" s="1054"/>
      <c r="D656" s="1054"/>
      <c r="E656" s="1054"/>
      <c r="F656" s="1054"/>
      <c r="G656" s="1054"/>
    </row>
    <row r="657" spans="1:9" ht="15.75" customHeight="1">
      <c r="A657" s="248" t="s">
        <v>345</v>
      </c>
      <c r="B657" s="1058" t="s">
        <v>443</v>
      </c>
      <c r="C657" s="1058"/>
      <c r="D657" s="1058"/>
      <c r="E657" s="1058"/>
      <c r="F657" s="1058"/>
      <c r="G657" s="1058"/>
    </row>
    <row r="658" spans="1:9" ht="15.75" customHeight="1">
      <c r="A658" s="1060" t="s">
        <v>328</v>
      </c>
      <c r="B658" s="1060" t="s">
        <v>102</v>
      </c>
      <c r="C658" s="1060"/>
      <c r="D658" s="1060" t="s">
        <v>20</v>
      </c>
      <c r="E658" s="1060" t="s">
        <v>329</v>
      </c>
      <c r="F658" s="1060" t="s">
        <v>330</v>
      </c>
      <c r="G658" s="1060"/>
    </row>
    <row r="659" spans="1:9" ht="15.75" customHeight="1">
      <c r="A659" s="1060"/>
      <c r="B659" s="1060"/>
      <c r="C659" s="1060"/>
      <c r="D659" s="1060"/>
      <c r="E659" s="1060"/>
      <c r="F659" s="250" t="s">
        <v>332</v>
      </c>
      <c r="G659" s="253" t="s">
        <v>333</v>
      </c>
    </row>
    <row r="660" spans="1:9" ht="15.75" customHeight="1">
      <c r="A660" s="201" t="str">
        <f>'BANCO DE DADOS'!A148</f>
        <v>BC140</v>
      </c>
      <c r="B660" s="1037" t="str">
        <f>'BANCO DE DADOS'!D148</f>
        <v xml:space="preserve">INSALUBRIDADE GARIS 40% DO PISO MÍNIMO DA CATEGORIA </v>
      </c>
      <c r="C660" s="1037"/>
      <c r="D660" s="201" t="s">
        <v>384</v>
      </c>
      <c r="E660" s="244">
        <f>F646*F645</f>
        <v>102.30000000000001</v>
      </c>
      <c r="F660" s="255">
        <f>'BANCO DE DADOS'!F148</f>
        <v>696.71199999999999</v>
      </c>
      <c r="G660" s="255">
        <f>F660*E660</f>
        <v>71273.637600000002</v>
      </c>
    </row>
    <row r="661" spans="1:9" ht="15.75" customHeight="1">
      <c r="A661" s="1054" t="s">
        <v>357</v>
      </c>
      <c r="B661" s="1054"/>
      <c r="C661" s="1054"/>
      <c r="D661" s="1054"/>
      <c r="E661" s="1054"/>
      <c r="F661" s="1054"/>
      <c r="G661" s="257">
        <f>SUM(G660:G660)</f>
        <v>71273.637600000002</v>
      </c>
    </row>
    <row r="662" spans="1:9" ht="15.75" customHeight="1">
      <c r="A662" s="1055"/>
      <c r="B662" s="1055"/>
      <c r="C662" s="1055"/>
      <c r="D662" s="1055"/>
      <c r="E662" s="1055"/>
      <c r="F662" s="1055"/>
      <c r="G662" s="1055"/>
    </row>
    <row r="663" spans="1:9" ht="15.75" customHeight="1">
      <c r="A663" s="1056" t="s">
        <v>438</v>
      </c>
      <c r="B663" s="1056"/>
      <c r="C663" s="1056"/>
      <c r="D663" s="1056"/>
      <c r="E663" s="1056"/>
      <c r="F663" s="1056"/>
      <c r="G663" s="266" t="e">
        <f>G655+G661</f>
        <v>#REF!</v>
      </c>
    </row>
    <row r="664" spans="1:9" ht="15.75" customHeight="1">
      <c r="A664" s="1057"/>
      <c r="B664" s="1057"/>
      <c r="C664" s="1057"/>
      <c r="D664" s="1057"/>
      <c r="E664" s="1057"/>
      <c r="F664" s="1057"/>
      <c r="G664" s="1057"/>
    </row>
    <row r="665" spans="1:9" ht="15.75" customHeight="1">
      <c r="A665" s="267" t="s">
        <v>51</v>
      </c>
      <c r="B665" s="1063" t="s">
        <v>290</v>
      </c>
      <c r="C665" s="1064" t="s">
        <v>444</v>
      </c>
      <c r="D665" s="1064"/>
      <c r="E665" s="1064"/>
      <c r="F665" s="1064"/>
      <c r="G665" s="1064"/>
      <c r="I665" s="322"/>
    </row>
    <row r="666" spans="1:9" ht="15.75" customHeight="1">
      <c r="A666" s="103" t="s">
        <v>445</v>
      </c>
      <c r="B666" s="1063"/>
      <c r="C666" s="1064"/>
      <c r="D666" s="1064"/>
      <c r="E666" s="1064"/>
      <c r="F666" s="1064"/>
      <c r="G666" s="1064"/>
      <c r="I666" s="322"/>
    </row>
    <row r="667" spans="1:9" ht="15.75" customHeight="1">
      <c r="A667" s="1062" t="s">
        <v>296</v>
      </c>
      <c r="B667" s="1062"/>
      <c r="C667" s="1062"/>
      <c r="D667" s="1062"/>
      <c r="E667" s="1062"/>
      <c r="F667" s="1062"/>
      <c r="G667" s="1062"/>
      <c r="I667" s="322"/>
    </row>
    <row r="668" spans="1:9" ht="15.75" customHeight="1">
      <c r="A668" s="1037" t="s">
        <v>299</v>
      </c>
      <c r="B668" s="1037"/>
      <c r="C668" s="1037"/>
      <c r="D668" s="1037"/>
      <c r="E668" s="1037"/>
      <c r="F668" s="244">
        <f>186</f>
        <v>186</v>
      </c>
      <c r="G668" s="245" t="s">
        <v>300</v>
      </c>
      <c r="I668" s="322"/>
    </row>
    <row r="669" spans="1:9" ht="15.75" customHeight="1">
      <c r="A669" s="1037" t="s">
        <v>303</v>
      </c>
      <c r="B669" s="1037"/>
      <c r="C669" s="1037"/>
      <c r="D669" s="1037"/>
      <c r="E669" s="1037"/>
      <c r="F669" s="244">
        <v>1000</v>
      </c>
      <c r="G669" s="245" t="s">
        <v>304</v>
      </c>
      <c r="I669" s="322"/>
    </row>
    <row r="670" spans="1:9" ht="15.75" customHeight="1">
      <c r="A670" s="1037" t="s">
        <v>307</v>
      </c>
      <c r="B670" s="1037"/>
      <c r="C670" s="1037"/>
      <c r="D670" s="1037"/>
      <c r="E670" s="1037"/>
      <c r="F670" s="244">
        <v>40</v>
      </c>
      <c r="G670" s="245" t="s">
        <v>308</v>
      </c>
      <c r="I670" s="322"/>
    </row>
    <row r="671" spans="1:9" ht="15.75" customHeight="1">
      <c r="A671" s="1037" t="s">
        <v>311</v>
      </c>
      <c r="B671" s="1037"/>
      <c r="C671" s="1037"/>
      <c r="D671" s="1037"/>
      <c r="E671" s="1037"/>
      <c r="F671" s="244">
        <v>0.8</v>
      </c>
      <c r="G671" s="245" t="s">
        <v>312</v>
      </c>
      <c r="I671" s="322"/>
    </row>
    <row r="672" spans="1:9" ht="15.75" customHeight="1">
      <c r="A672" s="1037" t="s">
        <v>313</v>
      </c>
      <c r="B672" s="1037"/>
      <c r="C672" s="1037"/>
      <c r="D672" s="1037"/>
      <c r="E672" s="1037"/>
      <c r="F672" s="244">
        <v>60</v>
      </c>
      <c r="G672" s="245" t="s">
        <v>314</v>
      </c>
      <c r="I672" s="322"/>
    </row>
    <row r="673" spans="1:9" ht="15.75" customHeight="1">
      <c r="A673" s="1037" t="s">
        <v>316</v>
      </c>
      <c r="B673" s="1037"/>
      <c r="C673" s="1037"/>
      <c r="D673" s="1037"/>
      <c r="E673" s="1037"/>
      <c r="F673" s="247">
        <v>0.2</v>
      </c>
      <c r="G673" s="245" t="s">
        <v>231</v>
      </c>
      <c r="I673" s="322"/>
    </row>
    <row r="674" spans="1:9" ht="15.75" customHeight="1">
      <c r="A674" s="1037" t="s">
        <v>318</v>
      </c>
      <c r="B674" s="1037"/>
      <c r="C674" s="1037"/>
      <c r="D674" s="1037"/>
      <c r="E674" s="1037"/>
      <c r="F674" s="247">
        <v>8.9999999999999993E-3</v>
      </c>
      <c r="G674" s="245" t="s">
        <v>319</v>
      </c>
      <c r="I674" s="322"/>
    </row>
    <row r="675" spans="1:9" ht="15.75" customHeight="1">
      <c r="A675" s="1061" t="s">
        <v>321</v>
      </c>
      <c r="B675" s="1061"/>
      <c r="C675" s="1061"/>
      <c r="D675" s="1061"/>
      <c r="E675" s="1061"/>
      <c r="F675" s="1061"/>
      <c r="G675" s="1061"/>
      <c r="I675" s="322"/>
    </row>
    <row r="676" spans="1:9" ht="15.75" customHeight="1">
      <c r="A676" s="248" t="s">
        <v>324</v>
      </c>
      <c r="B676" s="1058" t="s">
        <v>446</v>
      </c>
      <c r="C676" s="1058"/>
      <c r="D676" s="1058"/>
      <c r="E676" s="1058"/>
      <c r="F676" s="1058"/>
      <c r="G676" s="1058"/>
      <c r="I676" s="322"/>
    </row>
    <row r="677" spans="1:9" ht="15.75" customHeight="1">
      <c r="A677" s="1060" t="s">
        <v>328</v>
      </c>
      <c r="B677" s="1060" t="s">
        <v>102</v>
      </c>
      <c r="C677" s="1060"/>
      <c r="D677" s="1060" t="s">
        <v>20</v>
      </c>
      <c r="E677" s="1060" t="s">
        <v>329</v>
      </c>
      <c r="F677" s="1060" t="s">
        <v>330</v>
      </c>
      <c r="G677" s="1060"/>
      <c r="I677" s="322"/>
    </row>
    <row r="678" spans="1:9" ht="15.75" customHeight="1">
      <c r="A678" s="1060"/>
      <c r="B678" s="1060"/>
      <c r="C678" s="1060"/>
      <c r="D678" s="1060"/>
      <c r="E678" s="1060"/>
      <c r="F678" s="250" t="s">
        <v>332</v>
      </c>
      <c r="G678" s="253" t="s">
        <v>333</v>
      </c>
      <c r="I678" s="322"/>
    </row>
    <row r="679" spans="1:9" ht="42.75" customHeight="1">
      <c r="A679" s="201" t="e">
        <f>'BANCO DE DADOS'!#REF!</f>
        <v>#REF!</v>
      </c>
      <c r="B679" s="1037" t="e">
        <f>'BANCO DE DADOS'!#REF!</f>
        <v>#REF!</v>
      </c>
      <c r="C679" s="1037"/>
      <c r="D679" s="201" t="s">
        <v>335</v>
      </c>
      <c r="E679" s="260">
        <v>1</v>
      </c>
      <c r="F679" s="255" t="e">
        <f>'BANCO DE DADOS'!#REF!</f>
        <v>#REF!</v>
      </c>
      <c r="G679" s="255" t="e">
        <f>E679*F679</f>
        <v>#REF!</v>
      </c>
      <c r="I679" s="322"/>
    </row>
    <row r="680" spans="1:9" ht="15.75" customHeight="1">
      <c r="A680" s="1054" t="s">
        <v>341</v>
      </c>
      <c r="B680" s="1054"/>
      <c r="C680" s="1054"/>
      <c r="D680" s="1054"/>
      <c r="E680" s="1054"/>
      <c r="F680" s="1054"/>
      <c r="G680" s="257" t="e">
        <f>SUM(G679)</f>
        <v>#REF!</v>
      </c>
      <c r="I680" s="322"/>
    </row>
    <row r="681" spans="1:9" ht="15.75" customHeight="1">
      <c r="A681" s="1055"/>
      <c r="B681" s="1055"/>
      <c r="C681" s="1055"/>
      <c r="D681" s="1055"/>
      <c r="E681" s="1055"/>
      <c r="F681" s="1055"/>
      <c r="G681" s="1055"/>
      <c r="I681" s="322"/>
    </row>
    <row r="682" spans="1:9" ht="15.75" customHeight="1">
      <c r="A682" s="248" t="s">
        <v>378</v>
      </c>
      <c r="B682" s="1058" t="s">
        <v>433</v>
      </c>
      <c r="C682" s="1058"/>
      <c r="D682" s="1058"/>
      <c r="E682" s="1058"/>
      <c r="F682" s="1058"/>
      <c r="G682" s="1058"/>
      <c r="I682" s="322"/>
    </row>
    <row r="683" spans="1:9" ht="15.75" customHeight="1">
      <c r="A683" s="1059" t="s">
        <v>328</v>
      </c>
      <c r="B683" s="1060" t="s">
        <v>102</v>
      </c>
      <c r="C683" s="1060"/>
      <c r="D683" s="1060" t="s">
        <v>20</v>
      </c>
      <c r="E683" s="1060" t="s">
        <v>329</v>
      </c>
      <c r="F683" s="1060" t="s">
        <v>330</v>
      </c>
      <c r="G683" s="1060"/>
      <c r="I683" s="322"/>
    </row>
    <row r="684" spans="1:9" ht="15.75" customHeight="1">
      <c r="A684" s="1059"/>
      <c r="B684" s="1060"/>
      <c r="C684" s="1060"/>
      <c r="D684" s="1060"/>
      <c r="E684" s="1060"/>
      <c r="F684" s="250" t="s">
        <v>332</v>
      </c>
      <c r="G684" s="253" t="s">
        <v>333</v>
      </c>
      <c r="I684" s="322"/>
    </row>
    <row r="685" spans="1:9" ht="15.75" customHeight="1">
      <c r="A685" s="201" t="str">
        <f>'BANCO DE DADOS'!A82</f>
        <v>BC76</v>
      </c>
      <c r="B685" s="1037" t="str">
        <f>'BANCO DE DADOS'!D82</f>
        <v>BOTA DE SEGURANÇA COM BICO PVC</v>
      </c>
      <c r="C685" s="1037"/>
      <c r="D685" s="201" t="s">
        <v>384</v>
      </c>
      <c r="E685" s="244">
        <f>F669/F670</f>
        <v>25</v>
      </c>
      <c r="F685" s="255">
        <f>'BANCO DE DADOS'!F82</f>
        <v>63.446666666666665</v>
      </c>
      <c r="G685" s="255">
        <f>F685*E685</f>
        <v>1586.1666666666667</v>
      </c>
      <c r="I685" s="322"/>
    </row>
    <row r="686" spans="1:9" ht="15.75" customHeight="1">
      <c r="A686" s="201" t="e">
        <f>'BANCO DE DADOS'!#REF!</f>
        <v>#REF!</v>
      </c>
      <c r="B686" s="1037" t="e">
        <f>'BANCO DE DADOS'!#REF!</f>
        <v>#REF!</v>
      </c>
      <c r="C686" s="1037"/>
      <c r="D686" s="201" t="s">
        <v>352</v>
      </c>
      <c r="E686" s="244">
        <v>1</v>
      </c>
      <c r="F686" s="255" t="e">
        <f>'BANCO DE DADOS'!#REF!</f>
        <v>#REF!</v>
      </c>
      <c r="G686" s="255" t="e">
        <f>E686*F686</f>
        <v>#REF!</v>
      </c>
      <c r="I686" s="322"/>
    </row>
    <row r="687" spans="1:9" ht="15.75" customHeight="1">
      <c r="A687" s="1054" t="s">
        <v>357</v>
      </c>
      <c r="B687" s="1054"/>
      <c r="C687" s="1054"/>
      <c r="D687" s="1054"/>
      <c r="E687" s="1054"/>
      <c r="F687" s="1054"/>
      <c r="G687" s="257" t="e">
        <f>SUM(G685:G686)</f>
        <v>#REF!</v>
      </c>
      <c r="I687" s="322"/>
    </row>
    <row r="688" spans="1:9" ht="15.75" customHeight="1">
      <c r="A688" s="1055"/>
      <c r="B688" s="1055"/>
      <c r="C688" s="1055"/>
      <c r="D688" s="1055"/>
      <c r="E688" s="1055"/>
      <c r="F688" s="1055"/>
      <c r="G688" s="1055"/>
      <c r="I688" s="322"/>
    </row>
    <row r="689" spans="1:9" ht="15.75" customHeight="1">
      <c r="A689" s="1056" t="s">
        <v>438</v>
      </c>
      <c r="B689" s="1056"/>
      <c r="C689" s="1056"/>
      <c r="D689" s="1056"/>
      <c r="E689" s="1056"/>
      <c r="F689" s="1056"/>
      <c r="G689" s="266" t="e">
        <f>G680+G687</f>
        <v>#REF!</v>
      </c>
      <c r="I689" s="322"/>
    </row>
    <row r="690" spans="1:9" ht="15.75" customHeight="1">
      <c r="A690" s="1057"/>
      <c r="B690" s="1057"/>
      <c r="C690" s="1057"/>
      <c r="D690" s="1057"/>
      <c r="E690" s="1057"/>
      <c r="F690" s="1057"/>
      <c r="G690" s="1057"/>
      <c r="I690" s="322"/>
    </row>
    <row r="691" spans="1:9" ht="15.75" customHeight="1"/>
    <row r="692" spans="1:9" ht="15.75" customHeight="1"/>
    <row r="693" spans="1:9" ht="15.75" customHeight="1"/>
    <row r="694" spans="1:9" ht="15.75" customHeight="1"/>
    <row r="695" spans="1:9" ht="15.75" customHeight="1"/>
    <row r="696" spans="1:9" ht="15.75" customHeight="1"/>
    <row r="697" spans="1:9" ht="15.75" customHeight="1"/>
    <row r="698" spans="1:9" ht="15.75" customHeight="1"/>
    <row r="699" spans="1:9" ht="15.75" customHeight="1"/>
    <row r="700" spans="1:9" ht="15.75" customHeight="1"/>
    <row r="701" spans="1:9" ht="15.75" customHeight="1"/>
    <row r="702" spans="1:9" ht="15.75" customHeight="1"/>
    <row r="703" spans="1:9" ht="15.75" customHeight="1"/>
    <row r="704" spans="1:9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</sheetData>
  <mergeCells count="962">
    <mergeCell ref="M1:O30"/>
    <mergeCell ref="J2:L2"/>
    <mergeCell ref="A3:L4"/>
    <mergeCell ref="A5:L5"/>
    <mergeCell ref="A6:B7"/>
    <mergeCell ref="C6:D6"/>
    <mergeCell ref="J6:L6"/>
    <mergeCell ref="C7:D7"/>
    <mergeCell ref="J7:L7"/>
    <mergeCell ref="A8:L8"/>
    <mergeCell ref="A9:B9"/>
    <mergeCell ref="C9:D9"/>
    <mergeCell ref="J9:L9"/>
    <mergeCell ref="A1:A2"/>
    <mergeCell ref="B1:I2"/>
    <mergeCell ref="J1:L1"/>
    <mergeCell ref="A12:B12"/>
    <mergeCell ref="C12:D12"/>
    <mergeCell ref="J12:L12"/>
    <mergeCell ref="A13:A14"/>
    <mergeCell ref="C13:D13"/>
    <mergeCell ref="J13:L13"/>
    <mergeCell ref="C14:D14"/>
    <mergeCell ref="J14:L14"/>
    <mergeCell ref="A10:B10"/>
    <mergeCell ref="C10:D10"/>
    <mergeCell ref="J10:L10"/>
    <mergeCell ref="A11:B11"/>
    <mergeCell ref="C11:D11"/>
    <mergeCell ref="J11:L11"/>
    <mergeCell ref="A15:A16"/>
    <mergeCell ref="C15:D15"/>
    <mergeCell ref="J15:L15"/>
    <mergeCell ref="C16:D16"/>
    <mergeCell ref="J16:L16"/>
    <mergeCell ref="A17:A18"/>
    <mergeCell ref="C17:D17"/>
    <mergeCell ref="J17:L17"/>
    <mergeCell ref="C18:D18"/>
    <mergeCell ref="J18:L18"/>
    <mergeCell ref="A24:L24"/>
    <mergeCell ref="A25:B25"/>
    <mergeCell ref="C25:D25"/>
    <mergeCell ref="J25:L25"/>
    <mergeCell ref="A26:B26"/>
    <mergeCell ref="C26:D26"/>
    <mergeCell ref="J26:L26"/>
    <mergeCell ref="A19:A20"/>
    <mergeCell ref="C19:D19"/>
    <mergeCell ref="J19:L19"/>
    <mergeCell ref="C20:D20"/>
    <mergeCell ref="J20:L20"/>
    <mergeCell ref="A21:L23"/>
    <mergeCell ref="A29:B29"/>
    <mergeCell ref="C29:D29"/>
    <mergeCell ref="J29:L29"/>
    <mergeCell ref="A30:B30"/>
    <mergeCell ref="C30:D30"/>
    <mergeCell ref="J30:L30"/>
    <mergeCell ref="A27:B27"/>
    <mergeCell ref="C27:D27"/>
    <mergeCell ref="J27:L27"/>
    <mergeCell ref="A28:B28"/>
    <mergeCell ref="C28:D28"/>
    <mergeCell ref="J28:L28"/>
    <mergeCell ref="A35:G35"/>
    <mergeCell ref="J35:P35"/>
    <mergeCell ref="A36:E36"/>
    <mergeCell ref="J36:P36"/>
    <mergeCell ref="A37:E37"/>
    <mergeCell ref="J37:P37"/>
    <mergeCell ref="A31:G32"/>
    <mergeCell ref="J31:R31"/>
    <mergeCell ref="J32:R32"/>
    <mergeCell ref="B33:B34"/>
    <mergeCell ref="C33:G34"/>
    <mergeCell ref="J33:R33"/>
    <mergeCell ref="J34:P34"/>
    <mergeCell ref="A41:E41"/>
    <mergeCell ref="J41:P41"/>
    <mergeCell ref="A42:E42"/>
    <mergeCell ref="J42:P42"/>
    <mergeCell ref="A43:G43"/>
    <mergeCell ref="J43:P43"/>
    <mergeCell ref="A38:E38"/>
    <mergeCell ref="J38:P38"/>
    <mergeCell ref="A39:E39"/>
    <mergeCell ref="J39:R39"/>
    <mergeCell ref="A40:E40"/>
    <mergeCell ref="J40:R40"/>
    <mergeCell ref="B44:G44"/>
    <mergeCell ref="J44:P44"/>
    <mergeCell ref="A45:A46"/>
    <mergeCell ref="B45:C46"/>
    <mergeCell ref="D45:D46"/>
    <mergeCell ref="E45:E46"/>
    <mergeCell ref="F45:G45"/>
    <mergeCell ref="J45:P45"/>
    <mergeCell ref="J46:P46"/>
    <mergeCell ref="A50:F50"/>
    <mergeCell ref="J50:P50"/>
    <mergeCell ref="A51:G51"/>
    <mergeCell ref="J51:P51"/>
    <mergeCell ref="B52:G52"/>
    <mergeCell ref="J52:P52"/>
    <mergeCell ref="B47:C47"/>
    <mergeCell ref="J47:P47"/>
    <mergeCell ref="A48:A49"/>
    <mergeCell ref="B48:C49"/>
    <mergeCell ref="D48:D49"/>
    <mergeCell ref="E48:E49"/>
    <mergeCell ref="F48:F49"/>
    <mergeCell ref="G48:G49"/>
    <mergeCell ref="J48:P48"/>
    <mergeCell ref="J49:P49"/>
    <mergeCell ref="B55:C55"/>
    <mergeCell ref="J55:P55"/>
    <mergeCell ref="B56:C56"/>
    <mergeCell ref="J56:P56"/>
    <mergeCell ref="A57:F57"/>
    <mergeCell ref="J57:P57"/>
    <mergeCell ref="A53:A54"/>
    <mergeCell ref="B53:C54"/>
    <mergeCell ref="D53:D54"/>
    <mergeCell ref="E53:E54"/>
    <mergeCell ref="F53:G53"/>
    <mergeCell ref="J53:P53"/>
    <mergeCell ref="J54:P54"/>
    <mergeCell ref="A58:G58"/>
    <mergeCell ref="J58:P58"/>
    <mergeCell ref="B59:G59"/>
    <mergeCell ref="J59:R59"/>
    <mergeCell ref="A60:A61"/>
    <mergeCell ref="B60:C61"/>
    <mergeCell ref="D60:D61"/>
    <mergeCell ref="E60:E61"/>
    <mergeCell ref="F60:G60"/>
    <mergeCell ref="J60:R60"/>
    <mergeCell ref="B66:C66"/>
    <mergeCell ref="J66:P66"/>
    <mergeCell ref="A67:F67"/>
    <mergeCell ref="J67:P67"/>
    <mergeCell ref="A68:G68"/>
    <mergeCell ref="J68:P68"/>
    <mergeCell ref="J61:R61"/>
    <mergeCell ref="A62:A66"/>
    <mergeCell ref="B62:C62"/>
    <mergeCell ref="J62:P62"/>
    <mergeCell ref="B63:C63"/>
    <mergeCell ref="J63:P63"/>
    <mergeCell ref="B64:C64"/>
    <mergeCell ref="J64:P64"/>
    <mergeCell ref="B65:C65"/>
    <mergeCell ref="J65:P65"/>
    <mergeCell ref="B72:C72"/>
    <mergeCell ref="J72:R72"/>
    <mergeCell ref="B73:C73"/>
    <mergeCell ref="J73:R73"/>
    <mergeCell ref="B74:C74"/>
    <mergeCell ref="J74:R74"/>
    <mergeCell ref="B69:G69"/>
    <mergeCell ref="J69:P69"/>
    <mergeCell ref="A70:A71"/>
    <mergeCell ref="B70:C71"/>
    <mergeCell ref="D70:D71"/>
    <mergeCell ref="E70:E71"/>
    <mergeCell ref="F70:G70"/>
    <mergeCell ref="J70:P70"/>
    <mergeCell ref="J71:P71"/>
    <mergeCell ref="B78:C78"/>
    <mergeCell ref="J78:R78"/>
    <mergeCell ref="B79:C79"/>
    <mergeCell ref="J79:P79"/>
    <mergeCell ref="B80:C80"/>
    <mergeCell ref="J80:P80"/>
    <mergeCell ref="B75:C75"/>
    <mergeCell ref="J75:P75"/>
    <mergeCell ref="B76:C76"/>
    <mergeCell ref="J76:P76"/>
    <mergeCell ref="B77:C77"/>
    <mergeCell ref="J77:P77"/>
    <mergeCell ref="A84:A85"/>
    <mergeCell ref="B84:C85"/>
    <mergeCell ref="D84:D85"/>
    <mergeCell ref="E84:E85"/>
    <mergeCell ref="F84:G84"/>
    <mergeCell ref="J84:P84"/>
    <mergeCell ref="J85:P85"/>
    <mergeCell ref="A81:F81"/>
    <mergeCell ref="J81:P81"/>
    <mergeCell ref="A82:G82"/>
    <mergeCell ref="J82:P82"/>
    <mergeCell ref="B83:G83"/>
    <mergeCell ref="J83:R83"/>
    <mergeCell ref="J91:R91"/>
    <mergeCell ref="A92:G92"/>
    <mergeCell ref="A93:F93"/>
    <mergeCell ref="B86:C86"/>
    <mergeCell ref="J86:P86"/>
    <mergeCell ref="B87:C87"/>
    <mergeCell ref="J87:P87"/>
    <mergeCell ref="B88:C88"/>
    <mergeCell ref="J88:P88"/>
    <mergeCell ref="A94:G94"/>
    <mergeCell ref="A95:F95"/>
    <mergeCell ref="A96:G96"/>
    <mergeCell ref="B97:B98"/>
    <mergeCell ref="C97:G98"/>
    <mergeCell ref="A99:G99"/>
    <mergeCell ref="B89:C89"/>
    <mergeCell ref="B90:C90"/>
    <mergeCell ref="A91:F91"/>
    <mergeCell ref="A106:E106"/>
    <mergeCell ref="A107:G107"/>
    <mergeCell ref="B108:G108"/>
    <mergeCell ref="A109:A110"/>
    <mergeCell ref="B109:C110"/>
    <mergeCell ref="D109:D110"/>
    <mergeCell ref="E109:E110"/>
    <mergeCell ref="F109:G109"/>
    <mergeCell ref="A100:E100"/>
    <mergeCell ref="A101:E101"/>
    <mergeCell ref="A102:E102"/>
    <mergeCell ref="A103:E103"/>
    <mergeCell ref="A104:E104"/>
    <mergeCell ref="A105:E105"/>
    <mergeCell ref="B111:C111"/>
    <mergeCell ref="A112:F112"/>
    <mergeCell ref="A113:G113"/>
    <mergeCell ref="B114:G114"/>
    <mergeCell ref="A115:A116"/>
    <mergeCell ref="B115:C116"/>
    <mergeCell ref="D115:D116"/>
    <mergeCell ref="E115:E116"/>
    <mergeCell ref="F115:G115"/>
    <mergeCell ref="B117:C117"/>
    <mergeCell ref="B118:C118"/>
    <mergeCell ref="A119:F119"/>
    <mergeCell ref="A120:G120"/>
    <mergeCell ref="B121:G121"/>
    <mergeCell ref="A122:A123"/>
    <mergeCell ref="B122:C123"/>
    <mergeCell ref="D122:D123"/>
    <mergeCell ref="E122:E123"/>
    <mergeCell ref="F122:G122"/>
    <mergeCell ref="A129:F129"/>
    <mergeCell ref="A130:G130"/>
    <mergeCell ref="B131:G131"/>
    <mergeCell ref="A132:A133"/>
    <mergeCell ref="B132:C133"/>
    <mergeCell ref="D132:D133"/>
    <mergeCell ref="E132:E133"/>
    <mergeCell ref="F132:G132"/>
    <mergeCell ref="A124:A128"/>
    <mergeCell ref="B124:C124"/>
    <mergeCell ref="B125:C125"/>
    <mergeCell ref="B126:C126"/>
    <mergeCell ref="B127:C127"/>
    <mergeCell ref="B128:C128"/>
    <mergeCell ref="B134:C134"/>
    <mergeCell ref="B135:C135"/>
    <mergeCell ref="A136:F136"/>
    <mergeCell ref="A137:G137"/>
    <mergeCell ref="B138:G138"/>
    <mergeCell ref="A139:A140"/>
    <mergeCell ref="B139:C140"/>
    <mergeCell ref="D139:D140"/>
    <mergeCell ref="E139:E140"/>
    <mergeCell ref="F139:G139"/>
    <mergeCell ref="A147:F147"/>
    <mergeCell ref="A148:G148"/>
    <mergeCell ref="B149:B150"/>
    <mergeCell ref="C149:G150"/>
    <mergeCell ref="A151:G151"/>
    <mergeCell ref="A152:E152"/>
    <mergeCell ref="B141:C141"/>
    <mergeCell ref="B142:C142"/>
    <mergeCell ref="A143:F143"/>
    <mergeCell ref="A144:G144"/>
    <mergeCell ref="A145:F145"/>
    <mergeCell ref="A146:G146"/>
    <mergeCell ref="A159:G159"/>
    <mergeCell ref="B160:G160"/>
    <mergeCell ref="A161:A162"/>
    <mergeCell ref="B161:C162"/>
    <mergeCell ref="D161:D162"/>
    <mergeCell ref="E161:E162"/>
    <mergeCell ref="F161:G161"/>
    <mergeCell ref="A153:E153"/>
    <mergeCell ref="A154:E154"/>
    <mergeCell ref="A155:E155"/>
    <mergeCell ref="A156:E156"/>
    <mergeCell ref="A157:E157"/>
    <mergeCell ref="A158:E158"/>
    <mergeCell ref="B163:C163"/>
    <mergeCell ref="B164:C164"/>
    <mergeCell ref="A165:F165"/>
    <mergeCell ref="A166:G166"/>
    <mergeCell ref="B167:G167"/>
    <mergeCell ref="A168:A169"/>
    <mergeCell ref="B168:C169"/>
    <mergeCell ref="D168:D169"/>
    <mergeCell ref="E168:E169"/>
    <mergeCell ref="F168:G168"/>
    <mergeCell ref="A177:A181"/>
    <mergeCell ref="B177:C177"/>
    <mergeCell ref="B178:C178"/>
    <mergeCell ref="B179:C179"/>
    <mergeCell ref="B180:C180"/>
    <mergeCell ref="B181:C181"/>
    <mergeCell ref="B170:C170"/>
    <mergeCell ref="B171:C171"/>
    <mergeCell ref="A172:F172"/>
    <mergeCell ref="A173:G173"/>
    <mergeCell ref="B174:G174"/>
    <mergeCell ref="A175:A176"/>
    <mergeCell ref="B175:C176"/>
    <mergeCell ref="D175:D176"/>
    <mergeCell ref="E175:E176"/>
    <mergeCell ref="F175:G175"/>
    <mergeCell ref="B187:C187"/>
    <mergeCell ref="B188:C188"/>
    <mergeCell ref="B189:C189"/>
    <mergeCell ref="B190:C190"/>
    <mergeCell ref="B191:C191"/>
    <mergeCell ref="B192:C192"/>
    <mergeCell ref="A182:F182"/>
    <mergeCell ref="A183:G183"/>
    <mergeCell ref="B184:G184"/>
    <mergeCell ref="A185:A186"/>
    <mergeCell ref="B185:C186"/>
    <mergeCell ref="D185:D186"/>
    <mergeCell ref="E185:E186"/>
    <mergeCell ref="F185:G185"/>
    <mergeCell ref="A199:A200"/>
    <mergeCell ref="B199:C200"/>
    <mergeCell ref="D199:D200"/>
    <mergeCell ref="E199:E200"/>
    <mergeCell ref="F199:G199"/>
    <mergeCell ref="B201:C201"/>
    <mergeCell ref="B193:C193"/>
    <mergeCell ref="B194:C194"/>
    <mergeCell ref="B195:C195"/>
    <mergeCell ref="A196:F196"/>
    <mergeCell ref="A197:G197"/>
    <mergeCell ref="B198:G198"/>
    <mergeCell ref="A208:G208"/>
    <mergeCell ref="A209:F209"/>
    <mergeCell ref="A210:G210"/>
    <mergeCell ref="B211:B212"/>
    <mergeCell ref="C211:G212"/>
    <mergeCell ref="A213:G213"/>
    <mergeCell ref="B202:C202"/>
    <mergeCell ref="B203:C203"/>
    <mergeCell ref="B204:C204"/>
    <mergeCell ref="A205:F205"/>
    <mergeCell ref="A206:G206"/>
    <mergeCell ref="A207:F207"/>
    <mergeCell ref="A220:E220"/>
    <mergeCell ref="A221:G221"/>
    <mergeCell ref="B222:G222"/>
    <mergeCell ref="A223:A224"/>
    <mergeCell ref="B223:C224"/>
    <mergeCell ref="D223:D224"/>
    <mergeCell ref="E223:E224"/>
    <mergeCell ref="F223:G223"/>
    <mergeCell ref="A214:E214"/>
    <mergeCell ref="A215:E215"/>
    <mergeCell ref="A216:E216"/>
    <mergeCell ref="A217:E217"/>
    <mergeCell ref="A218:E218"/>
    <mergeCell ref="A219:E219"/>
    <mergeCell ref="B225:C225"/>
    <mergeCell ref="A226:F226"/>
    <mergeCell ref="A227:G227"/>
    <mergeCell ref="B228:G228"/>
    <mergeCell ref="A229:A230"/>
    <mergeCell ref="B229:C230"/>
    <mergeCell ref="D229:D230"/>
    <mergeCell ref="E229:E230"/>
    <mergeCell ref="F229:G229"/>
    <mergeCell ref="B231:C231"/>
    <mergeCell ref="B232:C232"/>
    <mergeCell ref="A233:F233"/>
    <mergeCell ref="A234:G234"/>
    <mergeCell ref="B235:G235"/>
    <mergeCell ref="A236:A237"/>
    <mergeCell ref="B236:C237"/>
    <mergeCell ref="D236:D237"/>
    <mergeCell ref="E236:E237"/>
    <mergeCell ref="F236:G236"/>
    <mergeCell ref="A243:F243"/>
    <mergeCell ref="A244:G244"/>
    <mergeCell ref="B245:G245"/>
    <mergeCell ref="A246:A247"/>
    <mergeCell ref="B246:C247"/>
    <mergeCell ref="D246:D247"/>
    <mergeCell ref="E246:E247"/>
    <mergeCell ref="F246:G246"/>
    <mergeCell ref="A238:A242"/>
    <mergeCell ref="B238:C238"/>
    <mergeCell ref="B239:C239"/>
    <mergeCell ref="B240:C240"/>
    <mergeCell ref="B241:C241"/>
    <mergeCell ref="B242:C242"/>
    <mergeCell ref="B248:C248"/>
    <mergeCell ref="B249:C249"/>
    <mergeCell ref="A250:F250"/>
    <mergeCell ref="A251:G251"/>
    <mergeCell ref="B252:G252"/>
    <mergeCell ref="A253:A254"/>
    <mergeCell ref="B253:C254"/>
    <mergeCell ref="D253:D254"/>
    <mergeCell ref="E253:E254"/>
    <mergeCell ref="F253:G253"/>
    <mergeCell ref="A261:F261"/>
    <mergeCell ref="A262:G262"/>
    <mergeCell ref="B263:B264"/>
    <mergeCell ref="C263:G264"/>
    <mergeCell ref="A265:G265"/>
    <mergeCell ref="A266:E266"/>
    <mergeCell ref="B255:C255"/>
    <mergeCell ref="B256:C256"/>
    <mergeCell ref="A257:F257"/>
    <mergeCell ref="A258:G258"/>
    <mergeCell ref="A259:F259"/>
    <mergeCell ref="A260:G260"/>
    <mergeCell ref="B273:G273"/>
    <mergeCell ref="A274:A275"/>
    <mergeCell ref="B274:C275"/>
    <mergeCell ref="D274:D275"/>
    <mergeCell ref="E274:E275"/>
    <mergeCell ref="F274:G274"/>
    <mergeCell ref="A267:E267"/>
    <mergeCell ref="A268:E268"/>
    <mergeCell ref="A269:E269"/>
    <mergeCell ref="A270:E270"/>
    <mergeCell ref="A271:E271"/>
    <mergeCell ref="A272:G272"/>
    <mergeCell ref="B276:C276"/>
    <mergeCell ref="A277:F277"/>
    <mergeCell ref="A278:G278"/>
    <mergeCell ref="B279:G279"/>
    <mergeCell ref="A280:A281"/>
    <mergeCell ref="B280:C281"/>
    <mergeCell ref="D280:D281"/>
    <mergeCell ref="E280:E281"/>
    <mergeCell ref="F280:G280"/>
    <mergeCell ref="B282:C282"/>
    <mergeCell ref="B283:C283"/>
    <mergeCell ref="A284:F284"/>
    <mergeCell ref="A285:G285"/>
    <mergeCell ref="B286:G286"/>
    <mergeCell ref="A287:A288"/>
    <mergeCell ref="B287:C288"/>
    <mergeCell ref="D287:D288"/>
    <mergeCell ref="E287:E288"/>
    <mergeCell ref="F287:G287"/>
    <mergeCell ref="A295:A296"/>
    <mergeCell ref="B295:C296"/>
    <mergeCell ref="D295:D296"/>
    <mergeCell ref="E295:E296"/>
    <mergeCell ref="F295:G295"/>
    <mergeCell ref="B297:C297"/>
    <mergeCell ref="B289:C289"/>
    <mergeCell ref="B290:C290"/>
    <mergeCell ref="B291:C291"/>
    <mergeCell ref="A292:F292"/>
    <mergeCell ref="A293:G293"/>
    <mergeCell ref="B294:G294"/>
    <mergeCell ref="B298:C298"/>
    <mergeCell ref="A299:F299"/>
    <mergeCell ref="A300:G300"/>
    <mergeCell ref="B301:G301"/>
    <mergeCell ref="A302:A303"/>
    <mergeCell ref="B302:C303"/>
    <mergeCell ref="D302:D303"/>
    <mergeCell ref="E302:E303"/>
    <mergeCell ref="F302:G302"/>
    <mergeCell ref="A310:G310"/>
    <mergeCell ref="B311:B312"/>
    <mergeCell ref="C311:G312"/>
    <mergeCell ref="A313:G313"/>
    <mergeCell ref="A314:E314"/>
    <mergeCell ref="A315:E315"/>
    <mergeCell ref="B304:C304"/>
    <mergeCell ref="A305:F305"/>
    <mergeCell ref="A306:G306"/>
    <mergeCell ref="A307:F307"/>
    <mergeCell ref="A308:G308"/>
    <mergeCell ref="A309:F309"/>
    <mergeCell ref="A316:E316"/>
    <mergeCell ref="A317:E317"/>
    <mergeCell ref="A318:G318"/>
    <mergeCell ref="B319:G319"/>
    <mergeCell ref="A320:A321"/>
    <mergeCell ref="B320:C321"/>
    <mergeCell ref="D320:D321"/>
    <mergeCell ref="E320:E321"/>
    <mergeCell ref="F320:G320"/>
    <mergeCell ref="B322:C322"/>
    <mergeCell ref="B323:C323"/>
    <mergeCell ref="A324:F324"/>
    <mergeCell ref="A325:G325"/>
    <mergeCell ref="B326:G326"/>
    <mergeCell ref="A327:A328"/>
    <mergeCell ref="B327:C328"/>
    <mergeCell ref="D327:D328"/>
    <mergeCell ref="E327:E328"/>
    <mergeCell ref="F327:G327"/>
    <mergeCell ref="B329:C329"/>
    <mergeCell ref="B330:C330"/>
    <mergeCell ref="A331:F331"/>
    <mergeCell ref="A332:G332"/>
    <mergeCell ref="B333:G333"/>
    <mergeCell ref="A334:A335"/>
    <mergeCell ref="B334:C335"/>
    <mergeCell ref="D334:D335"/>
    <mergeCell ref="E334:E335"/>
    <mergeCell ref="F334:G334"/>
    <mergeCell ref="A342:G342"/>
    <mergeCell ref="B343:B344"/>
    <mergeCell ref="C343:G344"/>
    <mergeCell ref="A345:G345"/>
    <mergeCell ref="A346:E346"/>
    <mergeCell ref="A347:E347"/>
    <mergeCell ref="B336:C336"/>
    <mergeCell ref="A337:F337"/>
    <mergeCell ref="A338:G338"/>
    <mergeCell ref="A339:F339"/>
    <mergeCell ref="A340:G340"/>
    <mergeCell ref="A341:F341"/>
    <mergeCell ref="B354:G354"/>
    <mergeCell ref="A355:A356"/>
    <mergeCell ref="B355:C356"/>
    <mergeCell ref="D355:D356"/>
    <mergeCell ref="E355:E356"/>
    <mergeCell ref="F355:G355"/>
    <mergeCell ref="A348:E348"/>
    <mergeCell ref="A349:E349"/>
    <mergeCell ref="A350:E350"/>
    <mergeCell ref="A351:E351"/>
    <mergeCell ref="A352:E352"/>
    <mergeCell ref="A353:G353"/>
    <mergeCell ref="B357:C357"/>
    <mergeCell ref="B358:C358"/>
    <mergeCell ref="A359:F359"/>
    <mergeCell ref="A360:G360"/>
    <mergeCell ref="B361:G361"/>
    <mergeCell ref="A362:A363"/>
    <mergeCell ref="B362:C363"/>
    <mergeCell ref="D362:D363"/>
    <mergeCell ref="E362:E363"/>
    <mergeCell ref="F362:G362"/>
    <mergeCell ref="A371:A375"/>
    <mergeCell ref="B371:C371"/>
    <mergeCell ref="B372:C372"/>
    <mergeCell ref="B373:C373"/>
    <mergeCell ref="B374:C374"/>
    <mergeCell ref="B375:C375"/>
    <mergeCell ref="B364:C364"/>
    <mergeCell ref="B365:C365"/>
    <mergeCell ref="A366:F366"/>
    <mergeCell ref="A367:G367"/>
    <mergeCell ref="B368:G368"/>
    <mergeCell ref="A369:A370"/>
    <mergeCell ref="B369:C370"/>
    <mergeCell ref="D369:D370"/>
    <mergeCell ref="E369:E370"/>
    <mergeCell ref="F369:G369"/>
    <mergeCell ref="B381:C381"/>
    <mergeCell ref="B382:C382"/>
    <mergeCell ref="B383:C383"/>
    <mergeCell ref="B384:C384"/>
    <mergeCell ref="B385:C385"/>
    <mergeCell ref="B386:C386"/>
    <mergeCell ref="A376:F376"/>
    <mergeCell ref="A377:G377"/>
    <mergeCell ref="B378:G378"/>
    <mergeCell ref="A379:A380"/>
    <mergeCell ref="B379:C380"/>
    <mergeCell ref="D379:D380"/>
    <mergeCell ref="E379:E380"/>
    <mergeCell ref="F379:G379"/>
    <mergeCell ref="A393:A394"/>
    <mergeCell ref="B393:C394"/>
    <mergeCell ref="D393:D394"/>
    <mergeCell ref="E393:E394"/>
    <mergeCell ref="F393:G393"/>
    <mergeCell ref="B395:C395"/>
    <mergeCell ref="B387:C387"/>
    <mergeCell ref="B388:C388"/>
    <mergeCell ref="B389:C389"/>
    <mergeCell ref="A390:F390"/>
    <mergeCell ref="A391:G391"/>
    <mergeCell ref="B392:G392"/>
    <mergeCell ref="B405:B406"/>
    <mergeCell ref="C405:G406"/>
    <mergeCell ref="A407:G407"/>
    <mergeCell ref="A408:E408"/>
    <mergeCell ref="A409:E409"/>
    <mergeCell ref="A410:E410"/>
    <mergeCell ref="B396:C396"/>
    <mergeCell ref="B397:C397"/>
    <mergeCell ref="B398:C398"/>
    <mergeCell ref="A399:F399"/>
    <mergeCell ref="A401:F401"/>
    <mergeCell ref="A403:F403"/>
    <mergeCell ref="A411:E411"/>
    <mergeCell ref="A412:E412"/>
    <mergeCell ref="A413:E413"/>
    <mergeCell ref="A414:G414"/>
    <mergeCell ref="B415:G415"/>
    <mergeCell ref="A416:A417"/>
    <mergeCell ref="B416:C417"/>
    <mergeCell ref="D416:D417"/>
    <mergeCell ref="E416:E417"/>
    <mergeCell ref="F416:G416"/>
    <mergeCell ref="B418:C418"/>
    <mergeCell ref="A419:F419"/>
    <mergeCell ref="A420:G420"/>
    <mergeCell ref="B421:G421"/>
    <mergeCell ref="A422:A423"/>
    <mergeCell ref="B422:C423"/>
    <mergeCell ref="D422:D423"/>
    <mergeCell ref="E422:E423"/>
    <mergeCell ref="F422:G422"/>
    <mergeCell ref="B424:C424"/>
    <mergeCell ref="B425:C425"/>
    <mergeCell ref="A426:F426"/>
    <mergeCell ref="A427:G427"/>
    <mergeCell ref="B428:G428"/>
    <mergeCell ref="A429:A430"/>
    <mergeCell ref="B429:C430"/>
    <mergeCell ref="D429:D430"/>
    <mergeCell ref="E429:E430"/>
    <mergeCell ref="F429:G429"/>
    <mergeCell ref="B431:C431"/>
    <mergeCell ref="A432:F432"/>
    <mergeCell ref="A433:G433"/>
    <mergeCell ref="B434:G434"/>
    <mergeCell ref="A435:A436"/>
    <mergeCell ref="B435:C436"/>
    <mergeCell ref="D435:D436"/>
    <mergeCell ref="E435:E436"/>
    <mergeCell ref="F435:G435"/>
    <mergeCell ref="B444:C444"/>
    <mergeCell ref="B445:C445"/>
    <mergeCell ref="A446:F446"/>
    <mergeCell ref="A448:F448"/>
    <mergeCell ref="A450:F450"/>
    <mergeCell ref="A451:G451"/>
    <mergeCell ref="B437:C437"/>
    <mergeCell ref="B438:C438"/>
    <mergeCell ref="A439:F439"/>
    <mergeCell ref="A440:G440"/>
    <mergeCell ref="B441:G441"/>
    <mergeCell ref="A442:A443"/>
    <mergeCell ref="B442:C443"/>
    <mergeCell ref="D442:D443"/>
    <mergeCell ref="E442:E443"/>
    <mergeCell ref="F442:G442"/>
    <mergeCell ref="A458:E458"/>
    <mergeCell ref="A459:G459"/>
    <mergeCell ref="B460:G460"/>
    <mergeCell ref="A461:A462"/>
    <mergeCell ref="B461:C462"/>
    <mergeCell ref="D461:D462"/>
    <mergeCell ref="E461:E462"/>
    <mergeCell ref="F461:G461"/>
    <mergeCell ref="B452:B453"/>
    <mergeCell ref="C452:G453"/>
    <mergeCell ref="A454:G454"/>
    <mergeCell ref="A455:E455"/>
    <mergeCell ref="A456:E456"/>
    <mergeCell ref="A457:E457"/>
    <mergeCell ref="B463:C463"/>
    <mergeCell ref="A464:F464"/>
    <mergeCell ref="A465:G465"/>
    <mergeCell ref="B466:G466"/>
    <mergeCell ref="A467:A468"/>
    <mergeCell ref="B467:C468"/>
    <mergeCell ref="D467:D468"/>
    <mergeCell ref="E467:E468"/>
    <mergeCell ref="F467:G467"/>
    <mergeCell ref="B476:C476"/>
    <mergeCell ref="B477:C477"/>
    <mergeCell ref="A478:F478"/>
    <mergeCell ref="A480:F480"/>
    <mergeCell ref="A482:F482"/>
    <mergeCell ref="A483:G483"/>
    <mergeCell ref="B469:C469"/>
    <mergeCell ref="B470:C470"/>
    <mergeCell ref="A471:F471"/>
    <mergeCell ref="A472:G472"/>
    <mergeCell ref="B473:G473"/>
    <mergeCell ref="A474:A475"/>
    <mergeCell ref="B474:C475"/>
    <mergeCell ref="D474:D475"/>
    <mergeCell ref="E474:E475"/>
    <mergeCell ref="F474:G474"/>
    <mergeCell ref="A490:E490"/>
    <mergeCell ref="A491:G491"/>
    <mergeCell ref="B492:G492"/>
    <mergeCell ref="A493:A494"/>
    <mergeCell ref="B493:C494"/>
    <mergeCell ref="D493:D494"/>
    <mergeCell ref="E493:E494"/>
    <mergeCell ref="F493:G493"/>
    <mergeCell ref="B484:B485"/>
    <mergeCell ref="C484:G485"/>
    <mergeCell ref="A486:G486"/>
    <mergeCell ref="A487:E487"/>
    <mergeCell ref="A488:E488"/>
    <mergeCell ref="A489:E489"/>
    <mergeCell ref="B495:C495"/>
    <mergeCell ref="A496:F496"/>
    <mergeCell ref="A497:G497"/>
    <mergeCell ref="B498:G498"/>
    <mergeCell ref="A499:A500"/>
    <mergeCell ref="B499:C500"/>
    <mergeCell ref="D499:D500"/>
    <mergeCell ref="E499:E500"/>
    <mergeCell ref="F499:G499"/>
    <mergeCell ref="B501:C501"/>
    <mergeCell ref="B502:C502"/>
    <mergeCell ref="A503:F503"/>
    <mergeCell ref="A504:G504"/>
    <mergeCell ref="B505:G505"/>
    <mergeCell ref="A506:A507"/>
    <mergeCell ref="B506:C507"/>
    <mergeCell ref="D506:D507"/>
    <mergeCell ref="E506:E507"/>
    <mergeCell ref="F506:G506"/>
    <mergeCell ref="A517:G517"/>
    <mergeCell ref="A518:E518"/>
    <mergeCell ref="A519:E519"/>
    <mergeCell ref="A520:E520"/>
    <mergeCell ref="A521:E521"/>
    <mergeCell ref="A522:E522"/>
    <mergeCell ref="B508:C508"/>
    <mergeCell ref="A509:F509"/>
    <mergeCell ref="A511:F511"/>
    <mergeCell ref="A513:F513"/>
    <mergeCell ref="A514:G514"/>
    <mergeCell ref="B515:B516"/>
    <mergeCell ref="C515:G516"/>
    <mergeCell ref="A523:E523"/>
    <mergeCell ref="A524:E524"/>
    <mergeCell ref="A525:G525"/>
    <mergeCell ref="B526:G526"/>
    <mergeCell ref="A527:A528"/>
    <mergeCell ref="B527:C528"/>
    <mergeCell ref="D527:D528"/>
    <mergeCell ref="E527:E528"/>
    <mergeCell ref="F527:G527"/>
    <mergeCell ref="B529:C529"/>
    <mergeCell ref="A530:F530"/>
    <mergeCell ref="A531:G531"/>
    <mergeCell ref="B532:G532"/>
    <mergeCell ref="A533:A534"/>
    <mergeCell ref="B533:C534"/>
    <mergeCell ref="D533:D534"/>
    <mergeCell ref="E533:E534"/>
    <mergeCell ref="F533:G533"/>
    <mergeCell ref="B535:C535"/>
    <mergeCell ref="B536:C536"/>
    <mergeCell ref="A537:F537"/>
    <mergeCell ref="A538:G538"/>
    <mergeCell ref="B539:G539"/>
    <mergeCell ref="A540:A541"/>
    <mergeCell ref="B540:C541"/>
    <mergeCell ref="D540:D541"/>
    <mergeCell ref="E540:E541"/>
    <mergeCell ref="F540:G540"/>
    <mergeCell ref="A547:F547"/>
    <mergeCell ref="A548:G548"/>
    <mergeCell ref="B549:G549"/>
    <mergeCell ref="A550:A551"/>
    <mergeCell ref="B550:C551"/>
    <mergeCell ref="D550:D551"/>
    <mergeCell ref="E550:E551"/>
    <mergeCell ref="F550:G550"/>
    <mergeCell ref="A542:A546"/>
    <mergeCell ref="B542:C542"/>
    <mergeCell ref="B543:C543"/>
    <mergeCell ref="B544:C544"/>
    <mergeCell ref="B545:C545"/>
    <mergeCell ref="B546:C546"/>
    <mergeCell ref="B552:C552"/>
    <mergeCell ref="B553:C553"/>
    <mergeCell ref="A554:F554"/>
    <mergeCell ref="A555:G555"/>
    <mergeCell ref="B556:G556"/>
    <mergeCell ref="A557:A558"/>
    <mergeCell ref="B557:C558"/>
    <mergeCell ref="D557:D558"/>
    <mergeCell ref="E557:E558"/>
    <mergeCell ref="F557:G557"/>
    <mergeCell ref="A565:G565"/>
    <mergeCell ref="A566:F566"/>
    <mergeCell ref="A567:G567"/>
    <mergeCell ref="B568:B569"/>
    <mergeCell ref="C568:G569"/>
    <mergeCell ref="A570:G570"/>
    <mergeCell ref="B559:C559"/>
    <mergeCell ref="B560:C560"/>
    <mergeCell ref="B561:C561"/>
    <mergeCell ref="A562:F562"/>
    <mergeCell ref="A563:G563"/>
    <mergeCell ref="A564:F564"/>
    <mergeCell ref="A577:E577"/>
    <mergeCell ref="A578:G578"/>
    <mergeCell ref="B579:G579"/>
    <mergeCell ref="A580:A581"/>
    <mergeCell ref="B580:C581"/>
    <mergeCell ref="D580:D581"/>
    <mergeCell ref="E580:E581"/>
    <mergeCell ref="F580:G580"/>
    <mergeCell ref="A571:E571"/>
    <mergeCell ref="A572:E572"/>
    <mergeCell ref="A573:E573"/>
    <mergeCell ref="A574:E574"/>
    <mergeCell ref="A575:E575"/>
    <mergeCell ref="A576:E576"/>
    <mergeCell ref="B588:C588"/>
    <mergeCell ref="B589:C589"/>
    <mergeCell ref="B590:C590"/>
    <mergeCell ref="A591:F591"/>
    <mergeCell ref="A592:G592"/>
    <mergeCell ref="A593:F593"/>
    <mergeCell ref="B582:C582"/>
    <mergeCell ref="A583:F583"/>
    <mergeCell ref="A584:G584"/>
    <mergeCell ref="B585:G585"/>
    <mergeCell ref="A586:A587"/>
    <mergeCell ref="B586:C587"/>
    <mergeCell ref="D586:D587"/>
    <mergeCell ref="E586:E587"/>
    <mergeCell ref="F586:G586"/>
    <mergeCell ref="A600:E600"/>
    <mergeCell ref="A601:E601"/>
    <mergeCell ref="A602:E602"/>
    <mergeCell ref="A603:E603"/>
    <mergeCell ref="A604:G604"/>
    <mergeCell ref="B605:G605"/>
    <mergeCell ref="A594:G594"/>
    <mergeCell ref="B595:B596"/>
    <mergeCell ref="C595:G596"/>
    <mergeCell ref="A597:G597"/>
    <mergeCell ref="A598:E598"/>
    <mergeCell ref="A599:E599"/>
    <mergeCell ref="A609:F609"/>
    <mergeCell ref="A610:G610"/>
    <mergeCell ref="B611:G611"/>
    <mergeCell ref="A612:A613"/>
    <mergeCell ref="B612:C613"/>
    <mergeCell ref="D612:D613"/>
    <mergeCell ref="E612:E613"/>
    <mergeCell ref="F612:G612"/>
    <mergeCell ref="A606:A607"/>
    <mergeCell ref="B606:C607"/>
    <mergeCell ref="D606:D607"/>
    <mergeCell ref="E606:E607"/>
    <mergeCell ref="F606:G606"/>
    <mergeCell ref="B608:C608"/>
    <mergeCell ref="B614:C614"/>
    <mergeCell ref="B615:C615"/>
    <mergeCell ref="A616:F616"/>
    <mergeCell ref="A617:G617"/>
    <mergeCell ref="B618:G618"/>
    <mergeCell ref="A619:A620"/>
    <mergeCell ref="B619:C620"/>
    <mergeCell ref="D619:D620"/>
    <mergeCell ref="E619:E620"/>
    <mergeCell ref="F619:G619"/>
    <mergeCell ref="B621:C621"/>
    <mergeCell ref="A622:F622"/>
    <mergeCell ref="A623:G623"/>
    <mergeCell ref="B624:G624"/>
    <mergeCell ref="A625:A626"/>
    <mergeCell ref="B625:C626"/>
    <mergeCell ref="D625:D626"/>
    <mergeCell ref="E625:E626"/>
    <mergeCell ref="F625:G625"/>
    <mergeCell ref="B627:C627"/>
    <mergeCell ref="B628:C628"/>
    <mergeCell ref="A629:F629"/>
    <mergeCell ref="A630:G630"/>
    <mergeCell ref="B631:G631"/>
    <mergeCell ref="A632:A633"/>
    <mergeCell ref="B632:C633"/>
    <mergeCell ref="D632:D633"/>
    <mergeCell ref="E632:E633"/>
    <mergeCell ref="F632:G632"/>
    <mergeCell ref="B642:B643"/>
    <mergeCell ref="C642:G643"/>
    <mergeCell ref="A644:G644"/>
    <mergeCell ref="A645:E645"/>
    <mergeCell ref="A646:E646"/>
    <mergeCell ref="A647:E647"/>
    <mergeCell ref="B634:C634"/>
    <mergeCell ref="B635:C635"/>
    <mergeCell ref="A636:F636"/>
    <mergeCell ref="A638:F638"/>
    <mergeCell ref="A640:F640"/>
    <mergeCell ref="A641:G641"/>
    <mergeCell ref="A648:E648"/>
    <mergeCell ref="A649:E649"/>
    <mergeCell ref="A650:G650"/>
    <mergeCell ref="B651:G651"/>
    <mergeCell ref="A652:A653"/>
    <mergeCell ref="B652:C653"/>
    <mergeCell ref="D652:D653"/>
    <mergeCell ref="E652:E653"/>
    <mergeCell ref="F652:G652"/>
    <mergeCell ref="B654:C654"/>
    <mergeCell ref="A655:F655"/>
    <mergeCell ref="A656:G656"/>
    <mergeCell ref="B657:G657"/>
    <mergeCell ref="A658:A659"/>
    <mergeCell ref="B658:C659"/>
    <mergeCell ref="D658:D659"/>
    <mergeCell ref="E658:E659"/>
    <mergeCell ref="F658:G658"/>
    <mergeCell ref="A667:G667"/>
    <mergeCell ref="A668:E668"/>
    <mergeCell ref="A669:E669"/>
    <mergeCell ref="A670:E670"/>
    <mergeCell ref="A671:E671"/>
    <mergeCell ref="A672:E672"/>
    <mergeCell ref="B660:C660"/>
    <mergeCell ref="A661:F661"/>
    <mergeCell ref="A662:G662"/>
    <mergeCell ref="A663:F663"/>
    <mergeCell ref="A664:G664"/>
    <mergeCell ref="B665:B666"/>
    <mergeCell ref="C665:G666"/>
    <mergeCell ref="A673:E673"/>
    <mergeCell ref="A674:E674"/>
    <mergeCell ref="A675:G675"/>
    <mergeCell ref="B676:G676"/>
    <mergeCell ref="A677:A678"/>
    <mergeCell ref="B677:C678"/>
    <mergeCell ref="D677:D678"/>
    <mergeCell ref="E677:E678"/>
    <mergeCell ref="F677:G677"/>
    <mergeCell ref="B685:C685"/>
    <mergeCell ref="B686:C686"/>
    <mergeCell ref="A687:F687"/>
    <mergeCell ref="A688:G688"/>
    <mergeCell ref="A689:F689"/>
    <mergeCell ref="A690:G690"/>
    <mergeCell ref="B679:C679"/>
    <mergeCell ref="A680:F680"/>
    <mergeCell ref="A681:G681"/>
    <mergeCell ref="B682:G682"/>
    <mergeCell ref="A683:A684"/>
    <mergeCell ref="B683:C684"/>
    <mergeCell ref="D683:D684"/>
    <mergeCell ref="E683:E684"/>
    <mergeCell ref="F683:G683"/>
  </mergeCells>
  <printOptions horizontalCentered="1"/>
  <pageMargins left="0.70833333333333304" right="0.70833333333333304" top="0.39722222222222198" bottom="2.86944444444444" header="0.51180555555555496" footer="0"/>
  <pageSetup firstPageNumber="0" orientation="portrait" horizontalDpi="300" verticalDpi="300"/>
  <headerFooter>
    <oddFooter>&amp;RVINÍCIUS FRAGA MIRANDA  
Gerente de Infraestrutura  
Decreto 442/2022</oddFooter>
  </headerFooter>
  <rowBreaks count="8" manualBreakCount="8">
    <brk id="68" max="16383" man="1"/>
    <brk id="106" max="16383" man="1"/>
    <brk id="147" max="16383" man="1"/>
    <brk id="196" max="16383" man="1"/>
    <brk id="244" max="16383" man="1"/>
    <brk id="292" max="16383" man="1"/>
    <brk id="391" max="16383" man="1"/>
    <brk id="49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37"/>
  <sheetViews>
    <sheetView zoomScale="65" zoomScaleNormal="65" workbookViewId="0"/>
  </sheetViews>
  <sheetFormatPr defaultColWidth="15.5703125" defaultRowHeight="15"/>
  <cols>
    <col min="1" max="1" width="12.140625" customWidth="1"/>
    <col min="2" max="2" width="13.7109375" customWidth="1"/>
    <col min="3" max="5" width="12.140625" customWidth="1"/>
    <col min="6" max="6" width="13.5703125" customWidth="1"/>
    <col min="7" max="7" width="12.140625" customWidth="1"/>
    <col min="8" max="8" width="16.85546875" customWidth="1"/>
    <col min="9" max="22" width="12.140625" customWidth="1"/>
  </cols>
  <sheetData>
    <row r="1" spans="1:14" ht="12.75" customHeight="1">
      <c r="A1" s="1117" t="s">
        <v>91</v>
      </c>
      <c r="B1" s="1117"/>
      <c r="C1" s="1129" t="s">
        <v>32</v>
      </c>
      <c r="D1" s="1129"/>
      <c r="E1" s="1129"/>
      <c r="F1" s="1129"/>
      <c r="G1" s="1129"/>
      <c r="H1" s="323" t="s">
        <v>259</v>
      </c>
      <c r="I1" s="324"/>
    </row>
    <row r="2" spans="1:14" ht="12.75" customHeight="1">
      <c r="A2" s="1117"/>
      <c r="B2" s="1117"/>
      <c r="C2" s="1129"/>
      <c r="D2" s="1129"/>
      <c r="E2" s="1129"/>
      <c r="F2" s="1129"/>
      <c r="G2" s="1129"/>
      <c r="H2" s="83">
        <v>44827</v>
      </c>
      <c r="I2" s="325"/>
      <c r="L2" s="1113" t="s">
        <v>260</v>
      </c>
      <c r="M2" s="1113"/>
      <c r="N2" s="1113"/>
    </row>
    <row r="3" spans="1:14" ht="24" customHeight="1">
      <c r="A3" s="1118" t="s">
        <v>506</v>
      </c>
      <c r="B3" s="1118"/>
      <c r="C3" s="1118"/>
      <c r="D3" s="1118"/>
      <c r="E3" s="1118"/>
      <c r="F3" s="1118"/>
      <c r="G3" s="1118"/>
      <c r="H3" s="1118"/>
      <c r="I3" s="52"/>
      <c r="J3" s="1"/>
      <c r="L3" s="1113"/>
      <c r="M3" s="1113"/>
      <c r="N3" s="1113"/>
    </row>
    <row r="4" spans="1:14" ht="24" hidden="1" customHeight="1">
      <c r="A4" s="1119"/>
      <c r="B4" s="1119"/>
      <c r="C4" s="1119"/>
      <c r="D4" s="1119"/>
      <c r="E4" s="1119"/>
      <c r="F4" s="1119"/>
      <c r="G4" s="1119"/>
      <c r="H4" s="1119"/>
      <c r="I4" s="52"/>
      <c r="J4" s="1"/>
      <c r="L4" s="1113"/>
      <c r="M4" s="1113"/>
      <c r="N4" s="1113"/>
    </row>
    <row r="5" spans="1:14" ht="18" customHeight="1">
      <c r="A5" s="326" t="s">
        <v>507</v>
      </c>
      <c r="B5" s="1121" t="s">
        <v>508</v>
      </c>
      <c r="C5" s="1118" t="s">
        <v>509</v>
      </c>
      <c r="D5" s="1118"/>
      <c r="E5" s="1118"/>
      <c r="F5" s="1118"/>
      <c r="G5" s="1118"/>
      <c r="H5" s="1122" t="s">
        <v>510</v>
      </c>
      <c r="I5" s="52"/>
      <c r="J5" s="1"/>
      <c r="L5" s="1113"/>
      <c r="M5" s="1113"/>
      <c r="N5" s="1113"/>
    </row>
    <row r="6" spans="1:14" ht="19.5" customHeight="1">
      <c r="A6" s="326" t="s">
        <v>511</v>
      </c>
      <c r="B6" s="1121"/>
      <c r="C6" s="1118"/>
      <c r="D6" s="1118"/>
      <c r="E6" s="1118"/>
      <c r="F6" s="1118"/>
      <c r="G6" s="1118"/>
      <c r="H6" s="1122"/>
      <c r="I6" s="52"/>
      <c r="J6" s="1"/>
      <c r="L6" s="1113"/>
      <c r="M6" s="1113"/>
      <c r="N6" s="1113"/>
    </row>
    <row r="7" spans="1:14" ht="14.25" customHeight="1">
      <c r="A7" s="1029" t="s">
        <v>18</v>
      </c>
      <c r="B7" s="1029" t="s">
        <v>102</v>
      </c>
      <c r="C7" s="1029"/>
      <c r="D7" s="1029"/>
      <c r="E7" s="1029" t="s">
        <v>20</v>
      </c>
      <c r="F7" s="1029" t="s">
        <v>329</v>
      </c>
      <c r="G7" s="201" t="s">
        <v>512</v>
      </c>
      <c r="H7" s="1029" t="s">
        <v>513</v>
      </c>
      <c r="I7" s="52"/>
      <c r="J7" s="1"/>
    </row>
    <row r="8" spans="1:14" ht="14.25" customHeight="1">
      <c r="A8" s="1029"/>
      <c r="B8" s="1029"/>
      <c r="C8" s="1029"/>
      <c r="D8" s="1029"/>
      <c r="E8" s="1029"/>
      <c r="F8" s="1029"/>
      <c r="G8" s="201" t="s">
        <v>332</v>
      </c>
      <c r="H8" s="1029"/>
      <c r="I8" s="52"/>
      <c r="J8" s="1"/>
    </row>
    <row r="9" spans="1:14" ht="14.25" customHeight="1">
      <c r="A9" s="248">
        <v>1</v>
      </c>
      <c r="B9" s="1058" t="s">
        <v>514</v>
      </c>
      <c r="C9" s="1058"/>
      <c r="D9" s="1058"/>
      <c r="E9" s="1058"/>
      <c r="F9" s="1058"/>
      <c r="G9" s="1058"/>
      <c r="H9" s="1058"/>
      <c r="I9" s="52"/>
      <c r="J9" s="1"/>
    </row>
    <row r="10" spans="1:14" ht="14.25" customHeight="1">
      <c r="A10" s="201" t="str">
        <f>'BANCO DE DADOS'!A171</f>
        <v>BC163</v>
      </c>
      <c r="B10" s="1037" t="s">
        <v>515</v>
      </c>
      <c r="C10" s="1037"/>
      <c r="D10" s="1037"/>
      <c r="E10" s="201" t="s">
        <v>352</v>
      </c>
      <c r="F10" s="327">
        <v>1</v>
      </c>
      <c r="G10" s="255">
        <f>'BANCO DE DADOS'!F171</f>
        <v>2305.6999999999998</v>
      </c>
      <c r="H10" s="255">
        <f>F10*G10</f>
        <v>2305.6999999999998</v>
      </c>
      <c r="I10" s="52"/>
      <c r="J10" s="1"/>
    </row>
    <row r="11" spans="1:14" ht="14.25" customHeight="1">
      <c r="A11" s="201" t="s">
        <v>118</v>
      </c>
      <c r="B11" s="1037" t="s">
        <v>516</v>
      </c>
      <c r="C11" s="1037"/>
      <c r="D11" s="1037"/>
      <c r="E11" s="201" t="s">
        <v>352</v>
      </c>
      <c r="F11" s="327">
        <v>0.4</v>
      </c>
      <c r="G11" s="255">
        <v>1401.37</v>
      </c>
      <c r="H11" s="255">
        <f>F11*G11</f>
        <v>560.548</v>
      </c>
      <c r="I11" s="52"/>
      <c r="J11" s="1"/>
    </row>
    <row r="12" spans="1:14" ht="14.25" customHeight="1">
      <c r="A12" s="1054" t="s">
        <v>517</v>
      </c>
      <c r="B12" s="1054"/>
      <c r="C12" s="1054"/>
      <c r="D12" s="1054"/>
      <c r="E12" s="1054"/>
      <c r="F12" s="1054"/>
      <c r="G12" s="1054"/>
      <c r="H12" s="328">
        <f>SUM(H10:H11)</f>
        <v>2866.2479999999996</v>
      </c>
      <c r="I12" s="52"/>
      <c r="J12" s="1"/>
    </row>
    <row r="13" spans="1:14" ht="14.25" customHeight="1">
      <c r="A13" s="1120"/>
      <c r="B13" s="1120"/>
      <c r="C13" s="1120"/>
      <c r="D13" s="1120"/>
      <c r="E13" s="1120"/>
      <c r="F13" s="1120"/>
      <c r="G13" s="1120"/>
      <c r="H13" s="1120"/>
      <c r="I13" s="52"/>
      <c r="J13" s="1"/>
      <c r="M13" s="51"/>
    </row>
    <row r="14" spans="1:14" ht="14.25" customHeight="1">
      <c r="A14" s="248">
        <v>2</v>
      </c>
      <c r="B14" s="1058" t="s">
        <v>518</v>
      </c>
      <c r="C14" s="1058"/>
      <c r="D14" s="1058"/>
      <c r="E14" s="1058"/>
      <c r="F14" s="329">
        <f>'ENCARGOS SOCIAIS'!B44</f>
        <v>0.75380000000000014</v>
      </c>
      <c r="G14" s="330"/>
      <c r="H14" s="331"/>
      <c r="I14" s="52"/>
      <c r="J14" s="1"/>
    </row>
    <row r="15" spans="1:14" ht="14.25" customHeight="1">
      <c r="A15" s="201" t="s">
        <v>118</v>
      </c>
      <c r="B15" s="1037" t="s">
        <v>519</v>
      </c>
      <c r="C15" s="1037"/>
      <c r="D15" s="1037"/>
      <c r="E15" s="201" t="s">
        <v>352</v>
      </c>
      <c r="F15" s="254"/>
      <c r="G15" s="332"/>
      <c r="H15" s="255">
        <f>H12*F14</f>
        <v>2160.5777424000003</v>
      </c>
      <c r="I15" s="52"/>
      <c r="J15" s="1"/>
    </row>
    <row r="16" spans="1:14" ht="14.25" customHeight="1">
      <c r="A16" s="1054" t="s">
        <v>520</v>
      </c>
      <c r="B16" s="1054"/>
      <c r="C16" s="1054"/>
      <c r="D16" s="1054"/>
      <c r="E16" s="1054"/>
      <c r="F16" s="1054"/>
      <c r="G16" s="1054"/>
      <c r="H16" s="328">
        <f>SUM(H15)</f>
        <v>2160.5777424000003</v>
      </c>
      <c r="I16" s="52"/>
      <c r="J16" s="1"/>
    </row>
    <row r="17" spans="1:10" ht="14.25" customHeight="1">
      <c r="A17" s="1120"/>
      <c r="B17" s="1120"/>
      <c r="C17" s="1120"/>
      <c r="D17" s="1120"/>
      <c r="E17" s="1120"/>
      <c r="F17" s="1120"/>
      <c r="G17" s="1120"/>
      <c r="H17" s="1120"/>
      <c r="I17" s="52"/>
      <c r="J17" s="1"/>
    </row>
    <row r="18" spans="1:10" ht="14.25" customHeight="1">
      <c r="A18" s="248">
        <v>3</v>
      </c>
      <c r="B18" s="1058" t="s">
        <v>521</v>
      </c>
      <c r="C18" s="1058"/>
      <c r="D18" s="1058"/>
      <c r="E18" s="1058"/>
      <c r="F18" s="1058"/>
      <c r="G18" s="1058"/>
      <c r="H18" s="1058"/>
      <c r="I18" s="52"/>
      <c r="J18" s="1"/>
    </row>
    <row r="19" spans="1:10" ht="14.25" customHeight="1">
      <c r="A19" s="201" t="str">
        <f>'BANCO DE DADOS'!A179</f>
        <v>BC171</v>
      </c>
      <c r="B19" s="1037" t="str">
        <f>'BANCO DE DADOS'!D179</f>
        <v xml:space="preserve">CAMINHÃO MUCK </v>
      </c>
      <c r="C19" s="1037"/>
      <c r="D19" s="1037"/>
      <c r="E19" s="201" t="s">
        <v>352</v>
      </c>
      <c r="F19" s="327">
        <v>0.65</v>
      </c>
      <c r="G19" s="255">
        <f>'BANCO DE DADOS'!F179</f>
        <v>31.99</v>
      </c>
      <c r="H19" s="255">
        <f>F19*G19</f>
        <v>20.793499999999998</v>
      </c>
      <c r="I19" s="52"/>
      <c r="J19" s="1"/>
    </row>
    <row r="20" spans="1:10" ht="14.25" customHeight="1">
      <c r="A20" s="201">
        <f>'BANCO DE DADOS'!A184</f>
        <v>0</v>
      </c>
      <c r="B20" s="1037">
        <f>'BANCO DE DADOS'!D184</f>
        <v>0</v>
      </c>
      <c r="C20" s="1037"/>
      <c r="D20" s="1037"/>
      <c r="E20" s="201" t="s">
        <v>352</v>
      </c>
      <c r="F20" s="327">
        <v>1</v>
      </c>
      <c r="G20" s="255">
        <f>'BANCO DE DADOS'!F184</f>
        <v>0</v>
      </c>
      <c r="H20" s="255">
        <f>F20*G20</f>
        <v>0</v>
      </c>
      <c r="I20" s="52"/>
      <c r="J20" s="1"/>
    </row>
    <row r="21" spans="1:10" ht="14.25" customHeight="1">
      <c r="A21" s="201" t="str">
        <f>'BANCO DE DADOS'!A180</f>
        <v>BC172</v>
      </c>
      <c r="B21" s="1037" t="str">
        <f>'BANCO DE DADOS'!D180</f>
        <v>GRATIFICAÇÃO DOS MOTORISTAS</v>
      </c>
      <c r="C21" s="1037"/>
      <c r="D21" s="1037"/>
      <c r="E21" s="201" t="s">
        <v>335</v>
      </c>
      <c r="F21" s="327">
        <v>25.25</v>
      </c>
      <c r="G21" s="255">
        <f>'BANCO DE DADOS'!F180</f>
        <v>370.17</v>
      </c>
      <c r="H21" s="255">
        <f>F21*G21</f>
        <v>9346.7924999999996</v>
      </c>
      <c r="I21" s="52"/>
      <c r="J21" s="1"/>
    </row>
    <row r="22" spans="1:10" ht="14.25" customHeight="1">
      <c r="A22" s="201" t="str">
        <f>'BANCO DE DADOS'!A181</f>
        <v>BC173</v>
      </c>
      <c r="B22" s="1037" t="str">
        <f>'BANCO DE DADOS'!D181</f>
        <v>INSALUBRIDADE DOS MOTORISTAS</v>
      </c>
      <c r="C22" s="1037"/>
      <c r="D22" s="1037"/>
      <c r="E22" s="201" t="s">
        <v>335</v>
      </c>
      <c r="F22" s="327">
        <v>25.25</v>
      </c>
      <c r="G22" s="255">
        <f>'BANCO DE DADOS'!F181</f>
        <v>303.60000000000002</v>
      </c>
      <c r="H22" s="255">
        <f>F22*G22</f>
        <v>7665.9000000000005</v>
      </c>
      <c r="I22" s="52"/>
      <c r="J22" s="1"/>
    </row>
    <row r="23" spans="1:10" ht="28.5" customHeight="1">
      <c r="A23" s="201">
        <f>'BANCO DE DADOS'!A188</f>
        <v>0</v>
      </c>
      <c r="B23" s="1037">
        <f>'BANCO DE DADOS'!D188</f>
        <v>0</v>
      </c>
      <c r="C23" s="1037"/>
      <c r="D23" s="1037"/>
      <c r="E23" s="201" t="s">
        <v>352</v>
      </c>
      <c r="F23" s="327">
        <v>1</v>
      </c>
      <c r="G23" s="255">
        <f>'BANCO DE DADOS'!F188</f>
        <v>0</v>
      </c>
      <c r="H23" s="255">
        <f>F23*G23</f>
        <v>0</v>
      </c>
      <c r="I23" s="52"/>
      <c r="J23" s="1"/>
    </row>
    <row r="24" spans="1:10" ht="14.25" customHeight="1">
      <c r="A24" s="1054" t="s">
        <v>522</v>
      </c>
      <c r="B24" s="1054"/>
      <c r="C24" s="1054"/>
      <c r="D24" s="1054"/>
      <c r="E24" s="1054"/>
      <c r="F24" s="1054"/>
      <c r="G24" s="1054"/>
      <c r="H24" s="328">
        <f>SUM(H19:H23)</f>
        <v>17033.486000000001</v>
      </c>
      <c r="I24" s="52"/>
      <c r="J24" s="1"/>
    </row>
    <row r="25" spans="1:10" ht="14.25" customHeight="1">
      <c r="A25" s="1120"/>
      <c r="B25" s="1120"/>
      <c r="C25" s="1120"/>
      <c r="D25" s="1120"/>
      <c r="E25" s="1120"/>
      <c r="F25" s="1120"/>
      <c r="G25" s="1120"/>
      <c r="H25" s="1120"/>
      <c r="I25" s="52"/>
      <c r="J25" s="1"/>
    </row>
    <row r="26" spans="1:10" ht="14.25" customHeight="1">
      <c r="A26" s="248">
        <v>4</v>
      </c>
      <c r="B26" s="1058" t="s">
        <v>523</v>
      </c>
      <c r="C26" s="1058"/>
      <c r="D26" s="1058"/>
      <c r="E26" s="1058"/>
      <c r="F26" s="1058"/>
      <c r="G26" s="1058"/>
      <c r="H26" s="1058"/>
      <c r="I26" s="52"/>
      <c r="J26" s="1"/>
    </row>
    <row r="27" spans="1:10" ht="14.25" customHeight="1">
      <c r="A27" s="201" t="str">
        <f>'BANCO DE DADOS'!A136</f>
        <v>BC128</v>
      </c>
      <c r="B27" s="1037" t="str">
        <f>'BANCO DE DADOS'!D136</f>
        <v>GRATIFICAÇÃO - OP ROÇADEIRA E OP MOTOSSERRA</v>
      </c>
      <c r="C27" s="1037"/>
      <c r="D27" s="1037"/>
      <c r="E27" s="201" t="s">
        <v>335</v>
      </c>
      <c r="F27" s="327">
        <f>CONSUMO!C79</f>
        <v>0.5</v>
      </c>
      <c r="G27" s="255">
        <f>'BANCO DE DADOS'!F136</f>
        <v>91.4</v>
      </c>
      <c r="H27" s="255">
        <f t="shared" ref="H27:H34" si="0">F27*G27</f>
        <v>45.7</v>
      </c>
      <c r="I27" s="52"/>
      <c r="J27" s="1"/>
    </row>
    <row r="28" spans="1:10" ht="14.25" customHeight="1">
      <c r="A28" s="201" t="str">
        <f>'BANCO DE DADOS'!A15</f>
        <v>BC09</v>
      </c>
      <c r="B28" s="1037" t="str">
        <f>'BANCO DE DADOS'!D15</f>
        <v>CARRINHO DE MÃO TRAMONTINA COM CAÇAMBA FUNDA PLÁSTICA LARANJA 55 L, BRAÇO DE MADEIRA E PNEU COM CÂMARA</v>
      </c>
      <c r="C28" s="1037"/>
      <c r="D28" s="1037"/>
      <c r="E28" s="201" t="s">
        <v>335</v>
      </c>
      <c r="F28" s="327">
        <f>CONSUMO!C80</f>
        <v>0.25</v>
      </c>
      <c r="G28" s="255">
        <f>'BANCO DE DADOS'!F15</f>
        <v>353.43</v>
      </c>
      <c r="H28" s="255">
        <f t="shared" si="0"/>
        <v>88.357500000000002</v>
      </c>
      <c r="I28" s="52"/>
      <c r="J28" s="1"/>
    </row>
    <row r="29" spans="1:10" ht="14.25" customHeight="1">
      <c r="A29" s="201" t="str">
        <f>'BANCO DE DADOS'!A137</f>
        <v>BC129</v>
      </c>
      <c r="B29" s="1037" t="str">
        <f>'BANCO DE DADOS'!D137</f>
        <v>AUXILIO ALIMENTAÇÃO</v>
      </c>
      <c r="C29" s="1037"/>
      <c r="D29" s="1037"/>
      <c r="E29" s="201" t="s">
        <v>524</v>
      </c>
      <c r="F29" s="327">
        <f>CONSUMO!C81</f>
        <v>0.5</v>
      </c>
      <c r="G29" s="255">
        <f>'BANCO DE DADOS'!F137</f>
        <v>812.66</v>
      </c>
      <c r="H29" s="255">
        <f t="shared" si="0"/>
        <v>406.33</v>
      </c>
      <c r="I29" s="52"/>
      <c r="J29" s="1"/>
    </row>
    <row r="30" spans="1:10" ht="14.25" customHeight="1">
      <c r="A30" s="201" t="e">
        <f>'BANCO DE DADOS'!#REF!</f>
        <v>#REF!</v>
      </c>
      <c r="B30" s="1037" t="e">
        <f>'BANCO DE DADOS'!#REF!</f>
        <v>#REF!</v>
      </c>
      <c r="C30" s="1037"/>
      <c r="D30" s="1037"/>
      <c r="E30" s="201" t="s">
        <v>335</v>
      </c>
      <c r="F30" s="327">
        <f>CONSUMO!C82</f>
        <v>0.25</v>
      </c>
      <c r="G30" s="255" t="e">
        <f>'BANCO DE DADOS'!#REF!</f>
        <v>#REF!</v>
      </c>
      <c r="H30" s="255" t="e">
        <f t="shared" si="0"/>
        <v>#REF!</v>
      </c>
      <c r="I30" s="52"/>
      <c r="J30" s="1"/>
    </row>
    <row r="31" spans="1:10" ht="14.25" customHeight="1">
      <c r="A31" s="201" t="str">
        <f>'BANCO DE DADOS'!A141</f>
        <v>BC133</v>
      </c>
      <c r="B31" s="1037" t="str">
        <f>'BANCO DE DADOS'!D141</f>
        <v>SEGURO DE VIDA - SINDILIMPE -ES</v>
      </c>
      <c r="C31" s="1037"/>
      <c r="D31" s="1037"/>
      <c r="E31" s="201" t="s">
        <v>335</v>
      </c>
      <c r="F31" s="327">
        <f>CONSUMO!C83</f>
        <v>4</v>
      </c>
      <c r="G31" s="255">
        <f>'BANCO DE DADOS'!F141</f>
        <v>5.35</v>
      </c>
      <c r="H31" s="255">
        <f t="shared" si="0"/>
        <v>21.4</v>
      </c>
      <c r="I31" s="52"/>
      <c r="J31" s="1"/>
    </row>
    <row r="32" spans="1:10" ht="14.25" customHeight="1">
      <c r="A32" s="201" t="str">
        <f>'BANCO DE DADOS'!A138</f>
        <v>BC130</v>
      </c>
      <c r="B32" s="1037" t="str">
        <f>'BANCO DE DADOS'!D138</f>
        <v>AUXILIO ALIMENTAÇÃO (VALE ALIMENTAÇÃO)</v>
      </c>
      <c r="C32" s="1037"/>
      <c r="D32" s="1037"/>
      <c r="E32" s="201" t="s">
        <v>335</v>
      </c>
      <c r="F32" s="327">
        <f>CONSUMO!C84</f>
        <v>0.25</v>
      </c>
      <c r="G32" s="255">
        <f>'BANCO DE DADOS'!F138</f>
        <v>30.02</v>
      </c>
      <c r="H32" s="255">
        <f t="shared" si="0"/>
        <v>7.5049999999999999</v>
      </c>
      <c r="I32" s="52"/>
      <c r="J32" s="1"/>
    </row>
    <row r="33" spans="1:10" ht="14.25" customHeight="1">
      <c r="A33" s="201" t="str">
        <f>'BANCO DE DADOS'!A139</f>
        <v>BC131</v>
      </c>
      <c r="B33" s="1117" t="str">
        <f>'BANCO DE DADOS'!D139</f>
        <v>CAFÉ DA MANHÃ/LANCHE</v>
      </c>
      <c r="C33" s="1117"/>
      <c r="D33" s="1117"/>
      <c r="E33" s="201" t="s">
        <v>524</v>
      </c>
      <c r="F33" s="327">
        <f>CONSUMO!C85</f>
        <v>2</v>
      </c>
      <c r="G33" s="255">
        <f>'BANCO DE DADOS'!F139</f>
        <v>5.42</v>
      </c>
      <c r="H33" s="255">
        <f t="shared" si="0"/>
        <v>10.84</v>
      </c>
      <c r="I33" s="52"/>
      <c r="J33" s="1"/>
    </row>
    <row r="34" spans="1:10" ht="29.25" customHeight="1">
      <c r="A34" s="201" t="str">
        <f>'BANCO DE DADOS'!A12</f>
        <v>BC06</v>
      </c>
      <c r="B34" s="998" t="str">
        <f>'BANCO DE DADOS'!D12</f>
        <v>SACO PLÁSTICO 200L (100 UNIDADES)</v>
      </c>
      <c r="C34" s="998"/>
      <c r="D34" s="998"/>
      <c r="E34" s="201" t="s">
        <v>335</v>
      </c>
      <c r="F34" s="327">
        <f>CONSUMO!C86</f>
        <v>8.3333333333333329E-2</v>
      </c>
      <c r="G34" s="255">
        <f>'BANCO DE DADOS'!F12</f>
        <v>96.563333333333333</v>
      </c>
      <c r="H34" s="255">
        <f t="shared" si="0"/>
        <v>8.0469444444444438</v>
      </c>
      <c r="I34" s="52"/>
      <c r="J34" s="1"/>
    </row>
    <row r="35" spans="1:10" ht="14.25" customHeight="1">
      <c r="A35" s="1054" t="s">
        <v>525</v>
      </c>
      <c r="B35" s="1054"/>
      <c r="C35" s="1054"/>
      <c r="D35" s="1054"/>
      <c r="E35" s="1054"/>
      <c r="F35" s="1054"/>
      <c r="G35" s="1054"/>
      <c r="H35" s="328" t="e">
        <f>SUM(H27:H34)</f>
        <v>#REF!</v>
      </c>
      <c r="I35" s="52"/>
      <c r="J35" s="1"/>
    </row>
    <row r="36" spans="1:10" ht="14.25" customHeight="1">
      <c r="A36" s="1117"/>
      <c r="B36" s="1117"/>
      <c r="C36" s="1117"/>
      <c r="D36" s="1117"/>
      <c r="E36" s="1117"/>
      <c r="F36" s="1117"/>
      <c r="G36" s="1117"/>
      <c r="H36" s="1117"/>
      <c r="I36" s="52"/>
      <c r="J36" s="1"/>
    </row>
    <row r="37" spans="1:10" ht="15" customHeight="1">
      <c r="A37" s="1118" t="s">
        <v>526</v>
      </c>
      <c r="B37" s="1118"/>
      <c r="C37" s="1118"/>
      <c r="D37" s="1118"/>
      <c r="E37" s="1118"/>
      <c r="F37" s="1118"/>
      <c r="G37" s="1118"/>
      <c r="H37" s="333" t="e">
        <f>H12+H16+H24+H35</f>
        <v>#REF!</v>
      </c>
      <c r="I37" s="52"/>
      <c r="J37" s="1"/>
    </row>
    <row r="38" spans="1:10" ht="14.25" customHeight="1">
      <c r="A38" s="1119"/>
      <c r="B38" s="1119"/>
      <c r="C38" s="1119"/>
      <c r="D38" s="1119"/>
      <c r="E38" s="1119"/>
      <c r="F38" s="1119"/>
      <c r="G38" s="1119"/>
      <c r="H38" s="1119"/>
      <c r="I38" s="52"/>
      <c r="J38" s="1"/>
    </row>
    <row r="39" spans="1:10" ht="14.25" customHeight="1">
      <c r="A39" s="326" t="s">
        <v>507</v>
      </c>
      <c r="B39" s="1121" t="s">
        <v>508</v>
      </c>
      <c r="C39" s="1118" t="s">
        <v>527</v>
      </c>
      <c r="D39" s="1118"/>
      <c r="E39" s="1118"/>
      <c r="F39" s="1118"/>
      <c r="G39" s="1118"/>
      <c r="H39" s="1122" t="s">
        <v>510</v>
      </c>
      <c r="I39" s="52"/>
      <c r="J39" s="1"/>
    </row>
    <row r="40" spans="1:10" ht="14.25" customHeight="1">
      <c r="A40" s="326" t="s">
        <v>463</v>
      </c>
      <c r="B40" s="1121"/>
      <c r="C40" s="1118"/>
      <c r="D40" s="1118"/>
      <c r="E40" s="1118"/>
      <c r="F40" s="1118"/>
      <c r="G40" s="1118"/>
      <c r="H40" s="1122"/>
      <c r="I40" s="52"/>
      <c r="J40" s="1"/>
    </row>
    <row r="41" spans="1:10" ht="14.25" customHeight="1">
      <c r="A41" s="1029" t="s">
        <v>18</v>
      </c>
      <c r="B41" s="1029" t="s">
        <v>102</v>
      </c>
      <c r="C41" s="1029"/>
      <c r="D41" s="1029"/>
      <c r="E41" s="1029" t="s">
        <v>20</v>
      </c>
      <c r="F41" s="1029" t="s">
        <v>329</v>
      </c>
      <c r="G41" s="201" t="s">
        <v>512</v>
      </c>
      <c r="H41" s="1029" t="s">
        <v>513</v>
      </c>
      <c r="I41" s="52"/>
      <c r="J41" s="1"/>
    </row>
    <row r="42" spans="1:10" ht="14.25" customHeight="1">
      <c r="A42" s="1029"/>
      <c r="B42" s="1029"/>
      <c r="C42" s="1029"/>
      <c r="D42" s="1029"/>
      <c r="E42" s="1029"/>
      <c r="F42" s="1029"/>
      <c r="G42" s="201" t="s">
        <v>332</v>
      </c>
      <c r="H42" s="1029"/>
      <c r="I42" s="52"/>
      <c r="J42" s="1"/>
    </row>
    <row r="43" spans="1:10" ht="14.25" customHeight="1">
      <c r="A43" s="248">
        <v>1</v>
      </c>
      <c r="B43" s="1058" t="s">
        <v>514</v>
      </c>
      <c r="C43" s="1058"/>
      <c r="D43" s="1058"/>
      <c r="E43" s="1058"/>
      <c r="F43" s="1058"/>
      <c r="G43" s="1058"/>
      <c r="H43" s="1058"/>
      <c r="I43" s="52"/>
      <c r="J43" s="1"/>
    </row>
    <row r="44" spans="1:10" ht="14.25" customHeight="1">
      <c r="A44" s="201" t="str">
        <f>'BANCO DE DADOS'!A175</f>
        <v>BC167</v>
      </c>
      <c r="B44" s="1037" t="s">
        <v>515</v>
      </c>
      <c r="C44" s="1037"/>
      <c r="D44" s="1037"/>
      <c r="E44" s="201" t="s">
        <v>352</v>
      </c>
      <c r="F44" s="327">
        <v>1</v>
      </c>
      <c r="G44" s="255">
        <f>'BANCO DE DADOS'!F175</f>
        <v>110.26</v>
      </c>
      <c r="H44" s="255">
        <f>F44*G44</f>
        <v>110.26</v>
      </c>
      <c r="I44" s="52"/>
      <c r="J44" s="1"/>
    </row>
    <row r="45" spans="1:10" ht="14.25" customHeight="1">
      <c r="A45" s="1054" t="s">
        <v>517</v>
      </c>
      <c r="B45" s="1054"/>
      <c r="C45" s="1054"/>
      <c r="D45" s="1054"/>
      <c r="E45" s="1054"/>
      <c r="F45" s="1054"/>
      <c r="G45" s="1054"/>
      <c r="H45" s="328">
        <f>SUM(H44)</f>
        <v>110.26</v>
      </c>
      <c r="I45" s="52"/>
      <c r="J45" s="1"/>
    </row>
    <row r="46" spans="1:10" ht="14.25" customHeight="1">
      <c r="A46" s="1120"/>
      <c r="B46" s="1120"/>
      <c r="C46" s="1120"/>
      <c r="D46" s="1120"/>
      <c r="E46" s="1120"/>
      <c r="F46" s="1120"/>
      <c r="G46" s="1120"/>
      <c r="H46" s="1120"/>
      <c r="I46" s="52"/>
      <c r="J46" s="1"/>
    </row>
    <row r="47" spans="1:10" ht="14.25" customHeight="1">
      <c r="A47" s="248">
        <v>2</v>
      </c>
      <c r="B47" s="1058" t="s">
        <v>518</v>
      </c>
      <c r="C47" s="1058"/>
      <c r="D47" s="1058"/>
      <c r="E47" s="1058"/>
      <c r="F47" s="329">
        <f>'ENCARGOS SOCIAIS'!B44</f>
        <v>0.75380000000000014</v>
      </c>
      <c r="G47" s="330"/>
      <c r="H47" s="331"/>
      <c r="I47" s="52"/>
      <c r="J47" s="1"/>
    </row>
    <row r="48" spans="1:10" ht="14.25" customHeight="1">
      <c r="A48" s="201" t="s">
        <v>118</v>
      </c>
      <c r="B48" s="1037" t="s">
        <v>519</v>
      </c>
      <c r="C48" s="1037"/>
      <c r="D48" s="1037"/>
      <c r="E48" s="201" t="s">
        <v>352</v>
      </c>
      <c r="F48" s="254"/>
      <c r="G48" s="332"/>
      <c r="H48" s="255">
        <f>H45*F47</f>
        <v>83.11398800000002</v>
      </c>
      <c r="I48" s="52"/>
      <c r="J48" s="1"/>
    </row>
    <row r="49" spans="1:11" ht="14.25" customHeight="1">
      <c r="A49" s="1054" t="s">
        <v>520</v>
      </c>
      <c r="B49" s="1054"/>
      <c r="C49" s="1054"/>
      <c r="D49" s="1054"/>
      <c r="E49" s="1054"/>
      <c r="F49" s="1054"/>
      <c r="G49" s="1054"/>
      <c r="H49" s="328">
        <f>SUM(H48)</f>
        <v>83.11398800000002</v>
      </c>
      <c r="I49" s="52"/>
      <c r="J49" s="1"/>
    </row>
    <row r="50" spans="1:11" ht="14.25" customHeight="1">
      <c r="A50" s="1120"/>
      <c r="B50" s="1120"/>
      <c r="C50" s="1120"/>
      <c r="D50" s="1120"/>
      <c r="E50" s="1120"/>
      <c r="F50" s="1120"/>
      <c r="G50" s="1120"/>
      <c r="H50" s="1120"/>
      <c r="I50" s="52"/>
      <c r="J50" s="1"/>
    </row>
    <row r="51" spans="1:11" ht="14.25" customHeight="1">
      <c r="A51" s="248">
        <v>3</v>
      </c>
      <c r="B51" s="1058" t="s">
        <v>521</v>
      </c>
      <c r="C51" s="1058"/>
      <c r="D51" s="1058"/>
      <c r="E51" s="1058"/>
      <c r="F51" s="1058"/>
      <c r="G51" s="1058"/>
      <c r="H51" s="1058"/>
      <c r="I51" s="52"/>
      <c r="J51" s="1"/>
    </row>
    <row r="52" spans="1:11" ht="14.25" customHeight="1">
      <c r="A52" s="201" t="str">
        <f>'BANCO DE DADOS'!A179</f>
        <v>BC171</v>
      </c>
      <c r="B52" s="1117" t="str">
        <f>'BANCO DE DADOS'!D179</f>
        <v xml:space="preserve">CAMINHÃO MUCK </v>
      </c>
      <c r="C52" s="1117"/>
      <c r="D52" s="1117"/>
      <c r="E52" s="201" t="s">
        <v>352</v>
      </c>
      <c r="F52" s="327">
        <v>0.65</v>
      </c>
      <c r="G52" s="334">
        <f>'BANCO DE DADOS'!F179</f>
        <v>31.99</v>
      </c>
      <c r="H52" s="255">
        <f t="shared" ref="H52:H57" si="1">F52*G52</f>
        <v>20.793499999999998</v>
      </c>
      <c r="I52" s="52"/>
      <c r="J52" s="1"/>
      <c r="K52" s="335"/>
    </row>
    <row r="53" spans="1:11" ht="14.25" customHeight="1">
      <c r="A53" s="201">
        <f>'BANCO DE DADOS'!A184</f>
        <v>0</v>
      </c>
      <c r="B53" s="1117">
        <f>'BANCO DE DADOS'!D184</f>
        <v>0</v>
      </c>
      <c r="C53" s="1117"/>
      <c r="D53" s="1117"/>
      <c r="E53" s="201" t="s">
        <v>352</v>
      </c>
      <c r="F53" s="327">
        <v>1</v>
      </c>
      <c r="G53" s="255">
        <f>'BANCO DE DADOS'!F184</f>
        <v>0</v>
      </c>
      <c r="H53" s="255">
        <f t="shared" si="1"/>
        <v>0</v>
      </c>
      <c r="I53" s="52"/>
      <c r="J53" s="1"/>
      <c r="K53" s="335"/>
    </row>
    <row r="54" spans="1:11" ht="14.25" customHeight="1">
      <c r="A54" s="201" t="str">
        <f>'BANCO DE DADOS'!A180</f>
        <v>BC172</v>
      </c>
      <c r="B54" s="1117" t="str">
        <f>'BANCO DE DADOS'!D180</f>
        <v>GRATIFICAÇÃO DOS MOTORISTAS</v>
      </c>
      <c r="C54" s="1117"/>
      <c r="D54" s="1117"/>
      <c r="E54" s="201" t="s">
        <v>335</v>
      </c>
      <c r="F54" s="327">
        <v>25.25</v>
      </c>
      <c r="G54" s="255">
        <f>'BANCO DE DADOS'!F180</f>
        <v>370.17</v>
      </c>
      <c r="H54" s="255">
        <f t="shared" si="1"/>
        <v>9346.7924999999996</v>
      </c>
      <c r="I54" s="52"/>
      <c r="J54" s="1"/>
      <c r="K54" s="335"/>
    </row>
    <row r="55" spans="1:11" ht="14.25" customHeight="1">
      <c r="A55" s="201" t="str">
        <f>'BANCO DE DADOS'!A181</f>
        <v>BC173</v>
      </c>
      <c r="B55" s="1117" t="str">
        <f>'BANCO DE DADOS'!D181</f>
        <v>INSALUBRIDADE DOS MOTORISTAS</v>
      </c>
      <c r="C55" s="1117"/>
      <c r="D55" s="1117"/>
      <c r="E55" s="201" t="s">
        <v>335</v>
      </c>
      <c r="F55" s="327">
        <v>25.25</v>
      </c>
      <c r="G55" s="255">
        <f>'BANCO DE DADOS'!F181</f>
        <v>303.60000000000002</v>
      </c>
      <c r="H55" s="255">
        <f t="shared" si="1"/>
        <v>7665.9000000000005</v>
      </c>
      <c r="I55" s="52"/>
      <c r="J55" s="1"/>
      <c r="K55" s="335"/>
    </row>
    <row r="56" spans="1:11" ht="27.75" customHeight="1">
      <c r="A56" s="201">
        <f>'BANCO DE DADOS'!A188</f>
        <v>0</v>
      </c>
      <c r="B56" s="998">
        <f>'BANCO DE DADOS'!D188</f>
        <v>0</v>
      </c>
      <c r="C56" s="998"/>
      <c r="D56" s="998"/>
      <c r="E56" s="201" t="s">
        <v>352</v>
      </c>
      <c r="F56" s="327">
        <v>1</v>
      </c>
      <c r="G56" s="255">
        <f>'BANCO DE DADOS'!F188</f>
        <v>0</v>
      </c>
      <c r="H56" s="255">
        <f t="shared" si="1"/>
        <v>0</v>
      </c>
      <c r="I56" s="52"/>
      <c r="J56" s="1"/>
      <c r="K56" s="335"/>
    </row>
    <row r="57" spans="1:11" ht="27.75" customHeight="1">
      <c r="A57" s="201">
        <f>'BANCO DE DADOS'!A192</f>
        <v>0</v>
      </c>
      <c r="B57" s="1037">
        <f>'BANCO DE DADOS'!D192</f>
        <v>0</v>
      </c>
      <c r="C57" s="1037"/>
      <c r="D57" s="1037"/>
      <c r="E57" s="201" t="s">
        <v>352</v>
      </c>
      <c r="F57" s="327">
        <v>1</v>
      </c>
      <c r="G57" s="255">
        <f>'BANCO DE DADOS'!F192</f>
        <v>0</v>
      </c>
      <c r="H57" s="255">
        <f t="shared" si="1"/>
        <v>0</v>
      </c>
      <c r="I57" s="52"/>
      <c r="J57" s="1"/>
    </row>
    <row r="58" spans="1:11" ht="14.25" customHeight="1">
      <c r="A58" s="1054" t="s">
        <v>522</v>
      </c>
      <c r="B58" s="1054"/>
      <c r="C58" s="1054"/>
      <c r="D58" s="1054"/>
      <c r="E58" s="1054"/>
      <c r="F58" s="1054"/>
      <c r="G58" s="1054"/>
      <c r="H58" s="328">
        <f>SUM(H52:H57)</f>
        <v>17033.486000000001</v>
      </c>
      <c r="I58" s="52"/>
      <c r="J58" s="1"/>
    </row>
    <row r="59" spans="1:11" ht="14.25" customHeight="1">
      <c r="A59" s="1120"/>
      <c r="B59" s="1120"/>
      <c r="C59" s="1120"/>
      <c r="D59" s="1120"/>
      <c r="E59" s="1120"/>
      <c r="F59" s="1120"/>
      <c r="G59" s="1120"/>
      <c r="H59" s="1120"/>
      <c r="I59" s="52"/>
      <c r="J59" s="1"/>
    </row>
    <row r="60" spans="1:11" ht="14.25" customHeight="1">
      <c r="A60" s="248">
        <v>4</v>
      </c>
      <c r="B60" s="1058" t="s">
        <v>523</v>
      </c>
      <c r="C60" s="1058"/>
      <c r="D60" s="1058"/>
      <c r="E60" s="1058"/>
      <c r="F60" s="1058"/>
      <c r="G60" s="1058"/>
      <c r="H60" s="1058"/>
      <c r="I60" s="52"/>
      <c r="J60" s="1"/>
    </row>
    <row r="61" spans="1:11" ht="14.25" customHeight="1">
      <c r="A61" s="201" t="str">
        <f>'BANCO DE DADOS'!A136</f>
        <v>BC128</v>
      </c>
      <c r="B61" s="1117" t="str">
        <f>'BANCO DE DADOS'!D136</f>
        <v>GRATIFICAÇÃO - OP ROÇADEIRA E OP MOTOSSERRA</v>
      </c>
      <c r="C61" s="1117"/>
      <c r="D61" s="1117"/>
      <c r="E61" s="201" t="s">
        <v>335</v>
      </c>
      <c r="F61" s="336">
        <f>CONSUMO!C90</f>
        <v>0.5</v>
      </c>
      <c r="G61" s="255">
        <f>'BANCO DE DADOS'!F136</f>
        <v>91.4</v>
      </c>
      <c r="H61" s="255">
        <f t="shared" ref="H61:H72" si="2">F61*G61</f>
        <v>45.7</v>
      </c>
      <c r="I61" s="52"/>
      <c r="J61" s="1"/>
    </row>
    <row r="62" spans="1:11" ht="29.85" customHeight="1">
      <c r="A62" s="201" t="str">
        <f>'BANCO DE DADOS'!A80</f>
        <v>BC74</v>
      </c>
      <c r="B62" s="1117" t="str">
        <f>'BANCO DE DADOS'!D80</f>
        <v>UNIFORME BRIM (CAMISA E CALÇA)</v>
      </c>
      <c r="C62" s="1117"/>
      <c r="D62" s="1117"/>
      <c r="E62" s="201" t="s">
        <v>335</v>
      </c>
      <c r="F62" s="336">
        <f>CONSUMO!C91</f>
        <v>0.16666666666666666</v>
      </c>
      <c r="G62" s="255">
        <f>'BANCO DE DADOS'!F80</f>
        <v>175.63666666666666</v>
      </c>
      <c r="H62" s="255">
        <f t="shared" si="2"/>
        <v>29.272777777777776</v>
      </c>
      <c r="I62" s="52"/>
      <c r="J62" s="1"/>
    </row>
    <row r="63" spans="1:11" ht="29.85" customHeight="1">
      <c r="A63" s="201" t="str">
        <f>'BANCO DE DADOS'!A15</f>
        <v>BC09</v>
      </c>
      <c r="B63" s="999" t="str">
        <f>'BANCO DE DADOS'!D15</f>
        <v>CARRINHO DE MÃO TRAMONTINA COM CAÇAMBA FUNDA PLÁSTICA LARANJA 55 L, BRAÇO DE MADEIRA E PNEU COM CÂMARA</v>
      </c>
      <c r="C63" s="999"/>
      <c r="D63" s="999"/>
      <c r="E63" s="201" t="s">
        <v>335</v>
      </c>
      <c r="F63" s="336">
        <f>CONSUMO!C92</f>
        <v>0.25</v>
      </c>
      <c r="G63" s="255">
        <f>'BANCO DE DADOS'!F15</f>
        <v>353.43</v>
      </c>
      <c r="H63" s="255">
        <f t="shared" si="2"/>
        <v>88.357500000000002</v>
      </c>
      <c r="I63" s="52"/>
      <c r="J63" s="1"/>
    </row>
    <row r="64" spans="1:11" ht="14.25" customHeight="1">
      <c r="A64" s="201" t="str">
        <f>'BANCO DE DADOS'!A137</f>
        <v>BC129</v>
      </c>
      <c r="B64" s="1117" t="str">
        <f>'BANCO DE DADOS'!D137</f>
        <v>AUXILIO ALIMENTAÇÃO</v>
      </c>
      <c r="C64" s="1117"/>
      <c r="D64" s="1117"/>
      <c r="E64" s="201" t="s">
        <v>524</v>
      </c>
      <c r="F64" s="336">
        <f>CONSUMO!C93</f>
        <v>0.5</v>
      </c>
      <c r="G64" s="255">
        <f>'BANCO DE DADOS'!F137</f>
        <v>812.66</v>
      </c>
      <c r="H64" s="255">
        <f t="shared" si="2"/>
        <v>406.33</v>
      </c>
      <c r="I64" s="52"/>
      <c r="J64" s="1"/>
    </row>
    <row r="65" spans="1:13" ht="22.7" customHeight="1">
      <c r="A65" s="201" t="e">
        <f>'BANCO DE DADOS'!#REF!</f>
        <v>#REF!</v>
      </c>
      <c r="B65" s="1117" t="e">
        <f>'BANCO DE DADOS'!#REF!</f>
        <v>#REF!</v>
      </c>
      <c r="C65" s="1117"/>
      <c r="D65" s="1117"/>
      <c r="E65" s="201" t="s">
        <v>335</v>
      </c>
      <c r="F65" s="336">
        <f>CONSUMO!C94</f>
        <v>0.16666666666666666</v>
      </c>
      <c r="G65" s="255" t="e">
        <f>'BANCO DE DADOS'!#REF!</f>
        <v>#REF!</v>
      </c>
      <c r="H65" s="255" t="e">
        <f t="shared" si="2"/>
        <v>#REF!</v>
      </c>
      <c r="I65" s="52"/>
      <c r="J65" s="1"/>
    </row>
    <row r="66" spans="1:13" ht="14.25" customHeight="1">
      <c r="A66" s="201" t="e">
        <f>'BANCO DE DADOS'!#REF!</f>
        <v>#REF!</v>
      </c>
      <c r="B66" s="1117" t="e">
        <f>'BANCO DE DADOS'!#REF!</f>
        <v>#REF!</v>
      </c>
      <c r="C66" s="1117"/>
      <c r="D66" s="1117"/>
      <c r="E66" s="201" t="s">
        <v>335</v>
      </c>
      <c r="F66" s="336">
        <f>CONSUMO!C95</f>
        <v>0.25</v>
      </c>
      <c r="G66" s="255" t="e">
        <f>'BANCO DE DADOS'!#REF!</f>
        <v>#REF!</v>
      </c>
      <c r="H66" s="255" t="e">
        <f t="shared" si="2"/>
        <v>#REF!</v>
      </c>
      <c r="I66" s="52"/>
      <c r="J66" s="1"/>
    </row>
    <row r="67" spans="1:13" ht="14.25" customHeight="1">
      <c r="A67" s="201" t="str">
        <f>'BANCO DE DADOS'!A141</f>
        <v>BC133</v>
      </c>
      <c r="B67" s="1117" t="str">
        <f>'BANCO DE DADOS'!D141</f>
        <v>SEGURO DE VIDA - SINDILIMPE -ES</v>
      </c>
      <c r="C67" s="1117"/>
      <c r="D67" s="1117"/>
      <c r="E67" s="201" t="s">
        <v>335</v>
      </c>
      <c r="F67" s="336">
        <f>CONSUMO!C96</f>
        <v>4</v>
      </c>
      <c r="G67" s="255">
        <f>'BANCO DE DADOS'!F141</f>
        <v>5.35</v>
      </c>
      <c r="H67" s="255">
        <f t="shared" si="2"/>
        <v>21.4</v>
      </c>
      <c r="I67" s="52"/>
      <c r="J67" s="1"/>
    </row>
    <row r="68" spans="1:13" ht="14.25" customHeight="1">
      <c r="A68" s="201" t="str">
        <f>'BANCO DE DADOS'!A138</f>
        <v>BC130</v>
      </c>
      <c r="B68" s="1117" t="str">
        <f>'BANCO DE DADOS'!D138</f>
        <v>AUXILIO ALIMENTAÇÃO (VALE ALIMENTAÇÃO)</v>
      </c>
      <c r="C68" s="1117"/>
      <c r="D68" s="1117"/>
      <c r="E68" s="201" t="s">
        <v>335</v>
      </c>
      <c r="F68" s="336">
        <f>CONSUMO!C97</f>
        <v>0.25</v>
      </c>
      <c r="G68" s="255">
        <f>'BANCO DE DADOS'!F138</f>
        <v>30.02</v>
      </c>
      <c r="H68" s="255">
        <f t="shared" si="2"/>
        <v>7.5049999999999999</v>
      </c>
      <c r="I68" s="52"/>
      <c r="J68" s="1"/>
    </row>
    <row r="69" spans="1:13" ht="14.25" customHeight="1">
      <c r="A69" s="201" t="str">
        <f>'BANCO DE DADOS'!A139</f>
        <v>BC131</v>
      </c>
      <c r="B69" s="1117" t="str">
        <f>'BANCO DE DADOS'!D139</f>
        <v>CAFÉ DA MANHÃ/LANCHE</v>
      </c>
      <c r="C69" s="1117"/>
      <c r="D69" s="1117"/>
      <c r="E69" s="201" t="s">
        <v>524</v>
      </c>
      <c r="F69" s="336">
        <f>CONSUMO!C98</f>
        <v>2</v>
      </c>
      <c r="G69" s="255">
        <f>'BANCO DE DADOS'!F139</f>
        <v>5.42</v>
      </c>
      <c r="H69" s="255">
        <f t="shared" si="2"/>
        <v>10.84</v>
      </c>
      <c r="I69" s="52"/>
      <c r="J69" s="1"/>
    </row>
    <row r="70" spans="1:13" ht="14.25" customHeight="1">
      <c r="A70" s="201" t="str">
        <f>'BANCO DE DADOS'!A14</f>
        <v>BC08</v>
      </c>
      <c r="B70" s="1117" t="str">
        <f>'BANCO DE DADOS'!D14</f>
        <v>CARRINHO DE LIXO GARI OU CARRO DE VARRER LUTOCAR</v>
      </c>
      <c r="C70" s="1117"/>
      <c r="D70" s="1117"/>
      <c r="E70" s="201" t="s">
        <v>524</v>
      </c>
      <c r="F70" s="336">
        <f>CONSUMO!C99</f>
        <v>0.25</v>
      </c>
      <c r="G70" s="255">
        <f>'BANCO DE DADOS'!F14</f>
        <v>719.33333333333337</v>
      </c>
      <c r="H70" s="255">
        <f t="shared" si="2"/>
        <v>179.83333333333334</v>
      </c>
      <c r="I70" s="52"/>
      <c r="J70" s="1"/>
    </row>
    <row r="71" spans="1:13" ht="14.25" customHeight="1">
      <c r="A71" s="201" t="e">
        <f>'BANCO DE DADOS'!#REF!</f>
        <v>#REF!</v>
      </c>
      <c r="B71" s="1117" t="e">
        <f>'BANCO DE DADOS'!#REF!</f>
        <v>#REF!</v>
      </c>
      <c r="C71" s="1117"/>
      <c r="D71" s="1117"/>
      <c r="E71" s="201" t="s">
        <v>335</v>
      </c>
      <c r="F71" s="336">
        <f>CONSUMO!C100</f>
        <v>0.25</v>
      </c>
      <c r="G71" s="255" t="e">
        <f>'BANCO DE DADOS'!#REF!</f>
        <v>#REF!</v>
      </c>
      <c r="H71" s="255" t="e">
        <f t="shared" si="2"/>
        <v>#REF!</v>
      </c>
      <c r="I71" s="52"/>
      <c r="J71" s="1"/>
    </row>
    <row r="72" spans="1:13" ht="14.65" customHeight="1">
      <c r="A72" s="201" t="str">
        <f>'BANCO DE DADOS'!A12</f>
        <v>BC06</v>
      </c>
      <c r="B72" s="1117" t="str">
        <f>'BANCO DE DADOS'!D12</f>
        <v>SACO PLÁSTICO 200L (100 UNIDADES)</v>
      </c>
      <c r="C72" s="1117"/>
      <c r="D72" s="1117"/>
      <c r="E72" s="201" t="s">
        <v>335</v>
      </c>
      <c r="F72" s="337">
        <f>CONSUMO!C101</f>
        <v>8.3333333333333329E-2</v>
      </c>
      <c r="G72" s="255">
        <f>'BANCO DE DADOS'!F12</f>
        <v>96.563333333333333</v>
      </c>
      <c r="H72" s="255">
        <f t="shared" si="2"/>
        <v>8.0469444444444438</v>
      </c>
      <c r="I72" s="52"/>
      <c r="J72" s="1"/>
    </row>
    <row r="73" spans="1:13" ht="14.25" customHeight="1">
      <c r="A73" s="1054" t="s">
        <v>525</v>
      </c>
      <c r="B73" s="1054"/>
      <c r="C73" s="1054"/>
      <c r="D73" s="1054"/>
      <c r="E73" s="1054"/>
      <c r="F73" s="1054"/>
      <c r="G73" s="1054"/>
      <c r="H73" s="328" t="e">
        <f>SUM(H61:H72)</f>
        <v>#REF!</v>
      </c>
      <c r="I73" s="52"/>
      <c r="J73" s="1"/>
    </row>
    <row r="74" spans="1:13" ht="14.25" customHeight="1">
      <c r="A74" s="1117"/>
      <c r="B74" s="1117"/>
      <c r="C74" s="1117"/>
      <c r="D74" s="1117"/>
      <c r="E74" s="1117"/>
      <c r="F74" s="1117"/>
      <c r="G74" s="1117"/>
      <c r="H74" s="1117"/>
      <c r="I74" s="52"/>
      <c r="J74" s="338"/>
      <c r="K74" s="339"/>
      <c r="L74" s="339"/>
      <c r="M74" s="339"/>
    </row>
    <row r="75" spans="1:13" ht="15" customHeight="1">
      <c r="A75" s="1118" t="s">
        <v>526</v>
      </c>
      <c r="B75" s="1118"/>
      <c r="C75" s="1118"/>
      <c r="D75" s="1118"/>
      <c r="E75" s="1118"/>
      <c r="F75" s="1118"/>
      <c r="G75" s="1118"/>
      <c r="H75" s="333" t="e">
        <f>H45+H49+H58+H73</f>
        <v>#REF!</v>
      </c>
      <c r="I75" s="52"/>
      <c r="J75" s="1"/>
    </row>
    <row r="76" spans="1:13" ht="14.25" customHeight="1">
      <c r="A76" s="1119"/>
      <c r="B76" s="1119"/>
      <c r="C76" s="1119"/>
      <c r="D76" s="1119"/>
      <c r="E76" s="1119"/>
      <c r="F76" s="1119"/>
      <c r="G76" s="1119"/>
      <c r="H76" s="1119"/>
      <c r="I76" s="52"/>
      <c r="J76" s="1"/>
    </row>
    <row r="77" spans="1:13" ht="14.25" customHeight="1">
      <c r="A77" s="326" t="s">
        <v>507</v>
      </c>
      <c r="B77" s="1121" t="s">
        <v>508</v>
      </c>
      <c r="C77" s="1118" t="s">
        <v>528</v>
      </c>
      <c r="D77" s="1118"/>
      <c r="E77" s="1118"/>
      <c r="F77" s="1118"/>
      <c r="G77" s="1118"/>
      <c r="H77" s="1122" t="s">
        <v>510</v>
      </c>
      <c r="I77" s="52"/>
      <c r="J77" s="1"/>
    </row>
    <row r="78" spans="1:13" ht="14.25" customHeight="1">
      <c r="A78" s="326" t="s">
        <v>468</v>
      </c>
      <c r="B78" s="1121"/>
      <c r="C78" s="1118"/>
      <c r="D78" s="1118"/>
      <c r="E78" s="1118"/>
      <c r="F78" s="1118"/>
      <c r="G78" s="1118"/>
      <c r="H78" s="1122"/>
      <c r="I78" s="52"/>
      <c r="J78" s="1"/>
    </row>
    <row r="79" spans="1:13" ht="14.25" customHeight="1">
      <c r="A79" s="1029" t="s">
        <v>18</v>
      </c>
      <c r="B79" s="1029" t="s">
        <v>102</v>
      </c>
      <c r="C79" s="1029"/>
      <c r="D79" s="1029"/>
      <c r="E79" s="1029" t="s">
        <v>20</v>
      </c>
      <c r="F79" s="1029" t="s">
        <v>329</v>
      </c>
      <c r="G79" s="201" t="s">
        <v>512</v>
      </c>
      <c r="H79" s="1029" t="s">
        <v>513</v>
      </c>
      <c r="I79" s="52"/>
      <c r="J79" s="1"/>
    </row>
    <row r="80" spans="1:13" ht="14.25" customHeight="1">
      <c r="A80" s="1029"/>
      <c r="B80" s="1029"/>
      <c r="C80" s="1029"/>
      <c r="D80" s="1029"/>
      <c r="E80" s="1029"/>
      <c r="F80" s="1029"/>
      <c r="G80" s="201" t="s">
        <v>332</v>
      </c>
      <c r="H80" s="1029"/>
      <c r="I80" s="52"/>
      <c r="J80" s="1"/>
    </row>
    <row r="81" spans="1:10" ht="14.25" customHeight="1">
      <c r="A81" s="248">
        <v>1</v>
      </c>
      <c r="B81" s="1058" t="s">
        <v>514</v>
      </c>
      <c r="C81" s="1058"/>
      <c r="D81" s="1058"/>
      <c r="E81" s="1058"/>
      <c r="F81" s="1058"/>
      <c r="G81" s="1058"/>
      <c r="H81" s="1058"/>
      <c r="I81" s="52"/>
      <c r="J81" s="1"/>
    </row>
    <row r="82" spans="1:10" ht="14.25" customHeight="1">
      <c r="A82" s="201" t="str">
        <f>'BANCO DE DADOS'!A174</f>
        <v>BC166</v>
      </c>
      <c r="B82" s="1037" t="s">
        <v>515</v>
      </c>
      <c r="C82" s="1037"/>
      <c r="D82" s="1037"/>
      <c r="E82" s="201" t="s">
        <v>352</v>
      </c>
      <c r="F82" s="327">
        <v>1</v>
      </c>
      <c r="G82" s="255">
        <f>'BANCO DE DADOS'!F174</f>
        <v>85</v>
      </c>
      <c r="H82" s="255">
        <f>F82*G82</f>
        <v>85</v>
      </c>
      <c r="I82" s="52"/>
      <c r="J82" s="1"/>
    </row>
    <row r="83" spans="1:10" ht="14.25" customHeight="1">
      <c r="A83" s="1054" t="s">
        <v>517</v>
      </c>
      <c r="B83" s="1054"/>
      <c r="C83" s="1054"/>
      <c r="D83" s="1054"/>
      <c r="E83" s="1054"/>
      <c r="F83" s="1054"/>
      <c r="G83" s="1054"/>
      <c r="H83" s="328">
        <f>SUM(H82)</f>
        <v>85</v>
      </c>
      <c r="I83" s="52"/>
      <c r="J83" s="1"/>
    </row>
    <row r="84" spans="1:10" ht="14.25" customHeight="1">
      <c r="A84" s="1120"/>
      <c r="B84" s="1120"/>
      <c r="C84" s="1120"/>
      <c r="D84" s="1120"/>
      <c r="E84" s="1120"/>
      <c r="F84" s="1120"/>
      <c r="G84" s="1120"/>
      <c r="H84" s="1120"/>
      <c r="I84" s="52"/>
      <c r="J84" s="1"/>
    </row>
    <row r="85" spans="1:10" ht="14.25" customHeight="1">
      <c r="A85" s="248">
        <v>2</v>
      </c>
      <c r="B85" s="1058" t="s">
        <v>518</v>
      </c>
      <c r="C85" s="1058"/>
      <c r="D85" s="1058"/>
      <c r="E85" s="1058"/>
      <c r="F85" s="329">
        <f>'ENCARGOS SOCIAIS'!B44</f>
        <v>0.75380000000000014</v>
      </c>
      <c r="G85" s="330"/>
      <c r="H85" s="331"/>
      <c r="I85" s="52"/>
      <c r="J85" s="1"/>
    </row>
    <row r="86" spans="1:10" ht="14.25" customHeight="1">
      <c r="A86" s="201" t="s">
        <v>118</v>
      </c>
      <c r="B86" s="1037" t="s">
        <v>519</v>
      </c>
      <c r="C86" s="1037"/>
      <c r="D86" s="1037"/>
      <c r="E86" s="201" t="s">
        <v>352</v>
      </c>
      <c r="F86" s="254"/>
      <c r="G86" s="332"/>
      <c r="H86" s="255">
        <f>H83*F85</f>
        <v>64.073000000000008</v>
      </c>
      <c r="I86" s="52"/>
      <c r="J86" s="1"/>
    </row>
    <row r="87" spans="1:10" ht="14.25" customHeight="1">
      <c r="A87" s="1054" t="s">
        <v>520</v>
      </c>
      <c r="B87" s="1054"/>
      <c r="C87" s="1054"/>
      <c r="D87" s="1054"/>
      <c r="E87" s="1054"/>
      <c r="F87" s="1054"/>
      <c r="G87" s="1054"/>
      <c r="H87" s="328">
        <f>G82*F85</f>
        <v>64.073000000000008</v>
      </c>
      <c r="I87" s="52"/>
      <c r="J87" s="1"/>
    </row>
    <row r="88" spans="1:10" ht="14.25" customHeight="1">
      <c r="A88" s="1120"/>
      <c r="B88" s="1120"/>
      <c r="C88" s="1120"/>
      <c r="D88" s="1120"/>
      <c r="E88" s="1120"/>
      <c r="F88" s="1120"/>
      <c r="G88" s="1120"/>
      <c r="H88" s="1120"/>
      <c r="I88" s="52"/>
      <c r="J88" s="1"/>
    </row>
    <row r="89" spans="1:10" ht="14.25" customHeight="1">
      <c r="A89" s="248">
        <v>3</v>
      </c>
      <c r="B89" s="1058" t="s">
        <v>521</v>
      </c>
      <c r="C89" s="1058"/>
      <c r="D89" s="1058"/>
      <c r="E89" s="1058"/>
      <c r="F89" s="1058"/>
      <c r="G89" s="1058"/>
      <c r="H89" s="1058"/>
      <c r="I89" s="52"/>
      <c r="J89" s="1"/>
    </row>
    <row r="90" spans="1:10" ht="14.25" customHeight="1">
      <c r="A90" s="201" t="str">
        <f>'BANCO DE DADOS'!A179</f>
        <v>BC171</v>
      </c>
      <c r="B90" s="1117" t="str">
        <f>'BANCO DE DADOS'!D179</f>
        <v xml:space="preserve">CAMINHÃO MUCK </v>
      </c>
      <c r="C90" s="1117"/>
      <c r="D90" s="1117"/>
      <c r="E90" s="201" t="s">
        <v>352</v>
      </c>
      <c r="F90" s="327">
        <v>0.65</v>
      </c>
      <c r="G90" s="334">
        <f>'BANCO DE DADOS'!F179</f>
        <v>31.99</v>
      </c>
      <c r="H90" s="255">
        <f>F90*G90</f>
        <v>20.793499999999998</v>
      </c>
      <c r="I90" s="52"/>
      <c r="J90" s="1"/>
    </row>
    <row r="91" spans="1:10" ht="14.25" customHeight="1">
      <c r="A91" s="201">
        <f>'BANCO DE DADOS'!A184</f>
        <v>0</v>
      </c>
      <c r="B91" s="1117">
        <f>'BANCO DE DADOS'!D184</f>
        <v>0</v>
      </c>
      <c r="C91" s="1117"/>
      <c r="D91" s="1117"/>
      <c r="E91" s="201" t="s">
        <v>352</v>
      </c>
      <c r="F91" s="327">
        <v>1</v>
      </c>
      <c r="G91" s="334">
        <f>'BANCO DE DADOS'!F184</f>
        <v>0</v>
      </c>
      <c r="H91" s="255">
        <f>F91*G91</f>
        <v>0</v>
      </c>
      <c r="I91" s="52"/>
      <c r="J91" s="1"/>
    </row>
    <row r="92" spans="1:10" ht="14.25" customHeight="1">
      <c r="A92" s="201" t="str">
        <f>'BANCO DE DADOS'!A180</f>
        <v>BC172</v>
      </c>
      <c r="B92" s="1117" t="str">
        <f>'BANCO DE DADOS'!D180</f>
        <v>GRATIFICAÇÃO DOS MOTORISTAS</v>
      </c>
      <c r="C92" s="1117"/>
      <c r="D92" s="1117"/>
      <c r="E92" s="201" t="s">
        <v>335</v>
      </c>
      <c r="F92" s="327">
        <v>25.25</v>
      </c>
      <c r="G92" s="334">
        <f>'BANCO DE DADOS'!F180</f>
        <v>370.17</v>
      </c>
      <c r="H92" s="255">
        <f>F92*G92</f>
        <v>9346.7924999999996</v>
      </c>
      <c r="I92" s="52"/>
      <c r="J92" s="1"/>
    </row>
    <row r="93" spans="1:10" ht="14.25" customHeight="1">
      <c r="A93" s="201" t="str">
        <f>'BANCO DE DADOS'!A181</f>
        <v>BC173</v>
      </c>
      <c r="B93" s="1117" t="str">
        <f>'BANCO DE DADOS'!D181</f>
        <v>INSALUBRIDADE DOS MOTORISTAS</v>
      </c>
      <c r="C93" s="1117"/>
      <c r="D93" s="1117"/>
      <c r="E93" s="201" t="s">
        <v>335</v>
      </c>
      <c r="F93" s="327">
        <v>25.25</v>
      </c>
      <c r="G93" s="334">
        <f>'BANCO DE DADOS'!F181</f>
        <v>303.60000000000002</v>
      </c>
      <c r="H93" s="255">
        <f>F93*G93</f>
        <v>7665.9000000000005</v>
      </c>
      <c r="I93" s="52"/>
      <c r="J93" s="1"/>
    </row>
    <row r="94" spans="1:10" ht="27" customHeight="1">
      <c r="A94" s="201">
        <f>'BANCO DE DADOS'!A188</f>
        <v>0</v>
      </c>
      <c r="B94" s="998">
        <f>'BANCO DE DADOS'!D188</f>
        <v>0</v>
      </c>
      <c r="C94" s="998"/>
      <c r="D94" s="998"/>
      <c r="E94" s="201" t="s">
        <v>352</v>
      </c>
      <c r="F94" s="327">
        <v>1</v>
      </c>
      <c r="G94" s="340">
        <f>'BANCO DE DADOS'!F188</f>
        <v>0</v>
      </c>
      <c r="H94" s="255">
        <f>F94*G94</f>
        <v>0</v>
      </c>
      <c r="I94" s="52"/>
      <c r="J94" s="1"/>
    </row>
    <row r="95" spans="1:10" ht="14.25" customHeight="1">
      <c r="A95" s="1054" t="s">
        <v>522</v>
      </c>
      <c r="B95" s="1054"/>
      <c r="C95" s="1054"/>
      <c r="D95" s="1054"/>
      <c r="E95" s="1054"/>
      <c r="F95" s="1054"/>
      <c r="G95" s="1054"/>
      <c r="H95" s="328">
        <f>SUM(H90:H94)</f>
        <v>17033.486000000001</v>
      </c>
      <c r="I95" s="52"/>
      <c r="J95" s="1"/>
    </row>
    <row r="96" spans="1:10" ht="14.25" customHeight="1">
      <c r="A96" s="1120"/>
      <c r="B96" s="1120"/>
      <c r="C96" s="1120"/>
      <c r="D96" s="1120"/>
      <c r="E96" s="1120"/>
      <c r="F96" s="1120"/>
      <c r="G96" s="1120"/>
      <c r="H96" s="1120"/>
      <c r="I96" s="52"/>
      <c r="J96" s="1"/>
    </row>
    <row r="97" spans="1:21" ht="14.25" customHeight="1">
      <c r="A97" s="248">
        <v>4</v>
      </c>
      <c r="B97" s="1058" t="s">
        <v>523</v>
      </c>
      <c r="C97" s="1058"/>
      <c r="D97" s="1058"/>
      <c r="E97" s="1058"/>
      <c r="F97" s="1058"/>
      <c r="G97" s="1058"/>
      <c r="H97" s="1058"/>
      <c r="I97" s="52"/>
      <c r="J97" s="1"/>
    </row>
    <row r="98" spans="1:21" ht="16.5" customHeight="1">
      <c r="A98" s="341" t="str">
        <f>'BANCO DE DADOS'!A136</f>
        <v>BC128</v>
      </c>
      <c r="B98" s="1117" t="str">
        <f>'BANCO DE DADOS'!D136</f>
        <v>GRATIFICAÇÃO - OP ROÇADEIRA E OP MOTOSSERRA</v>
      </c>
      <c r="C98" s="1117"/>
      <c r="D98" s="1117"/>
      <c r="E98" s="201" t="s">
        <v>335</v>
      </c>
      <c r="F98" s="327">
        <f>CONSUMO!C118</f>
        <v>0.5</v>
      </c>
      <c r="G98" s="255">
        <f>'BANCO DE DADOS'!F136</f>
        <v>91.4</v>
      </c>
      <c r="H98" s="255">
        <f t="shared" ref="H98:H105" si="3">F98*G98</f>
        <v>45.7</v>
      </c>
      <c r="I98" s="52"/>
      <c r="J98" s="1"/>
    </row>
    <row r="99" spans="1:21" ht="14.25" customHeight="1">
      <c r="A99" s="341" t="str">
        <f>'BANCO DE DADOS'!A137</f>
        <v>BC129</v>
      </c>
      <c r="B99" s="1117" t="str">
        <f>'BANCO DE DADOS'!D137</f>
        <v>AUXILIO ALIMENTAÇÃO</v>
      </c>
      <c r="C99" s="1117"/>
      <c r="D99" s="1117"/>
      <c r="E99" s="201" t="s">
        <v>524</v>
      </c>
      <c r="F99" s="327">
        <f>CONSUMO!C119</f>
        <v>0.5</v>
      </c>
      <c r="G99" s="255">
        <f>'BANCO DE DADOS'!F137</f>
        <v>812.66</v>
      </c>
      <c r="H99" s="255">
        <f t="shared" si="3"/>
        <v>406.33</v>
      </c>
      <c r="I99" s="52"/>
      <c r="J99" s="1"/>
      <c r="N99" s="52"/>
    </row>
    <row r="100" spans="1:21" ht="14.25" customHeight="1">
      <c r="A100" s="341" t="str">
        <f>'BANCO DE DADOS'!A15</f>
        <v>BC09</v>
      </c>
      <c r="B100" s="1117" t="str">
        <f>'BANCO DE DADOS'!D15</f>
        <v>CARRINHO DE MÃO TRAMONTINA COM CAÇAMBA FUNDA PLÁSTICA LARANJA 55 L, BRAÇO DE MADEIRA E PNEU COM CÂMARA</v>
      </c>
      <c r="C100" s="1117"/>
      <c r="D100" s="1117"/>
      <c r="E100" s="201" t="s">
        <v>335</v>
      </c>
      <c r="F100" s="327">
        <f>CONSUMO!C120</f>
        <v>0.25</v>
      </c>
      <c r="G100" s="255">
        <f>'BANCO DE DADOS'!F15</f>
        <v>353.43</v>
      </c>
      <c r="H100" s="255">
        <f t="shared" si="3"/>
        <v>88.357500000000002</v>
      </c>
      <c r="I100" s="52"/>
      <c r="J100" s="1"/>
    </row>
    <row r="101" spans="1:21" ht="14.25" customHeight="1">
      <c r="A101" s="341" t="e">
        <f>'BANCO DE DADOS'!#REF!</f>
        <v>#REF!</v>
      </c>
      <c r="B101" s="1117" t="e">
        <f>'BANCO DE DADOS'!#REF!</f>
        <v>#REF!</v>
      </c>
      <c r="C101" s="1117"/>
      <c r="D101" s="1117"/>
      <c r="E101" s="201" t="s">
        <v>335</v>
      </c>
      <c r="F101" s="327">
        <f>CONSUMO!C121</f>
        <v>0.25</v>
      </c>
      <c r="G101" s="255" t="e">
        <f>'BANCO DE DADOS'!#REF!</f>
        <v>#REF!</v>
      </c>
      <c r="H101" s="255" t="e">
        <f t="shared" si="3"/>
        <v>#REF!</v>
      </c>
      <c r="I101" s="52"/>
      <c r="J101" s="1"/>
    </row>
    <row r="102" spans="1:21" ht="14.25" customHeight="1">
      <c r="A102" s="341" t="str">
        <f>'BANCO DE DADOS'!A141</f>
        <v>BC133</v>
      </c>
      <c r="B102" s="1117" t="str">
        <f>'BANCO DE DADOS'!D141</f>
        <v>SEGURO DE VIDA - SINDILIMPE -ES</v>
      </c>
      <c r="C102" s="1117"/>
      <c r="D102" s="1117"/>
      <c r="E102" s="201" t="s">
        <v>335</v>
      </c>
      <c r="F102" s="327">
        <f>CONSUMO!C122</f>
        <v>4</v>
      </c>
      <c r="G102" s="255">
        <f>'BANCO DE DADOS'!F141</f>
        <v>5.35</v>
      </c>
      <c r="H102" s="255">
        <f t="shared" si="3"/>
        <v>21.4</v>
      </c>
      <c r="I102" s="52"/>
      <c r="J102" s="1"/>
    </row>
    <row r="103" spans="1:21" ht="14.25" customHeight="1">
      <c r="A103" s="341" t="str">
        <f>'BANCO DE DADOS'!A138</f>
        <v>BC130</v>
      </c>
      <c r="B103" s="1117" t="str">
        <f>'BANCO DE DADOS'!D138</f>
        <v>AUXILIO ALIMENTAÇÃO (VALE ALIMENTAÇÃO)</v>
      </c>
      <c r="C103" s="1117"/>
      <c r="D103" s="1117"/>
      <c r="E103" s="201" t="s">
        <v>335</v>
      </c>
      <c r="F103" s="327">
        <f>CONSUMO!C123</f>
        <v>0.25</v>
      </c>
      <c r="G103" s="255">
        <f>'BANCO DE DADOS'!F138</f>
        <v>30.02</v>
      </c>
      <c r="H103" s="255">
        <f t="shared" si="3"/>
        <v>7.5049999999999999</v>
      </c>
      <c r="I103" s="52"/>
      <c r="J103" s="1"/>
    </row>
    <row r="104" spans="1:21" ht="27.75" customHeight="1">
      <c r="A104" s="342" t="str">
        <f>'BANCO DE DADOS'!A139</f>
        <v>BC131</v>
      </c>
      <c r="B104" s="999" t="str">
        <f>'BANCO DE DADOS'!D139</f>
        <v>CAFÉ DA MANHÃ/LANCHE</v>
      </c>
      <c r="C104" s="999"/>
      <c r="D104" s="999"/>
      <c r="E104" s="201" t="s">
        <v>524</v>
      </c>
      <c r="F104" s="327">
        <f>CONSUMO!C124</f>
        <v>2</v>
      </c>
      <c r="G104" s="255">
        <f>'BANCO DE DADOS'!F139</f>
        <v>5.42</v>
      </c>
      <c r="H104" s="255">
        <f t="shared" si="3"/>
        <v>10.84</v>
      </c>
      <c r="I104" s="52"/>
      <c r="J104" s="1"/>
      <c r="O104" s="343"/>
      <c r="P104" s="344"/>
      <c r="Q104" s="345"/>
      <c r="R104" s="345"/>
      <c r="S104" s="345"/>
      <c r="T104" s="346"/>
      <c r="U104" s="347"/>
    </row>
    <row r="105" spans="1:21" ht="27.75" customHeight="1">
      <c r="A105" s="342" t="str">
        <f>'BANCO DE DADOS'!A12</f>
        <v>BC06</v>
      </c>
      <c r="B105" s="999" t="str">
        <f>'BANCO DE DADOS'!D12</f>
        <v>SACO PLÁSTICO 200L (100 UNIDADES)</v>
      </c>
      <c r="C105" s="999"/>
      <c r="D105" s="999"/>
      <c r="E105" s="201" t="s">
        <v>335</v>
      </c>
      <c r="F105" s="327">
        <f>CONSUMO!C125</f>
        <v>8.3333333333333329E-2</v>
      </c>
      <c r="G105" s="255">
        <f>'BANCO DE DADOS'!F12</f>
        <v>96.563333333333333</v>
      </c>
      <c r="H105" s="255">
        <f t="shared" si="3"/>
        <v>8.0469444444444438</v>
      </c>
      <c r="I105" s="52"/>
      <c r="J105" s="1"/>
      <c r="O105" s="343"/>
      <c r="P105" s="344"/>
      <c r="Q105" s="345"/>
      <c r="R105" s="345"/>
      <c r="S105" s="345"/>
      <c r="T105" s="346"/>
      <c r="U105" s="347"/>
    </row>
    <row r="106" spans="1:21" ht="14.25" customHeight="1">
      <c r="A106" s="1054" t="s">
        <v>525</v>
      </c>
      <c r="B106" s="1054"/>
      <c r="C106" s="1054"/>
      <c r="D106" s="1054"/>
      <c r="E106" s="1054"/>
      <c r="F106" s="1054"/>
      <c r="G106" s="1054"/>
      <c r="H106" s="328" t="e">
        <f>SUM(H98:H105)</f>
        <v>#REF!</v>
      </c>
      <c r="I106" s="52"/>
      <c r="J106" s="1"/>
      <c r="O106" s="348"/>
      <c r="P106" s="348"/>
      <c r="Q106" s="348"/>
      <c r="R106" s="348"/>
      <c r="S106" s="348"/>
      <c r="T106" s="349"/>
      <c r="U106" s="348"/>
    </row>
    <row r="107" spans="1:21" ht="14.25" customHeight="1">
      <c r="A107" s="1117"/>
      <c r="B107" s="1117"/>
      <c r="C107" s="1117"/>
      <c r="D107" s="1117"/>
      <c r="E107" s="1117"/>
      <c r="F107" s="1117"/>
      <c r="G107" s="1117"/>
      <c r="H107" s="1117"/>
      <c r="I107" s="52"/>
      <c r="J107" s="1"/>
      <c r="O107" s="348"/>
      <c r="P107" s="348"/>
      <c r="Q107" s="348"/>
      <c r="R107" s="348"/>
      <c r="S107" s="348"/>
      <c r="T107" s="349"/>
      <c r="U107" s="348"/>
    </row>
    <row r="108" spans="1:21" ht="15" customHeight="1">
      <c r="A108" s="1118" t="s">
        <v>526</v>
      </c>
      <c r="B108" s="1118"/>
      <c r="C108" s="1118"/>
      <c r="D108" s="1118"/>
      <c r="E108" s="1118"/>
      <c r="F108" s="1118"/>
      <c r="G108" s="1118"/>
      <c r="H108" s="333" t="e">
        <f>H83+H87+H95+H106</f>
        <v>#REF!</v>
      </c>
      <c r="I108" s="52"/>
      <c r="J108" s="1"/>
      <c r="O108" s="81"/>
      <c r="P108" s="350"/>
      <c r="Q108" s="350"/>
      <c r="R108" s="350"/>
      <c r="S108" s="350"/>
      <c r="T108" s="351"/>
      <c r="U108" s="350"/>
    </row>
    <row r="109" spans="1:21" ht="15" customHeight="1">
      <c r="A109" s="352"/>
      <c r="B109" s="352"/>
      <c r="C109" s="352"/>
      <c r="D109" s="352"/>
      <c r="E109" s="352"/>
      <c r="F109" s="352"/>
      <c r="G109" s="352"/>
      <c r="H109" s="352"/>
      <c r="I109" s="52"/>
      <c r="J109" s="1"/>
      <c r="O109" s="353"/>
      <c r="P109" s="353"/>
      <c r="Q109" s="353"/>
      <c r="R109" s="353"/>
      <c r="S109" s="353"/>
      <c r="T109" s="346"/>
      <c r="U109" s="354"/>
    </row>
    <row r="110" spans="1:21" ht="14.25" customHeight="1">
      <c r="A110" s="326" t="s">
        <v>507</v>
      </c>
      <c r="B110" s="1121" t="s">
        <v>508</v>
      </c>
      <c r="C110" s="1118" t="s">
        <v>529</v>
      </c>
      <c r="D110" s="1118"/>
      <c r="E110" s="1118"/>
      <c r="F110" s="1118"/>
      <c r="G110" s="1118"/>
      <c r="H110" s="1122" t="s">
        <v>510</v>
      </c>
      <c r="I110" s="52"/>
      <c r="J110" s="1"/>
    </row>
    <row r="111" spans="1:21" ht="14.25" customHeight="1">
      <c r="A111" s="326" t="s">
        <v>530</v>
      </c>
      <c r="B111" s="1121"/>
      <c r="C111" s="1118"/>
      <c r="D111" s="1118"/>
      <c r="E111" s="1118"/>
      <c r="F111" s="1118"/>
      <c r="G111" s="1118"/>
      <c r="H111" s="1122"/>
      <c r="I111" s="52"/>
      <c r="J111" s="1"/>
    </row>
    <row r="112" spans="1:21" ht="14.25" customHeight="1">
      <c r="A112" s="1029" t="s">
        <v>18</v>
      </c>
      <c r="B112" s="1029" t="s">
        <v>102</v>
      </c>
      <c r="C112" s="1029"/>
      <c r="D112" s="1029"/>
      <c r="E112" s="1029" t="s">
        <v>20</v>
      </c>
      <c r="F112" s="1029" t="s">
        <v>329</v>
      </c>
      <c r="G112" s="201" t="s">
        <v>512</v>
      </c>
      <c r="H112" s="1029" t="s">
        <v>513</v>
      </c>
      <c r="I112" s="52"/>
      <c r="J112" s="1"/>
    </row>
    <row r="113" spans="1:10" ht="14.25" customHeight="1">
      <c r="A113" s="1029"/>
      <c r="B113" s="1029"/>
      <c r="C113" s="1029"/>
      <c r="D113" s="1029"/>
      <c r="E113" s="1029"/>
      <c r="F113" s="1029"/>
      <c r="G113" s="201" t="s">
        <v>332</v>
      </c>
      <c r="H113" s="1029"/>
      <c r="I113" s="52"/>
      <c r="J113" s="1"/>
    </row>
    <row r="114" spans="1:10" ht="14.25" customHeight="1">
      <c r="A114" s="248">
        <v>1</v>
      </c>
      <c r="B114" s="1058" t="s">
        <v>514</v>
      </c>
      <c r="C114" s="1058"/>
      <c r="D114" s="1058"/>
      <c r="E114" s="1058"/>
      <c r="F114" s="1058"/>
      <c r="G114" s="1058"/>
      <c r="H114" s="1058"/>
      <c r="I114" s="52"/>
      <c r="J114" s="1"/>
    </row>
    <row r="115" spans="1:10" ht="14.25" customHeight="1">
      <c r="A115" s="201" t="str">
        <f>'BANCO DE DADOS'!A168</f>
        <v>BC160</v>
      </c>
      <c r="B115" s="1037" t="s">
        <v>515</v>
      </c>
      <c r="C115" s="1037"/>
      <c r="D115" s="1037"/>
      <c r="E115" s="201" t="s">
        <v>352</v>
      </c>
      <c r="F115" s="261">
        <v>1</v>
      </c>
      <c r="G115" s="202">
        <f>'BANCO DE DADOS'!F168</f>
        <v>40</v>
      </c>
      <c r="H115" s="255">
        <f>F115*G115</f>
        <v>40</v>
      </c>
      <c r="I115" s="52"/>
      <c r="J115" s="1"/>
    </row>
    <row r="116" spans="1:10" ht="14.25" customHeight="1">
      <c r="A116" s="1054" t="s">
        <v>517</v>
      </c>
      <c r="B116" s="1054"/>
      <c r="C116" s="1054"/>
      <c r="D116" s="1054"/>
      <c r="E116" s="1054"/>
      <c r="F116" s="1054"/>
      <c r="G116" s="1054"/>
      <c r="H116" s="328">
        <f>SUM(H115)</f>
        <v>40</v>
      </c>
      <c r="I116" s="52"/>
      <c r="J116" s="1"/>
    </row>
    <row r="117" spans="1:10" ht="14.25" customHeight="1">
      <c r="A117" s="1123"/>
      <c r="B117" s="1123"/>
      <c r="C117" s="1123"/>
      <c r="D117" s="1123"/>
      <c r="E117" s="1123"/>
      <c r="F117" s="1123"/>
      <c r="G117" s="1123"/>
      <c r="H117" s="1123"/>
      <c r="I117" s="52"/>
      <c r="J117" s="1"/>
    </row>
    <row r="118" spans="1:10" ht="14.25" customHeight="1">
      <c r="A118" s="248">
        <v>2</v>
      </c>
      <c r="B118" s="1058" t="s">
        <v>518</v>
      </c>
      <c r="C118" s="1058"/>
      <c r="D118" s="1058"/>
      <c r="E118" s="1058"/>
      <c r="F118" s="355">
        <f>'ENCARGOS SOCIAIS'!B44</f>
        <v>0.75380000000000014</v>
      </c>
      <c r="G118" s="331"/>
      <c r="H118" s="331"/>
      <c r="I118" s="52"/>
      <c r="J118" s="1"/>
    </row>
    <row r="119" spans="1:10" ht="14.25" customHeight="1">
      <c r="A119" s="201" t="s">
        <v>118</v>
      </c>
      <c r="B119" s="1037" t="s">
        <v>519</v>
      </c>
      <c r="C119" s="1037"/>
      <c r="D119" s="1037"/>
      <c r="E119" s="201" t="s">
        <v>352</v>
      </c>
      <c r="F119" s="260"/>
      <c r="G119" s="332"/>
      <c r="H119" s="255">
        <f>H116*F118</f>
        <v>30.152000000000005</v>
      </c>
      <c r="I119" s="52"/>
      <c r="J119" s="1"/>
    </row>
    <row r="120" spans="1:10" ht="14.25" customHeight="1">
      <c r="A120" s="1054" t="s">
        <v>520</v>
      </c>
      <c r="B120" s="1054"/>
      <c r="C120" s="1054"/>
      <c r="D120" s="1054"/>
      <c r="E120" s="1054"/>
      <c r="F120" s="1054"/>
      <c r="G120" s="1054"/>
      <c r="H120" s="328">
        <f>SUM(H119)</f>
        <v>30.152000000000005</v>
      </c>
      <c r="I120" s="52"/>
      <c r="J120" s="1"/>
    </row>
    <row r="121" spans="1:10" ht="14.25" customHeight="1">
      <c r="A121" s="1123"/>
      <c r="B121" s="1123"/>
      <c r="C121" s="1123"/>
      <c r="D121" s="1123"/>
      <c r="E121" s="1123"/>
      <c r="F121" s="1123"/>
      <c r="G121" s="1123"/>
      <c r="H121" s="1123"/>
      <c r="I121" s="52"/>
      <c r="J121" s="1"/>
    </row>
    <row r="122" spans="1:10" ht="14.25" customHeight="1">
      <c r="A122" s="248">
        <v>3</v>
      </c>
      <c r="B122" s="1058" t="s">
        <v>521</v>
      </c>
      <c r="C122" s="1058"/>
      <c r="D122" s="1058"/>
      <c r="E122" s="1058"/>
      <c r="F122" s="1058"/>
      <c r="G122" s="1058"/>
      <c r="H122" s="1058"/>
      <c r="I122" s="52"/>
      <c r="J122" s="1"/>
    </row>
    <row r="123" spans="1:10" ht="14.25" customHeight="1">
      <c r="A123" s="201" t="str">
        <f>'BANCO DE DADOS'!A179</f>
        <v>BC171</v>
      </c>
      <c r="B123" s="1124" t="str">
        <f>'BANCO DE DADOS'!D179</f>
        <v xml:space="preserve">CAMINHÃO MUCK </v>
      </c>
      <c r="C123" s="1124"/>
      <c r="D123" s="1124"/>
      <c r="E123" s="201" t="s">
        <v>352</v>
      </c>
      <c r="F123" s="327">
        <v>0.65</v>
      </c>
      <c r="G123" s="202">
        <f>'BANCO DE DADOS'!F179</f>
        <v>31.99</v>
      </c>
      <c r="H123" s="255">
        <f t="shared" ref="H123:H128" si="4">F123*G123</f>
        <v>20.793499999999998</v>
      </c>
      <c r="I123" s="52"/>
      <c r="J123" s="356"/>
    </row>
    <row r="124" spans="1:10" ht="29.25" customHeight="1">
      <c r="A124" s="201">
        <f>'BANCO DE DADOS'!A182</f>
        <v>0</v>
      </c>
      <c r="B124" s="1037">
        <f>'BANCO DE DADOS'!D182</f>
        <v>0</v>
      </c>
      <c r="C124" s="1037"/>
      <c r="D124" s="1037"/>
      <c r="E124" s="201" t="s">
        <v>335</v>
      </c>
      <c r="F124" s="327">
        <v>25.25</v>
      </c>
      <c r="G124" s="202">
        <f>'BANCO DE DADOS'!F182</f>
        <v>0</v>
      </c>
      <c r="H124" s="255">
        <f t="shared" si="4"/>
        <v>0</v>
      </c>
      <c r="I124" s="52"/>
      <c r="J124" s="356"/>
    </row>
    <row r="125" spans="1:10" ht="29.25" customHeight="1">
      <c r="A125" s="201">
        <f>'BANCO DE DADOS'!A183</f>
        <v>0</v>
      </c>
      <c r="B125" s="1037">
        <f>'BANCO DE DADOS'!D183</f>
        <v>0</v>
      </c>
      <c r="C125" s="1037"/>
      <c r="D125" s="1037"/>
      <c r="E125" s="201" t="s">
        <v>335</v>
      </c>
      <c r="F125" s="327">
        <v>25.25</v>
      </c>
      <c r="G125" s="202">
        <f>'BANCO DE DADOS'!F183</f>
        <v>0</v>
      </c>
      <c r="H125" s="255">
        <f t="shared" si="4"/>
        <v>0</v>
      </c>
      <c r="I125" s="52"/>
      <c r="J125" s="356"/>
    </row>
    <row r="126" spans="1:10" ht="14.25" customHeight="1">
      <c r="A126" s="201" t="str">
        <f>'BANCO DE DADOS'!A181</f>
        <v>BC173</v>
      </c>
      <c r="B126" s="1037" t="str">
        <f>'BANCO DE DADOS'!D181</f>
        <v>INSALUBRIDADE DOS MOTORISTAS</v>
      </c>
      <c r="C126" s="1037"/>
      <c r="D126" s="1037"/>
      <c r="E126" s="201" t="s">
        <v>335</v>
      </c>
      <c r="F126" s="327">
        <v>25.25</v>
      </c>
      <c r="G126" s="202">
        <f>'BANCO DE DADOS'!F181</f>
        <v>303.60000000000002</v>
      </c>
      <c r="H126" s="255">
        <f t="shared" si="4"/>
        <v>7665.9000000000005</v>
      </c>
      <c r="I126" s="52"/>
      <c r="J126" s="356"/>
    </row>
    <row r="127" spans="1:10" ht="30.75" customHeight="1">
      <c r="A127" s="201">
        <f>'BANCO DE DADOS'!A188</f>
        <v>0</v>
      </c>
      <c r="B127" s="1037">
        <f>'BANCO DE DADOS'!D188</f>
        <v>0</v>
      </c>
      <c r="C127" s="1037"/>
      <c r="D127" s="1037"/>
      <c r="E127" s="201" t="s">
        <v>352</v>
      </c>
      <c r="F127" s="327">
        <v>1</v>
      </c>
      <c r="G127" s="202">
        <f>'BANCO DE DADOS'!F188</f>
        <v>0</v>
      </c>
      <c r="H127" s="255">
        <f t="shared" si="4"/>
        <v>0</v>
      </c>
      <c r="I127" s="52"/>
      <c r="J127" s="356"/>
    </row>
    <row r="128" spans="1:10" ht="37.35" customHeight="1">
      <c r="A128" s="201">
        <f>'BANCO DE DADOS'!A194</f>
        <v>0</v>
      </c>
      <c r="B128" s="1037">
        <f>'BANCO DE DADOS'!D194</f>
        <v>0</v>
      </c>
      <c r="C128" s="1037"/>
      <c r="D128" s="1037"/>
      <c r="E128" s="201" t="s">
        <v>352</v>
      </c>
      <c r="F128" s="327">
        <v>1</v>
      </c>
      <c r="G128" s="357">
        <f>'BANCO DE DADOS'!F194</f>
        <v>0</v>
      </c>
      <c r="H128" s="255">
        <f t="shared" si="4"/>
        <v>0</v>
      </c>
      <c r="I128" s="52"/>
      <c r="J128" s="356"/>
    </row>
    <row r="129" spans="1:10" ht="14.25" customHeight="1">
      <c r="A129" s="1054" t="s">
        <v>522</v>
      </c>
      <c r="B129" s="1054"/>
      <c r="C129" s="1054"/>
      <c r="D129" s="1054"/>
      <c r="E129" s="1054"/>
      <c r="F129" s="1054"/>
      <c r="G129" s="1054"/>
      <c r="H129" s="328">
        <f>SUM(H123:H128)</f>
        <v>7686.6935000000003</v>
      </c>
      <c r="I129" s="52"/>
      <c r="J129" s="1"/>
    </row>
    <row r="130" spans="1:10" ht="14.25" customHeight="1">
      <c r="A130" s="1123"/>
      <c r="B130" s="1123"/>
      <c r="C130" s="1123"/>
      <c r="D130" s="1123"/>
      <c r="E130" s="1123"/>
      <c r="F130" s="1123"/>
      <c r="G130" s="1123"/>
      <c r="H130" s="1123"/>
      <c r="I130" s="52"/>
      <c r="J130" s="1"/>
    </row>
    <row r="131" spans="1:10" ht="14.25" customHeight="1">
      <c r="A131" s="248">
        <v>4</v>
      </c>
      <c r="B131" s="1058" t="s">
        <v>523</v>
      </c>
      <c r="C131" s="1058"/>
      <c r="D131" s="1058"/>
      <c r="E131" s="1058"/>
      <c r="F131" s="1058"/>
      <c r="G131" s="1058"/>
      <c r="H131" s="1058"/>
      <c r="I131" s="52"/>
      <c r="J131" s="1"/>
    </row>
    <row r="132" spans="1:10" ht="14.25" customHeight="1">
      <c r="A132" s="201" t="str">
        <f>'BANCO DE DADOS'!A136</f>
        <v>BC128</v>
      </c>
      <c r="B132" s="1124" t="str">
        <f>'BANCO DE DADOS'!D136</f>
        <v>GRATIFICAÇÃO - OP ROÇADEIRA E OP MOTOSSERRA</v>
      </c>
      <c r="C132" s="1124"/>
      <c r="D132" s="1124"/>
      <c r="E132" s="201" t="s">
        <v>335</v>
      </c>
      <c r="F132" s="327">
        <f>CONSUMO!C140</f>
        <v>0.5</v>
      </c>
      <c r="G132" s="357">
        <f>'BANCO DE DADOS'!F136</f>
        <v>91.4</v>
      </c>
      <c r="H132" s="255">
        <f t="shared" ref="H132:H137" si="5">F132*G132</f>
        <v>45.7</v>
      </c>
      <c r="I132" s="52"/>
      <c r="J132" s="1"/>
    </row>
    <row r="133" spans="1:10" ht="14.25" customHeight="1">
      <c r="A133" s="201" t="str">
        <f>'BANCO DE DADOS'!A15</f>
        <v>BC09</v>
      </c>
      <c r="B133" s="1037" t="str">
        <f>'BANCO DE DADOS'!D15</f>
        <v>CARRINHO DE MÃO TRAMONTINA COM CAÇAMBA FUNDA PLÁSTICA LARANJA 55 L, BRAÇO DE MADEIRA E PNEU COM CÂMARA</v>
      </c>
      <c r="C133" s="1037"/>
      <c r="D133" s="1037"/>
      <c r="E133" s="201" t="s">
        <v>335</v>
      </c>
      <c r="F133" s="327">
        <f>CONSUMO!C141</f>
        <v>0.25</v>
      </c>
      <c r="G133" s="357">
        <f>'BANCO DE DADOS'!F15</f>
        <v>353.43</v>
      </c>
      <c r="H133" s="255">
        <f t="shared" si="5"/>
        <v>88.357500000000002</v>
      </c>
      <c r="I133" s="52"/>
      <c r="J133" s="1"/>
    </row>
    <row r="134" spans="1:10" ht="14.25" customHeight="1">
      <c r="A134" s="201" t="str">
        <f>'BANCO DE DADOS'!A137</f>
        <v>BC129</v>
      </c>
      <c r="B134" s="1037" t="str">
        <f>'BANCO DE DADOS'!D137</f>
        <v>AUXILIO ALIMENTAÇÃO</v>
      </c>
      <c r="C134" s="1037"/>
      <c r="D134" s="1037"/>
      <c r="E134" s="201" t="s">
        <v>524</v>
      </c>
      <c r="F134" s="327">
        <f>CONSUMO!C142</f>
        <v>0.5</v>
      </c>
      <c r="G134" s="357">
        <f>'BANCO DE DADOS'!F137</f>
        <v>812.66</v>
      </c>
      <c r="H134" s="255">
        <f t="shared" si="5"/>
        <v>406.33</v>
      </c>
      <c r="I134" s="52"/>
      <c r="J134" s="1"/>
    </row>
    <row r="135" spans="1:10" ht="14.25" customHeight="1">
      <c r="A135" s="201" t="e">
        <f>'BANCO DE DADOS'!#REF!</f>
        <v>#REF!</v>
      </c>
      <c r="B135" s="1037" t="e">
        <f>'BANCO DE DADOS'!#REF!</f>
        <v>#REF!</v>
      </c>
      <c r="C135" s="1037"/>
      <c r="D135" s="1037"/>
      <c r="E135" s="201" t="s">
        <v>335</v>
      </c>
      <c r="F135" s="327">
        <f>CONSUMO!C143</f>
        <v>0.25</v>
      </c>
      <c r="G135" s="357" t="e">
        <f>'BANCO DE DADOS'!#REF!</f>
        <v>#REF!</v>
      </c>
      <c r="H135" s="255" t="e">
        <f t="shared" si="5"/>
        <v>#REF!</v>
      </c>
      <c r="I135" s="52"/>
      <c r="J135" s="1"/>
    </row>
    <row r="136" spans="1:10" ht="29.25" customHeight="1">
      <c r="A136" s="201" t="str">
        <f>'BANCO DE DADOS'!A141</f>
        <v>BC133</v>
      </c>
      <c r="B136" s="1037" t="str">
        <f>'BANCO DE DADOS'!D141</f>
        <v>SEGURO DE VIDA - SINDILIMPE -ES</v>
      </c>
      <c r="C136" s="1037"/>
      <c r="D136" s="1037"/>
      <c r="E136" s="201" t="s">
        <v>335</v>
      </c>
      <c r="F136" s="327">
        <f>CONSUMO!C144</f>
        <v>4</v>
      </c>
      <c r="G136" s="357">
        <f>'BANCO DE DADOS'!F141</f>
        <v>5.35</v>
      </c>
      <c r="H136" s="255">
        <f t="shared" si="5"/>
        <v>21.4</v>
      </c>
      <c r="I136" s="52"/>
      <c r="J136" s="1"/>
    </row>
    <row r="137" spans="1:10" ht="14.25" customHeight="1">
      <c r="A137" s="201" t="str">
        <f>'BANCO DE DADOS'!A12</f>
        <v>BC06</v>
      </c>
      <c r="B137" s="1123" t="str">
        <f>'BANCO DE DADOS'!D12</f>
        <v>SACO PLÁSTICO 200L (100 UNIDADES)</v>
      </c>
      <c r="C137" s="1123"/>
      <c r="D137" s="1123"/>
      <c r="E137" s="201" t="s">
        <v>335</v>
      </c>
      <c r="F137" s="327">
        <f>CONSUMO!C145</f>
        <v>8.3333333333333329E-2</v>
      </c>
      <c r="G137" s="357">
        <f>'BANCO DE DADOS'!F12</f>
        <v>96.563333333333333</v>
      </c>
      <c r="H137" s="255">
        <f t="shared" si="5"/>
        <v>8.0469444444444438</v>
      </c>
      <c r="I137" s="52"/>
      <c r="J137" s="1"/>
    </row>
    <row r="138" spans="1:10" ht="14.25" customHeight="1">
      <c r="A138" s="1054" t="s">
        <v>525</v>
      </c>
      <c r="B138" s="1054"/>
      <c r="C138" s="1054"/>
      <c r="D138" s="1054"/>
      <c r="E138" s="1054"/>
      <c r="F138" s="1054"/>
      <c r="G138" s="1054"/>
      <c r="H138" s="328" t="e">
        <f>SUM(H132:H137)</f>
        <v>#REF!</v>
      </c>
      <c r="I138" s="52"/>
      <c r="J138" s="1"/>
    </row>
    <row r="139" spans="1:10" ht="14.25" customHeight="1">
      <c r="A139" s="1054"/>
      <c r="B139" s="1054"/>
      <c r="C139" s="1054"/>
      <c r="D139" s="1054"/>
      <c r="E139" s="1054"/>
      <c r="F139" s="1054"/>
      <c r="G139" s="1054"/>
      <c r="H139" s="1054"/>
      <c r="I139" s="52"/>
      <c r="J139" s="1"/>
    </row>
    <row r="140" spans="1:10" ht="15" customHeight="1">
      <c r="A140" s="1118" t="s">
        <v>526</v>
      </c>
      <c r="B140" s="1118"/>
      <c r="C140" s="1118"/>
      <c r="D140" s="1118"/>
      <c r="E140" s="1118"/>
      <c r="F140" s="1118"/>
      <c r="G140" s="1118"/>
      <c r="H140" s="333" t="e">
        <f>H116+H120+H129+H138</f>
        <v>#REF!</v>
      </c>
      <c r="I140" s="52"/>
      <c r="J140" s="1"/>
    </row>
    <row r="141" spans="1:10" ht="15" customHeight="1">
      <c r="A141" s="1128"/>
      <c r="B141" s="1128"/>
      <c r="C141" s="1128"/>
      <c r="D141" s="1128"/>
      <c r="E141" s="1128"/>
      <c r="F141" s="1128"/>
      <c r="G141" s="1128"/>
      <c r="H141" s="1128"/>
      <c r="I141" s="52"/>
      <c r="J141" s="1"/>
    </row>
    <row r="142" spans="1:10" ht="15" customHeight="1">
      <c r="A142" s="326" t="s">
        <v>507</v>
      </c>
      <c r="B142" s="1121" t="s">
        <v>508</v>
      </c>
      <c r="C142" s="1118" t="s">
        <v>531</v>
      </c>
      <c r="D142" s="1118"/>
      <c r="E142" s="1118"/>
      <c r="F142" s="1118"/>
      <c r="G142" s="1118"/>
      <c r="H142" s="1122" t="s">
        <v>510</v>
      </c>
      <c r="I142" s="52"/>
      <c r="J142" s="1"/>
    </row>
    <row r="143" spans="1:10" ht="15" customHeight="1">
      <c r="A143" s="326" t="s">
        <v>532</v>
      </c>
      <c r="B143" s="1121"/>
      <c r="C143" s="1118"/>
      <c r="D143" s="1118"/>
      <c r="E143" s="1118"/>
      <c r="F143" s="1118"/>
      <c r="G143" s="1118"/>
      <c r="H143" s="1122"/>
      <c r="I143" s="52"/>
      <c r="J143" s="1"/>
    </row>
    <row r="144" spans="1:10" ht="15" customHeight="1">
      <c r="A144" s="1029" t="s">
        <v>18</v>
      </c>
      <c r="B144" s="1029" t="s">
        <v>102</v>
      </c>
      <c r="C144" s="1029"/>
      <c r="D144" s="1029"/>
      <c r="E144" s="1029" t="s">
        <v>20</v>
      </c>
      <c r="F144" s="1029" t="s">
        <v>329</v>
      </c>
      <c r="G144" s="201" t="s">
        <v>512</v>
      </c>
      <c r="H144" s="1029" t="s">
        <v>513</v>
      </c>
      <c r="I144" s="52"/>
      <c r="J144" s="1"/>
    </row>
    <row r="145" spans="1:10" ht="15" customHeight="1">
      <c r="A145" s="1029"/>
      <c r="B145" s="1029"/>
      <c r="C145" s="1029"/>
      <c r="D145" s="1029"/>
      <c r="E145" s="1029"/>
      <c r="F145" s="1029"/>
      <c r="G145" s="201" t="s">
        <v>332</v>
      </c>
      <c r="H145" s="1029"/>
      <c r="I145" s="52"/>
      <c r="J145" s="1"/>
    </row>
    <row r="146" spans="1:10" ht="15" customHeight="1">
      <c r="A146" s="248">
        <v>1</v>
      </c>
      <c r="B146" s="1058" t="s">
        <v>514</v>
      </c>
      <c r="C146" s="1058"/>
      <c r="D146" s="1058"/>
      <c r="E146" s="1058"/>
      <c r="F146" s="1058"/>
      <c r="G146" s="1058"/>
      <c r="H146" s="1058"/>
      <c r="I146" s="52"/>
      <c r="J146" s="1"/>
    </row>
    <row r="147" spans="1:10" ht="15" customHeight="1">
      <c r="A147" s="201" t="str">
        <f>'BANCO DE DADOS'!A169</f>
        <v>BC161</v>
      </c>
      <c r="B147" s="1037" t="s">
        <v>515</v>
      </c>
      <c r="C147" s="1037"/>
      <c r="D147" s="1037"/>
      <c r="E147" s="201" t="s">
        <v>352</v>
      </c>
      <c r="F147" s="261">
        <v>1</v>
      </c>
      <c r="G147" s="202">
        <f>'BANCO DE DADOS'!F169</f>
        <v>110.26</v>
      </c>
      <c r="H147" s="255">
        <f>F147*G147</f>
        <v>110.26</v>
      </c>
      <c r="I147" s="52"/>
      <c r="J147" s="1"/>
    </row>
    <row r="148" spans="1:10" ht="15" customHeight="1">
      <c r="A148" s="1054" t="s">
        <v>517</v>
      </c>
      <c r="B148" s="1054"/>
      <c r="C148" s="1054"/>
      <c r="D148" s="1054"/>
      <c r="E148" s="1054"/>
      <c r="F148" s="1054"/>
      <c r="G148" s="1054"/>
      <c r="H148" s="328">
        <f>SUM(H147)</f>
        <v>110.26</v>
      </c>
      <c r="I148" s="52"/>
      <c r="J148" s="1"/>
    </row>
    <row r="149" spans="1:10" ht="15" customHeight="1">
      <c r="A149" s="1123"/>
      <c r="B149" s="1123"/>
      <c r="C149" s="1123"/>
      <c r="D149" s="1123"/>
      <c r="E149" s="1123"/>
      <c r="F149" s="1123"/>
      <c r="G149" s="1123"/>
      <c r="H149" s="1123"/>
      <c r="I149" s="52"/>
      <c r="J149" s="1"/>
    </row>
    <row r="150" spans="1:10" ht="15" customHeight="1">
      <c r="A150" s="248">
        <v>2</v>
      </c>
      <c r="B150" s="1058" t="s">
        <v>518</v>
      </c>
      <c r="C150" s="1058"/>
      <c r="D150" s="1058"/>
      <c r="E150" s="1058"/>
      <c r="F150" s="355">
        <f>'ENCARGOS SOCIAIS'!B44</f>
        <v>0.75380000000000014</v>
      </c>
      <c r="G150" s="331"/>
      <c r="H150" s="331"/>
      <c r="I150" s="52"/>
      <c r="J150" s="1"/>
    </row>
    <row r="151" spans="1:10" ht="15" customHeight="1">
      <c r="A151" s="201" t="s">
        <v>118</v>
      </c>
      <c r="B151" s="1037" t="s">
        <v>519</v>
      </c>
      <c r="C151" s="1037"/>
      <c r="D151" s="1037"/>
      <c r="E151" s="201" t="s">
        <v>352</v>
      </c>
      <c r="F151" s="260"/>
      <c r="G151" s="332"/>
      <c r="H151" s="255">
        <f>H148*F150</f>
        <v>83.11398800000002</v>
      </c>
      <c r="I151" s="52"/>
      <c r="J151" s="1"/>
    </row>
    <row r="152" spans="1:10" ht="15" customHeight="1">
      <c r="A152" s="1054" t="s">
        <v>520</v>
      </c>
      <c r="B152" s="1054"/>
      <c r="C152" s="1054"/>
      <c r="D152" s="1054"/>
      <c r="E152" s="1054"/>
      <c r="F152" s="1054"/>
      <c r="G152" s="1054"/>
      <c r="H152" s="328">
        <f>SUM(H151)</f>
        <v>83.11398800000002</v>
      </c>
      <c r="I152" s="52"/>
      <c r="J152" s="1"/>
    </row>
    <row r="153" spans="1:10" ht="15" customHeight="1">
      <c r="A153" s="1123"/>
      <c r="B153" s="1123"/>
      <c r="C153" s="1123"/>
      <c r="D153" s="1123"/>
      <c r="E153" s="1123"/>
      <c r="F153" s="1123"/>
      <c r="G153" s="1123"/>
      <c r="H153" s="1123"/>
      <c r="I153" s="52"/>
      <c r="J153" s="1"/>
    </row>
    <row r="154" spans="1:10" ht="15" customHeight="1">
      <c r="A154" s="248">
        <v>3</v>
      </c>
      <c r="B154" s="1058" t="s">
        <v>521</v>
      </c>
      <c r="C154" s="1058"/>
      <c r="D154" s="1058"/>
      <c r="E154" s="1058"/>
      <c r="F154" s="1058"/>
      <c r="G154" s="1058"/>
      <c r="H154" s="1058"/>
      <c r="I154" s="52"/>
      <c r="J154" s="1"/>
    </row>
    <row r="155" spans="1:10" ht="15" customHeight="1">
      <c r="A155" s="201" t="str">
        <f>'BANCO DE DADOS'!A179</f>
        <v>BC171</v>
      </c>
      <c r="B155" s="1124" t="str">
        <f>'BANCO DE DADOS'!D179</f>
        <v xml:space="preserve">CAMINHÃO MUCK </v>
      </c>
      <c r="C155" s="1124"/>
      <c r="D155" s="1124"/>
      <c r="E155" s="201" t="s">
        <v>352</v>
      </c>
      <c r="F155" s="327">
        <v>0.65</v>
      </c>
      <c r="G155" s="202">
        <f>'BANCO DE DADOS'!F179</f>
        <v>31.99</v>
      </c>
      <c r="H155" s="255">
        <f t="shared" ref="H155:H160" si="6">F155*G155</f>
        <v>20.793499999999998</v>
      </c>
      <c r="I155" s="52"/>
      <c r="J155" s="1"/>
    </row>
    <row r="156" spans="1:10" ht="25.7" customHeight="1">
      <c r="A156" s="201">
        <f>'BANCO DE DADOS'!A182</f>
        <v>0</v>
      </c>
      <c r="B156" s="1037">
        <f>'BANCO DE DADOS'!D182</f>
        <v>0</v>
      </c>
      <c r="C156" s="1037"/>
      <c r="D156" s="1037"/>
      <c r="E156" s="201" t="s">
        <v>335</v>
      </c>
      <c r="F156" s="327">
        <v>25.25</v>
      </c>
      <c r="G156" s="202">
        <f>'BANCO DE DADOS'!F182</f>
        <v>0</v>
      </c>
      <c r="H156" s="255">
        <f t="shared" si="6"/>
        <v>0</v>
      </c>
      <c r="I156" s="52"/>
      <c r="J156" s="1"/>
    </row>
    <row r="157" spans="1:10" ht="25.7" customHeight="1">
      <c r="A157" s="201">
        <f>'BANCO DE DADOS'!A183</f>
        <v>0</v>
      </c>
      <c r="B157" s="1037">
        <f>'BANCO DE DADOS'!D183</f>
        <v>0</v>
      </c>
      <c r="C157" s="1037"/>
      <c r="D157" s="1037"/>
      <c r="E157" s="201" t="s">
        <v>335</v>
      </c>
      <c r="F157" s="327">
        <v>25.25</v>
      </c>
      <c r="G157" s="202">
        <f>'BANCO DE DADOS'!F183</f>
        <v>0</v>
      </c>
      <c r="H157" s="255">
        <f t="shared" si="6"/>
        <v>0</v>
      </c>
      <c r="I157" s="52"/>
      <c r="J157" s="1"/>
    </row>
    <row r="158" spans="1:10" ht="15" customHeight="1">
      <c r="A158" s="201" t="str">
        <f>'BANCO DE DADOS'!A181</f>
        <v>BC173</v>
      </c>
      <c r="B158" s="1037" t="str">
        <f>'BANCO DE DADOS'!D181</f>
        <v>INSALUBRIDADE DOS MOTORISTAS</v>
      </c>
      <c r="C158" s="1037"/>
      <c r="D158" s="1037"/>
      <c r="E158" s="201" t="s">
        <v>335</v>
      </c>
      <c r="F158" s="327">
        <v>25.25</v>
      </c>
      <c r="G158" s="202">
        <f>'BANCO DE DADOS'!F181</f>
        <v>303.60000000000002</v>
      </c>
      <c r="H158" s="255">
        <f t="shared" si="6"/>
        <v>7665.9000000000005</v>
      </c>
      <c r="I158" s="52"/>
      <c r="J158" s="1"/>
    </row>
    <row r="159" spans="1:10" ht="27.75" customHeight="1">
      <c r="A159" s="201">
        <f>'BANCO DE DADOS'!A188</f>
        <v>0</v>
      </c>
      <c r="B159" s="1037">
        <f>'BANCO DE DADOS'!D188</f>
        <v>0</v>
      </c>
      <c r="C159" s="1037"/>
      <c r="D159" s="1037"/>
      <c r="E159" s="201" t="s">
        <v>352</v>
      </c>
      <c r="F159" s="327">
        <v>1</v>
      </c>
      <c r="G159" s="202">
        <f>'BANCO DE DADOS'!F188</f>
        <v>0</v>
      </c>
      <c r="H159" s="255">
        <f t="shared" si="6"/>
        <v>0</v>
      </c>
      <c r="I159" s="52"/>
      <c r="J159" s="1"/>
    </row>
    <row r="160" spans="1:10" ht="15" customHeight="1">
      <c r="A160" s="201">
        <f>'BANCO DE DADOS'!A194</f>
        <v>0</v>
      </c>
      <c r="B160" s="1037">
        <f>'BANCO DE DADOS'!D194</f>
        <v>0</v>
      </c>
      <c r="C160" s="1037"/>
      <c r="D160" s="1037"/>
      <c r="E160" s="201" t="s">
        <v>352</v>
      </c>
      <c r="F160" s="327">
        <v>1</v>
      </c>
      <c r="G160" s="357">
        <f>'BANCO DE DADOS'!F194</f>
        <v>0</v>
      </c>
      <c r="H160" s="255">
        <f t="shared" si="6"/>
        <v>0</v>
      </c>
      <c r="I160" s="52"/>
      <c r="J160" s="1"/>
    </row>
    <row r="161" spans="1:10" ht="15" customHeight="1">
      <c r="A161" s="1054" t="s">
        <v>522</v>
      </c>
      <c r="B161" s="1054"/>
      <c r="C161" s="1054"/>
      <c r="D161" s="1054"/>
      <c r="E161" s="1054"/>
      <c r="F161" s="1054"/>
      <c r="G161" s="1054"/>
      <c r="H161" s="328">
        <f>SUM(H155:H160)</f>
        <v>7686.6935000000003</v>
      </c>
      <c r="I161" s="52"/>
      <c r="J161" s="1"/>
    </row>
    <row r="162" spans="1:10" ht="15" customHeight="1">
      <c r="A162" s="1123"/>
      <c r="B162" s="1123"/>
      <c r="C162" s="1123"/>
      <c r="D162" s="1123"/>
      <c r="E162" s="1123"/>
      <c r="F162" s="1123"/>
      <c r="G162" s="1123"/>
      <c r="H162" s="1123"/>
      <c r="I162" s="52"/>
      <c r="J162" s="1"/>
    </row>
    <row r="163" spans="1:10" ht="15" customHeight="1">
      <c r="A163" s="248">
        <v>4</v>
      </c>
      <c r="B163" s="1058" t="s">
        <v>523</v>
      </c>
      <c r="C163" s="1058"/>
      <c r="D163" s="1058"/>
      <c r="E163" s="1058"/>
      <c r="F163" s="1058"/>
      <c r="G163" s="1058"/>
      <c r="H163" s="1058"/>
      <c r="I163" s="52"/>
      <c r="J163" s="1"/>
    </row>
    <row r="164" spans="1:10" ht="15" customHeight="1">
      <c r="A164" s="201" t="str">
        <f>'BANCO DE DADOS'!A136</f>
        <v>BC128</v>
      </c>
      <c r="B164" s="1124" t="str">
        <f>'BANCO DE DADOS'!D136</f>
        <v>GRATIFICAÇÃO - OP ROÇADEIRA E OP MOTOSSERRA</v>
      </c>
      <c r="C164" s="1124"/>
      <c r="D164" s="1124"/>
      <c r="E164" s="201" t="s">
        <v>335</v>
      </c>
      <c r="F164" s="327">
        <f>CONSUMO!C149</f>
        <v>0.5</v>
      </c>
      <c r="G164" s="357">
        <f>'BANCO DE DADOS'!F136</f>
        <v>91.4</v>
      </c>
      <c r="H164" s="255">
        <f t="shared" ref="H164:H169" si="7">F164*G164</f>
        <v>45.7</v>
      </c>
      <c r="I164" s="52"/>
      <c r="J164" s="1"/>
    </row>
    <row r="165" spans="1:10" ht="18.95" customHeight="1">
      <c r="A165" s="201" t="str">
        <f>'BANCO DE DADOS'!A15</f>
        <v>BC09</v>
      </c>
      <c r="B165" s="1037" t="str">
        <f>'BANCO DE DADOS'!D15</f>
        <v>CARRINHO DE MÃO TRAMONTINA COM CAÇAMBA FUNDA PLÁSTICA LARANJA 55 L, BRAÇO DE MADEIRA E PNEU COM CÂMARA</v>
      </c>
      <c r="C165" s="1037"/>
      <c r="D165" s="1037"/>
      <c r="E165" s="201" t="s">
        <v>335</v>
      </c>
      <c r="F165" s="327">
        <f>CONSUMO!C150</f>
        <v>0.25</v>
      </c>
      <c r="G165" s="357">
        <f>'BANCO DE DADOS'!F15</f>
        <v>353.43</v>
      </c>
      <c r="H165" s="255">
        <f t="shared" si="7"/>
        <v>88.357500000000002</v>
      </c>
      <c r="I165" s="52"/>
      <c r="J165" s="1"/>
    </row>
    <row r="166" spans="1:10" ht="15" customHeight="1">
      <c r="A166" s="201" t="str">
        <f>'BANCO DE DADOS'!A137</f>
        <v>BC129</v>
      </c>
      <c r="B166" s="1037" t="str">
        <f>'BANCO DE DADOS'!D137</f>
        <v>AUXILIO ALIMENTAÇÃO</v>
      </c>
      <c r="C166" s="1037"/>
      <c r="D166" s="1037"/>
      <c r="E166" s="201" t="s">
        <v>524</v>
      </c>
      <c r="F166" s="327">
        <f>CONSUMO!C151</f>
        <v>0.5</v>
      </c>
      <c r="G166" s="357">
        <f>'BANCO DE DADOS'!F137</f>
        <v>812.66</v>
      </c>
      <c r="H166" s="255">
        <f t="shared" si="7"/>
        <v>406.33</v>
      </c>
      <c r="I166" s="52"/>
      <c r="J166" s="1"/>
    </row>
    <row r="167" spans="1:10" ht="15" customHeight="1">
      <c r="A167" s="201" t="e">
        <f>'BANCO DE DADOS'!#REF!</f>
        <v>#REF!</v>
      </c>
      <c r="B167" s="1125" t="e">
        <f>'BANCO DE DADOS'!#REF!</f>
        <v>#REF!</v>
      </c>
      <c r="C167" s="1125"/>
      <c r="D167" s="1125"/>
      <c r="E167" s="201" t="s">
        <v>335</v>
      </c>
      <c r="F167" s="327">
        <f>CONSUMO!C152</f>
        <v>0.25</v>
      </c>
      <c r="G167" s="357" t="e">
        <f>'BANCO DE DADOS'!#REF!</f>
        <v>#REF!</v>
      </c>
      <c r="H167" s="255" t="e">
        <f t="shared" si="7"/>
        <v>#REF!</v>
      </c>
      <c r="I167" s="52"/>
      <c r="J167" s="1"/>
    </row>
    <row r="168" spans="1:10" ht="15" customHeight="1">
      <c r="A168" s="201" t="str">
        <f>'BANCO DE DADOS'!A141</f>
        <v>BC133</v>
      </c>
      <c r="B168" s="1037" t="str">
        <f>'BANCO DE DADOS'!D141</f>
        <v>SEGURO DE VIDA - SINDILIMPE -ES</v>
      </c>
      <c r="C168" s="1037"/>
      <c r="D168" s="1037"/>
      <c r="E168" s="201" t="s">
        <v>335</v>
      </c>
      <c r="F168" s="327">
        <f>CONSUMO!C153</f>
        <v>4</v>
      </c>
      <c r="G168" s="357">
        <f>'BANCO DE DADOS'!F141</f>
        <v>5.35</v>
      </c>
      <c r="H168" s="255">
        <f t="shared" si="7"/>
        <v>21.4</v>
      </c>
      <c r="I168" s="52"/>
      <c r="J168" s="1"/>
    </row>
    <row r="169" spans="1:10" ht="15" customHeight="1">
      <c r="A169" s="201" t="str">
        <f>'BANCO DE DADOS'!A12</f>
        <v>BC06</v>
      </c>
      <c r="B169" s="1123" t="str">
        <f>'BANCO DE DADOS'!D12</f>
        <v>SACO PLÁSTICO 200L (100 UNIDADES)</v>
      </c>
      <c r="C169" s="1123"/>
      <c r="D169" s="1123"/>
      <c r="E169" s="201" t="s">
        <v>335</v>
      </c>
      <c r="F169" s="327">
        <f>CONSUMO!C154</f>
        <v>8.3333333333333329E-2</v>
      </c>
      <c r="G169" s="357">
        <f>'BANCO DE DADOS'!F12</f>
        <v>96.563333333333333</v>
      </c>
      <c r="H169" s="255">
        <f t="shared" si="7"/>
        <v>8.0469444444444438</v>
      </c>
      <c r="I169" s="52"/>
      <c r="J169" s="1"/>
    </row>
    <row r="170" spans="1:10" ht="15" customHeight="1">
      <c r="A170" s="1054" t="s">
        <v>525</v>
      </c>
      <c r="B170" s="1054"/>
      <c r="C170" s="1054"/>
      <c r="D170" s="1054"/>
      <c r="E170" s="1054"/>
      <c r="F170" s="1054"/>
      <c r="G170" s="1054"/>
      <c r="H170" s="328" t="e">
        <f>SUM(H164:H169)</f>
        <v>#REF!</v>
      </c>
      <c r="I170" s="52"/>
      <c r="J170" s="1"/>
    </row>
    <row r="171" spans="1:10" ht="15" customHeight="1">
      <c r="A171" s="1054"/>
      <c r="B171" s="1054"/>
      <c r="C171" s="1054"/>
      <c r="D171" s="1054"/>
      <c r="E171" s="1054"/>
      <c r="F171" s="1054"/>
      <c r="G171" s="1054"/>
      <c r="H171" s="1054"/>
      <c r="I171" s="52"/>
      <c r="J171" s="1"/>
    </row>
    <row r="172" spans="1:10" ht="14.25" customHeight="1">
      <c r="A172" s="1118" t="s">
        <v>526</v>
      </c>
      <c r="B172" s="1118"/>
      <c r="C172" s="1118"/>
      <c r="D172" s="1118"/>
      <c r="E172" s="1118"/>
      <c r="F172" s="1118"/>
      <c r="G172" s="1118"/>
      <c r="H172" s="333" t="e">
        <f>H148+H152+H161+H170</f>
        <v>#REF!</v>
      </c>
      <c r="I172" s="52"/>
      <c r="J172" s="1"/>
    </row>
    <row r="173" spans="1:10" ht="14.25" customHeight="1">
      <c r="A173" s="352"/>
      <c r="B173" s="352"/>
      <c r="C173" s="352"/>
      <c r="D173" s="352"/>
      <c r="E173" s="352"/>
      <c r="F173" s="352"/>
      <c r="G173" s="352"/>
      <c r="H173" s="352"/>
      <c r="I173" s="52"/>
      <c r="J173" s="1"/>
    </row>
    <row r="174" spans="1:10" ht="14.25" customHeight="1">
      <c r="A174" s="326" t="s">
        <v>507</v>
      </c>
      <c r="B174" s="1121" t="s">
        <v>508</v>
      </c>
      <c r="C174" s="1118" t="s">
        <v>533</v>
      </c>
      <c r="D174" s="1118"/>
      <c r="E174" s="1118"/>
      <c r="F174" s="1118"/>
      <c r="G174" s="1118"/>
      <c r="H174" s="1122" t="s">
        <v>510</v>
      </c>
      <c r="I174" s="52"/>
      <c r="J174" s="1"/>
    </row>
    <row r="175" spans="1:10" ht="14.25" customHeight="1">
      <c r="A175" s="326" t="s">
        <v>534</v>
      </c>
      <c r="B175" s="1121"/>
      <c r="C175" s="1118"/>
      <c r="D175" s="1118"/>
      <c r="E175" s="1118"/>
      <c r="F175" s="1118"/>
      <c r="G175" s="1118"/>
      <c r="H175" s="1122"/>
      <c r="I175" s="52"/>
      <c r="J175" s="1"/>
    </row>
    <row r="176" spans="1:10" ht="14.25" customHeight="1">
      <c r="A176" s="1029" t="s">
        <v>18</v>
      </c>
      <c r="B176" s="1029" t="s">
        <v>102</v>
      </c>
      <c r="C176" s="1029"/>
      <c r="D176" s="1029"/>
      <c r="E176" s="1029" t="s">
        <v>20</v>
      </c>
      <c r="F176" s="1029" t="s">
        <v>329</v>
      </c>
      <c r="G176" s="201" t="s">
        <v>512</v>
      </c>
      <c r="H176" s="1029" t="s">
        <v>513</v>
      </c>
      <c r="I176" s="52"/>
      <c r="J176" s="1"/>
    </row>
    <row r="177" spans="1:10" ht="14.25" customHeight="1">
      <c r="A177" s="1029"/>
      <c r="B177" s="1029"/>
      <c r="C177" s="1029"/>
      <c r="D177" s="1029"/>
      <c r="E177" s="1029"/>
      <c r="F177" s="1029"/>
      <c r="G177" s="201" t="s">
        <v>332</v>
      </c>
      <c r="H177" s="1029"/>
      <c r="I177" s="52"/>
      <c r="J177" s="1"/>
    </row>
    <row r="178" spans="1:10" ht="14.25" customHeight="1">
      <c r="A178" s="248">
        <v>1</v>
      </c>
      <c r="B178" s="1058" t="s">
        <v>514</v>
      </c>
      <c r="C178" s="1058"/>
      <c r="D178" s="1058"/>
      <c r="E178" s="1058"/>
      <c r="F178" s="1058"/>
      <c r="G178" s="1058"/>
      <c r="H178" s="1058"/>
      <c r="I178" s="52"/>
      <c r="J178" s="1"/>
    </row>
    <row r="179" spans="1:10" ht="14.25" customHeight="1">
      <c r="A179" s="201" t="e">
        <f>'BANCO DE DADOS'!#REF!</f>
        <v>#REF!</v>
      </c>
      <c r="B179" s="1037" t="s">
        <v>515</v>
      </c>
      <c r="C179" s="1037"/>
      <c r="D179" s="1037"/>
      <c r="E179" s="201" t="s">
        <v>352</v>
      </c>
      <c r="F179" s="261">
        <v>1</v>
      </c>
      <c r="G179" s="202" t="e">
        <f>'BANCO DE DADOS'!#REF!</f>
        <v>#REF!</v>
      </c>
      <c r="H179" s="255" t="e">
        <f>F179*G179</f>
        <v>#REF!</v>
      </c>
      <c r="I179" s="52"/>
      <c r="J179" s="1"/>
    </row>
    <row r="180" spans="1:10" ht="14.25" customHeight="1">
      <c r="A180" s="1054" t="s">
        <v>517</v>
      </c>
      <c r="B180" s="1054"/>
      <c r="C180" s="1054"/>
      <c r="D180" s="1054"/>
      <c r="E180" s="1054"/>
      <c r="F180" s="1054"/>
      <c r="G180" s="1054"/>
      <c r="H180" s="328" t="e">
        <f>SUM(H179)</f>
        <v>#REF!</v>
      </c>
      <c r="I180" s="52"/>
      <c r="J180" s="1"/>
    </row>
    <row r="181" spans="1:10" ht="14.25" customHeight="1">
      <c r="A181" s="1123"/>
      <c r="B181" s="1123"/>
      <c r="C181" s="1123"/>
      <c r="D181" s="1123"/>
      <c r="E181" s="1123"/>
      <c r="F181" s="1123"/>
      <c r="G181" s="1123"/>
      <c r="H181" s="1123"/>
      <c r="I181" s="52"/>
      <c r="J181" s="1"/>
    </row>
    <row r="182" spans="1:10" ht="14.25" customHeight="1">
      <c r="A182" s="248">
        <v>2</v>
      </c>
      <c r="B182" s="1058" t="s">
        <v>518</v>
      </c>
      <c r="C182" s="1058"/>
      <c r="D182" s="1058"/>
      <c r="E182" s="1058"/>
      <c r="F182" s="355">
        <f>'ENCARGOS SOCIAIS'!B44</f>
        <v>0.75380000000000014</v>
      </c>
      <c r="G182" s="331"/>
      <c r="H182" s="331"/>
      <c r="I182" s="52"/>
      <c r="J182" s="1"/>
    </row>
    <row r="183" spans="1:10" ht="14.25" customHeight="1">
      <c r="A183" s="201" t="s">
        <v>118</v>
      </c>
      <c r="B183" s="1037" t="s">
        <v>519</v>
      </c>
      <c r="C183" s="1037"/>
      <c r="D183" s="1037"/>
      <c r="E183" s="201" t="s">
        <v>352</v>
      </c>
      <c r="F183" s="260"/>
      <c r="G183" s="332"/>
      <c r="H183" s="255" t="e">
        <f>H180*F182</f>
        <v>#REF!</v>
      </c>
      <c r="I183" s="52"/>
      <c r="J183" s="1"/>
    </row>
    <row r="184" spans="1:10" ht="14.25" customHeight="1">
      <c r="A184" s="1054" t="s">
        <v>520</v>
      </c>
      <c r="B184" s="1054"/>
      <c r="C184" s="1054"/>
      <c r="D184" s="1054"/>
      <c r="E184" s="1054"/>
      <c r="F184" s="1054"/>
      <c r="G184" s="1054"/>
      <c r="H184" s="328" t="e">
        <f>SUM(H183)</f>
        <v>#REF!</v>
      </c>
      <c r="I184" s="52"/>
      <c r="J184" s="1"/>
    </row>
    <row r="185" spans="1:10" ht="14.25" customHeight="1">
      <c r="A185" s="1123"/>
      <c r="B185" s="1123"/>
      <c r="C185" s="1123"/>
      <c r="D185" s="1123"/>
      <c r="E185" s="1123"/>
      <c r="F185" s="1123"/>
      <c r="G185" s="1123"/>
      <c r="H185" s="1123"/>
      <c r="I185" s="52"/>
      <c r="J185" s="1"/>
    </row>
    <row r="186" spans="1:10" ht="14.25" customHeight="1">
      <c r="A186" s="248">
        <v>3</v>
      </c>
      <c r="B186" s="1058" t="s">
        <v>521</v>
      </c>
      <c r="C186" s="1058"/>
      <c r="D186" s="1058"/>
      <c r="E186" s="1058"/>
      <c r="F186" s="1058"/>
      <c r="G186" s="1058"/>
      <c r="H186" s="1058"/>
      <c r="I186" s="52"/>
      <c r="J186" s="1"/>
    </row>
    <row r="187" spans="1:10" ht="14.25" customHeight="1">
      <c r="A187" s="201" t="str">
        <f>'BANCO DE DADOS'!A179</f>
        <v>BC171</v>
      </c>
      <c r="B187" s="1124" t="str">
        <f>'BANCO DE DADOS'!D179</f>
        <v xml:space="preserve">CAMINHÃO MUCK </v>
      </c>
      <c r="C187" s="1124"/>
      <c r="D187" s="1124"/>
      <c r="E187" s="201" t="s">
        <v>352</v>
      </c>
      <c r="F187" s="327">
        <v>0.65</v>
      </c>
      <c r="G187" s="202">
        <f>'BANCO DE DADOS'!F179</f>
        <v>31.99</v>
      </c>
      <c r="H187" s="255">
        <f t="shared" ref="H187:H192" si="8">F187*G187</f>
        <v>20.793499999999998</v>
      </c>
      <c r="I187" s="52"/>
      <c r="J187" s="1"/>
    </row>
    <row r="188" spans="1:10" ht="25.7" customHeight="1">
      <c r="A188" s="201">
        <f>'BANCO DE DADOS'!A182</f>
        <v>0</v>
      </c>
      <c r="B188" s="1037">
        <f>'BANCO DE DADOS'!D182</f>
        <v>0</v>
      </c>
      <c r="C188" s="1037"/>
      <c r="D188" s="1037"/>
      <c r="E188" s="201" t="s">
        <v>335</v>
      </c>
      <c r="F188" s="327">
        <v>25.25</v>
      </c>
      <c r="G188" s="202">
        <f>'BANCO DE DADOS'!F182</f>
        <v>0</v>
      </c>
      <c r="H188" s="255">
        <f t="shared" si="8"/>
        <v>0</v>
      </c>
      <c r="I188" s="52"/>
      <c r="J188" s="1"/>
    </row>
    <row r="189" spans="1:10" ht="25.7" customHeight="1">
      <c r="A189" s="201">
        <f>'BANCO DE DADOS'!A183</f>
        <v>0</v>
      </c>
      <c r="B189" s="1037">
        <f>'BANCO DE DADOS'!D183</f>
        <v>0</v>
      </c>
      <c r="C189" s="1037"/>
      <c r="D189" s="1037"/>
      <c r="E189" s="201" t="s">
        <v>335</v>
      </c>
      <c r="F189" s="327">
        <v>25.25</v>
      </c>
      <c r="G189" s="202">
        <f>'BANCO DE DADOS'!F183</f>
        <v>0</v>
      </c>
      <c r="H189" s="255">
        <f t="shared" si="8"/>
        <v>0</v>
      </c>
      <c r="I189" s="52"/>
      <c r="J189" s="1"/>
    </row>
    <row r="190" spans="1:10" ht="14.25" customHeight="1">
      <c r="A190" s="201" t="str">
        <f>'BANCO DE DADOS'!A181</f>
        <v>BC173</v>
      </c>
      <c r="B190" s="1037" t="str">
        <f>'BANCO DE DADOS'!D181</f>
        <v>INSALUBRIDADE DOS MOTORISTAS</v>
      </c>
      <c r="C190" s="1037"/>
      <c r="D190" s="1037"/>
      <c r="E190" s="201" t="s">
        <v>335</v>
      </c>
      <c r="F190" s="327">
        <v>25.25</v>
      </c>
      <c r="G190" s="202">
        <f>'BANCO DE DADOS'!F181</f>
        <v>303.60000000000002</v>
      </c>
      <c r="H190" s="255">
        <f t="shared" si="8"/>
        <v>7665.9000000000005</v>
      </c>
      <c r="I190" s="52"/>
      <c r="J190" s="1"/>
    </row>
    <row r="191" spans="1:10" ht="30" customHeight="1">
      <c r="A191" s="201">
        <f>'BANCO DE DADOS'!A188</f>
        <v>0</v>
      </c>
      <c r="B191" s="1037">
        <f>'BANCO DE DADOS'!D188</f>
        <v>0</v>
      </c>
      <c r="C191" s="1037"/>
      <c r="D191" s="1037"/>
      <c r="E191" s="201" t="s">
        <v>352</v>
      </c>
      <c r="F191" s="327">
        <v>1</v>
      </c>
      <c r="G191" s="202">
        <f>'BANCO DE DADOS'!F188</f>
        <v>0</v>
      </c>
      <c r="H191" s="255">
        <f t="shared" si="8"/>
        <v>0</v>
      </c>
      <c r="I191" s="52"/>
      <c r="J191" s="1"/>
    </row>
    <row r="192" spans="1:10" ht="39" customHeight="1">
      <c r="A192" s="201">
        <f>'BANCO DE DADOS'!A194</f>
        <v>0</v>
      </c>
      <c r="B192" s="1037">
        <f>'BANCO DE DADOS'!D194</f>
        <v>0</v>
      </c>
      <c r="C192" s="1037"/>
      <c r="D192" s="1037"/>
      <c r="E192" s="201" t="s">
        <v>352</v>
      </c>
      <c r="F192" s="327">
        <v>1</v>
      </c>
      <c r="G192" s="357">
        <f>'BANCO DE DADOS'!F194</f>
        <v>0</v>
      </c>
      <c r="H192" s="255">
        <f t="shared" si="8"/>
        <v>0</v>
      </c>
      <c r="I192" s="52"/>
      <c r="J192" s="1"/>
    </row>
    <row r="193" spans="1:10" ht="14.25" customHeight="1">
      <c r="A193" s="1054" t="s">
        <v>522</v>
      </c>
      <c r="B193" s="1054"/>
      <c r="C193" s="1054"/>
      <c r="D193" s="1054"/>
      <c r="E193" s="1054"/>
      <c r="F193" s="1054"/>
      <c r="G193" s="1054"/>
      <c r="H193" s="328">
        <f>SUM(H187:H192)</f>
        <v>7686.6935000000003</v>
      </c>
      <c r="I193" s="52"/>
      <c r="J193" s="1"/>
    </row>
    <row r="194" spans="1:10" ht="14.25" customHeight="1">
      <c r="A194" s="1123"/>
      <c r="B194" s="1123"/>
      <c r="C194" s="1123"/>
      <c r="D194" s="1123"/>
      <c r="E194" s="1123"/>
      <c r="F194" s="1123"/>
      <c r="G194" s="1123"/>
      <c r="H194" s="1123"/>
      <c r="I194" s="52"/>
      <c r="J194" s="1"/>
    </row>
    <row r="195" spans="1:10" ht="14.25" customHeight="1">
      <c r="A195" s="248">
        <v>4</v>
      </c>
      <c r="B195" s="1058" t="s">
        <v>523</v>
      </c>
      <c r="C195" s="1058"/>
      <c r="D195" s="1058"/>
      <c r="E195" s="1058"/>
      <c r="F195" s="1058"/>
      <c r="G195" s="1058"/>
      <c r="H195" s="1058"/>
      <c r="I195" s="52"/>
      <c r="J195" s="1"/>
    </row>
    <row r="196" spans="1:10" ht="14.25" customHeight="1">
      <c r="A196" s="201" t="str">
        <f>'BANCO DE DADOS'!A136</f>
        <v>BC128</v>
      </c>
      <c r="B196" s="1037" t="str">
        <f>'BANCO DE DADOS'!D136</f>
        <v>GRATIFICAÇÃO - OP ROÇADEIRA E OP MOTOSSERRA</v>
      </c>
      <c r="C196" s="1037"/>
      <c r="D196" s="1037"/>
      <c r="E196" s="201" t="s">
        <v>335</v>
      </c>
      <c r="F196" s="327">
        <f>CONSUMO!C158</f>
        <v>0.5</v>
      </c>
      <c r="G196" s="357">
        <f>'BANCO DE DADOS'!F136</f>
        <v>91.4</v>
      </c>
      <c r="H196" s="255">
        <f t="shared" ref="H196:H201" si="9">F196*G196</f>
        <v>45.7</v>
      </c>
      <c r="I196" s="52"/>
      <c r="J196" s="1"/>
    </row>
    <row r="197" spans="1:10" ht="14.25" customHeight="1">
      <c r="A197" s="201" t="str">
        <f>'BANCO DE DADOS'!A15</f>
        <v>BC09</v>
      </c>
      <c r="B197" s="1037" t="str">
        <f>'BANCO DE DADOS'!D15</f>
        <v>CARRINHO DE MÃO TRAMONTINA COM CAÇAMBA FUNDA PLÁSTICA LARANJA 55 L, BRAÇO DE MADEIRA E PNEU COM CÂMARA</v>
      </c>
      <c r="C197" s="1037"/>
      <c r="D197" s="1037"/>
      <c r="E197" s="201" t="s">
        <v>335</v>
      </c>
      <c r="F197" s="327">
        <f>CONSUMO!C159</f>
        <v>0.25</v>
      </c>
      <c r="G197" s="357">
        <f>'BANCO DE DADOS'!F15</f>
        <v>353.43</v>
      </c>
      <c r="H197" s="255">
        <f t="shared" si="9"/>
        <v>88.357500000000002</v>
      </c>
      <c r="I197" s="52"/>
      <c r="J197" s="1"/>
    </row>
    <row r="198" spans="1:10" ht="14.25" customHeight="1">
      <c r="A198" s="201" t="str">
        <f>'BANCO DE DADOS'!A137</f>
        <v>BC129</v>
      </c>
      <c r="B198" s="1037" t="str">
        <f>'BANCO DE DADOS'!D137</f>
        <v>AUXILIO ALIMENTAÇÃO</v>
      </c>
      <c r="C198" s="1037"/>
      <c r="D198" s="1037"/>
      <c r="E198" s="201" t="s">
        <v>524</v>
      </c>
      <c r="F198" s="327">
        <f>CONSUMO!C160</f>
        <v>0.5</v>
      </c>
      <c r="G198" s="357">
        <f>'BANCO DE DADOS'!F137</f>
        <v>812.66</v>
      </c>
      <c r="H198" s="255">
        <f t="shared" si="9"/>
        <v>406.33</v>
      </c>
      <c r="I198" s="52"/>
      <c r="J198" s="1"/>
    </row>
    <row r="199" spans="1:10" ht="14.25" customHeight="1">
      <c r="A199" s="201" t="e">
        <f>'BANCO DE DADOS'!#REF!</f>
        <v>#REF!</v>
      </c>
      <c r="B199" s="1037" t="e">
        <f>'BANCO DE DADOS'!#REF!</f>
        <v>#REF!</v>
      </c>
      <c r="C199" s="1037"/>
      <c r="D199" s="1037"/>
      <c r="E199" s="201" t="s">
        <v>335</v>
      </c>
      <c r="F199" s="327">
        <f>CONSUMO!C161</f>
        <v>0.25</v>
      </c>
      <c r="G199" s="357" t="e">
        <f>'BANCO DE DADOS'!#REF!</f>
        <v>#REF!</v>
      </c>
      <c r="H199" s="255" t="e">
        <f t="shared" si="9"/>
        <v>#REF!</v>
      </c>
      <c r="I199" s="52"/>
      <c r="J199" s="1"/>
    </row>
    <row r="200" spans="1:10" ht="14.25" customHeight="1">
      <c r="A200" s="201" t="str">
        <f>'BANCO DE DADOS'!A141</f>
        <v>BC133</v>
      </c>
      <c r="B200" s="1037" t="str">
        <f>'BANCO DE DADOS'!D141</f>
        <v>SEGURO DE VIDA - SINDILIMPE -ES</v>
      </c>
      <c r="C200" s="1037"/>
      <c r="D200" s="1037"/>
      <c r="E200" s="201" t="s">
        <v>335</v>
      </c>
      <c r="F200" s="327">
        <f>CONSUMO!C162</f>
        <v>4</v>
      </c>
      <c r="G200" s="357">
        <f>'BANCO DE DADOS'!F141</f>
        <v>5.35</v>
      </c>
      <c r="H200" s="255">
        <f t="shared" si="9"/>
        <v>21.4</v>
      </c>
      <c r="I200" s="52"/>
      <c r="J200" s="1"/>
    </row>
    <row r="201" spans="1:10" ht="14.25" customHeight="1">
      <c r="A201" s="201" t="str">
        <f>'BANCO DE DADOS'!A12</f>
        <v>BC06</v>
      </c>
      <c r="B201" s="1037" t="str">
        <f>'BANCO DE DADOS'!D12</f>
        <v>SACO PLÁSTICO 200L (100 UNIDADES)</v>
      </c>
      <c r="C201" s="1037"/>
      <c r="D201" s="1037"/>
      <c r="E201" s="201" t="s">
        <v>335</v>
      </c>
      <c r="F201" s="327">
        <f>CONSUMO!C163</f>
        <v>8.3333333333333329E-2</v>
      </c>
      <c r="G201" s="357">
        <f>'BANCO DE DADOS'!F12</f>
        <v>96.563333333333333</v>
      </c>
      <c r="H201" s="255">
        <f t="shared" si="9"/>
        <v>8.0469444444444438</v>
      </c>
      <c r="I201" s="52"/>
      <c r="J201" s="1"/>
    </row>
    <row r="202" spans="1:10" ht="14.25" customHeight="1">
      <c r="A202" s="1054" t="s">
        <v>525</v>
      </c>
      <c r="B202" s="1054"/>
      <c r="C202" s="1054"/>
      <c r="D202" s="1054"/>
      <c r="E202" s="1054"/>
      <c r="F202" s="1054"/>
      <c r="G202" s="1054"/>
      <c r="H202" s="328" t="e">
        <f>SUM(H196:H201)</f>
        <v>#REF!</v>
      </c>
      <c r="I202" s="52"/>
      <c r="J202" s="1"/>
    </row>
    <row r="203" spans="1:10" ht="14.25" customHeight="1">
      <c r="A203" s="1123"/>
      <c r="B203" s="1123"/>
      <c r="C203" s="1123"/>
      <c r="D203" s="1123"/>
      <c r="E203" s="1123"/>
      <c r="F203" s="1123"/>
      <c r="G203" s="1123"/>
      <c r="H203" s="1123"/>
      <c r="I203" s="52"/>
      <c r="J203" s="1"/>
    </row>
    <row r="204" spans="1:10" ht="15" customHeight="1">
      <c r="A204" s="1118" t="s">
        <v>526</v>
      </c>
      <c r="B204" s="1118"/>
      <c r="C204" s="1118"/>
      <c r="D204" s="1118"/>
      <c r="E204" s="1118"/>
      <c r="F204" s="1118"/>
      <c r="G204" s="1118"/>
      <c r="H204" s="333" t="e">
        <f>H180+H184+H193+H202</f>
        <v>#REF!</v>
      </c>
      <c r="I204" s="52"/>
      <c r="J204" s="1"/>
    </row>
    <row r="205" spans="1:10" ht="14.25" customHeight="1">
      <c r="A205" s="1127"/>
      <c r="B205" s="1127"/>
      <c r="C205" s="1127"/>
      <c r="D205" s="1127"/>
      <c r="E205" s="1127"/>
      <c r="F205" s="1127"/>
      <c r="G205" s="1127"/>
      <c r="H205" s="1127"/>
      <c r="I205" s="52"/>
      <c r="J205" s="1"/>
    </row>
    <row r="206" spans="1:10" ht="14.25" customHeight="1">
      <c r="A206" s="326" t="s">
        <v>507</v>
      </c>
      <c r="B206" s="1121" t="s">
        <v>508</v>
      </c>
      <c r="C206" s="1118" t="s">
        <v>535</v>
      </c>
      <c r="D206" s="1118"/>
      <c r="E206" s="1118"/>
      <c r="F206" s="1118"/>
      <c r="G206" s="1118"/>
      <c r="H206" s="1122" t="s">
        <v>510</v>
      </c>
      <c r="I206" s="52"/>
      <c r="J206" s="1"/>
    </row>
    <row r="207" spans="1:10" ht="14.25" customHeight="1">
      <c r="A207" s="326" t="s">
        <v>536</v>
      </c>
      <c r="B207" s="1121"/>
      <c r="C207" s="1118"/>
      <c r="D207" s="1118"/>
      <c r="E207" s="1118"/>
      <c r="F207" s="1118"/>
      <c r="G207" s="1118"/>
      <c r="H207" s="1122"/>
      <c r="I207" s="52"/>
      <c r="J207" s="1"/>
    </row>
    <row r="208" spans="1:10" ht="14.25" customHeight="1">
      <c r="A208" s="1029" t="s">
        <v>18</v>
      </c>
      <c r="B208" s="1029" t="s">
        <v>102</v>
      </c>
      <c r="C208" s="1029"/>
      <c r="D208" s="1029"/>
      <c r="E208" s="1029" t="s">
        <v>20</v>
      </c>
      <c r="F208" s="1029" t="s">
        <v>329</v>
      </c>
      <c r="G208" s="201" t="s">
        <v>512</v>
      </c>
      <c r="H208" s="1029" t="s">
        <v>513</v>
      </c>
      <c r="I208" s="52"/>
      <c r="J208" s="1"/>
    </row>
    <row r="209" spans="1:10" ht="14.25" customHeight="1">
      <c r="A209" s="1029"/>
      <c r="B209" s="1029"/>
      <c r="C209" s="1029"/>
      <c r="D209" s="1029"/>
      <c r="E209" s="1029"/>
      <c r="F209" s="1029"/>
      <c r="G209" s="201" t="s">
        <v>332</v>
      </c>
      <c r="H209" s="1029"/>
      <c r="I209" s="52"/>
      <c r="J209" s="1"/>
    </row>
    <row r="210" spans="1:10" ht="14.25" customHeight="1">
      <c r="A210" s="248">
        <v>1</v>
      </c>
      <c r="B210" s="1058" t="s">
        <v>514</v>
      </c>
      <c r="C210" s="1058"/>
      <c r="D210" s="1058"/>
      <c r="E210" s="1058"/>
      <c r="F210" s="1058"/>
      <c r="G210" s="1058"/>
      <c r="H210" s="1058"/>
      <c r="I210" s="52"/>
      <c r="J210" s="1"/>
    </row>
    <row r="211" spans="1:10" ht="14.25" customHeight="1">
      <c r="A211" s="201" t="str">
        <f>'BANCO DE DADOS'!A167</f>
        <v>BC159</v>
      </c>
      <c r="B211" s="1037" t="s">
        <v>515</v>
      </c>
      <c r="C211" s="1037"/>
      <c r="D211" s="1037"/>
      <c r="E211" s="201" t="s">
        <v>352</v>
      </c>
      <c r="F211" s="261">
        <v>1</v>
      </c>
      <c r="G211" s="202">
        <f>'BANCO DE DADOS'!F167</f>
        <v>1605.33</v>
      </c>
      <c r="H211" s="255">
        <f>F211*G211</f>
        <v>1605.33</v>
      </c>
      <c r="I211" s="52"/>
      <c r="J211" s="1"/>
    </row>
    <row r="212" spans="1:10" ht="14.25" customHeight="1">
      <c r="A212" s="1054" t="s">
        <v>517</v>
      </c>
      <c r="B212" s="1054"/>
      <c r="C212" s="1054"/>
      <c r="D212" s="1054"/>
      <c r="E212" s="1054"/>
      <c r="F212" s="1054"/>
      <c r="G212" s="1054"/>
      <c r="H212" s="328">
        <f>SUM(H211)</f>
        <v>1605.33</v>
      </c>
      <c r="I212" s="52"/>
      <c r="J212" s="1"/>
    </row>
    <row r="213" spans="1:10" ht="14.25" customHeight="1">
      <c r="A213" s="1123"/>
      <c r="B213" s="1123"/>
      <c r="C213" s="1123"/>
      <c r="D213" s="1123"/>
      <c r="E213" s="1123"/>
      <c r="F213" s="1123"/>
      <c r="G213" s="1123"/>
      <c r="H213" s="1123"/>
      <c r="I213" s="52"/>
      <c r="J213" s="1"/>
    </row>
    <row r="214" spans="1:10" ht="14.25" customHeight="1">
      <c r="A214" s="248">
        <v>2</v>
      </c>
      <c r="B214" s="1058" t="s">
        <v>518</v>
      </c>
      <c r="C214" s="1058"/>
      <c r="D214" s="1058"/>
      <c r="E214" s="1058"/>
      <c r="F214" s="355">
        <f>'ENCARGOS SOCIAIS'!B44</f>
        <v>0.75380000000000014</v>
      </c>
      <c r="G214" s="331"/>
      <c r="H214" s="331"/>
      <c r="I214" s="52"/>
      <c r="J214" s="1"/>
    </row>
    <row r="215" spans="1:10" ht="14.25" customHeight="1">
      <c r="A215" s="201" t="s">
        <v>118</v>
      </c>
      <c r="B215" s="1037" t="s">
        <v>519</v>
      </c>
      <c r="C215" s="1037"/>
      <c r="D215" s="1037"/>
      <c r="E215" s="201" t="s">
        <v>352</v>
      </c>
      <c r="F215" s="260"/>
      <c r="G215" s="332"/>
      <c r="H215" s="255">
        <f>H212*F214</f>
        <v>1210.0977540000001</v>
      </c>
      <c r="I215" s="52"/>
      <c r="J215" s="1"/>
    </row>
    <row r="216" spans="1:10" ht="14.25" customHeight="1">
      <c r="A216" s="1054" t="s">
        <v>520</v>
      </c>
      <c r="B216" s="1054"/>
      <c r="C216" s="1054"/>
      <c r="D216" s="1054"/>
      <c r="E216" s="1054"/>
      <c r="F216" s="1054"/>
      <c r="G216" s="1054"/>
      <c r="H216" s="328">
        <f>SUM(H215)</f>
        <v>1210.0977540000001</v>
      </c>
      <c r="I216" s="52"/>
      <c r="J216" s="1"/>
    </row>
    <row r="217" spans="1:10" ht="14.25" customHeight="1">
      <c r="A217" s="1123"/>
      <c r="B217" s="1123"/>
      <c r="C217" s="1123"/>
      <c r="D217" s="1123"/>
      <c r="E217" s="1123"/>
      <c r="F217" s="1123"/>
      <c r="G217" s="1123"/>
      <c r="H217" s="1123"/>
      <c r="I217" s="52"/>
      <c r="J217" s="1"/>
    </row>
    <row r="218" spans="1:10" ht="14.25" customHeight="1">
      <c r="A218" s="248">
        <v>3</v>
      </c>
      <c r="B218" s="1058" t="s">
        <v>521</v>
      </c>
      <c r="C218" s="1058"/>
      <c r="D218" s="1058"/>
      <c r="E218" s="1058"/>
      <c r="F218" s="1058"/>
      <c r="G218" s="1058"/>
      <c r="H218" s="1058"/>
      <c r="I218" s="52"/>
      <c r="J218" s="1"/>
    </row>
    <row r="219" spans="1:10" ht="14.25" customHeight="1">
      <c r="A219" s="201" t="str">
        <f>'BANCO DE DADOS'!A179</f>
        <v>BC171</v>
      </c>
      <c r="B219" s="1037" t="str">
        <f>'BANCO DE DADOS'!D179</f>
        <v xml:space="preserve">CAMINHÃO MUCK </v>
      </c>
      <c r="C219" s="1037"/>
      <c r="D219" s="1037"/>
      <c r="E219" s="201" t="s">
        <v>352</v>
      </c>
      <c r="F219" s="327">
        <v>0.65</v>
      </c>
      <c r="G219" s="358">
        <f>'BANCO DE DADOS'!F179</f>
        <v>31.99</v>
      </c>
      <c r="H219" s="255">
        <f t="shared" ref="H219:H224" si="10">F219*G219</f>
        <v>20.793499999999998</v>
      </c>
      <c r="I219" s="52"/>
      <c r="J219" s="1"/>
    </row>
    <row r="220" spans="1:10" ht="27" customHeight="1">
      <c r="A220" s="201">
        <f>'BANCO DE DADOS'!A182</f>
        <v>0</v>
      </c>
      <c r="B220" s="1037">
        <f>'BANCO DE DADOS'!D182</f>
        <v>0</v>
      </c>
      <c r="C220" s="1037"/>
      <c r="D220" s="1037"/>
      <c r="E220" s="201" t="s">
        <v>335</v>
      </c>
      <c r="F220" s="327">
        <v>25.25</v>
      </c>
      <c r="G220" s="358">
        <f>'BANCO DE DADOS'!F182</f>
        <v>0</v>
      </c>
      <c r="H220" s="255">
        <f t="shared" si="10"/>
        <v>0</v>
      </c>
      <c r="I220" s="52"/>
      <c r="J220" s="1"/>
    </row>
    <row r="221" spans="1:10" ht="14.25" customHeight="1">
      <c r="A221" s="201">
        <f>'BANCO DE DADOS'!A183</f>
        <v>0</v>
      </c>
      <c r="B221" s="1037">
        <f>'BANCO DE DADOS'!D183</f>
        <v>0</v>
      </c>
      <c r="C221" s="1037"/>
      <c r="D221" s="1037"/>
      <c r="E221" s="201" t="s">
        <v>335</v>
      </c>
      <c r="F221" s="327">
        <v>25.25</v>
      </c>
      <c r="G221" s="358">
        <f>'BANCO DE DADOS'!F183</f>
        <v>0</v>
      </c>
      <c r="H221" s="255">
        <f t="shared" si="10"/>
        <v>0</v>
      </c>
      <c r="I221" s="52"/>
      <c r="J221" s="1"/>
    </row>
    <row r="222" spans="1:10" ht="14.25" customHeight="1">
      <c r="A222" s="201" t="str">
        <f>'BANCO DE DADOS'!A181</f>
        <v>BC173</v>
      </c>
      <c r="B222" s="1037" t="str">
        <f>'BANCO DE DADOS'!D181</f>
        <v>INSALUBRIDADE DOS MOTORISTAS</v>
      </c>
      <c r="C222" s="1037"/>
      <c r="D222" s="1037"/>
      <c r="E222" s="201" t="s">
        <v>335</v>
      </c>
      <c r="F222" s="327">
        <v>25.25</v>
      </c>
      <c r="G222" s="358">
        <f>'BANCO DE DADOS'!F181</f>
        <v>303.60000000000002</v>
      </c>
      <c r="H222" s="255">
        <f t="shared" si="10"/>
        <v>7665.9000000000005</v>
      </c>
      <c r="I222" s="52"/>
      <c r="J222" s="1"/>
    </row>
    <row r="223" spans="1:10" ht="32.25" customHeight="1">
      <c r="A223" s="201">
        <f>'BANCO DE DADOS'!A188</f>
        <v>0</v>
      </c>
      <c r="B223" s="1037">
        <f>'BANCO DE DADOS'!D188</f>
        <v>0</v>
      </c>
      <c r="C223" s="1037"/>
      <c r="D223" s="1037"/>
      <c r="E223" s="201" t="s">
        <v>352</v>
      </c>
      <c r="F223" s="327">
        <v>1</v>
      </c>
      <c r="G223" s="94">
        <f>'BANCO DE DADOS'!F188</f>
        <v>0</v>
      </c>
      <c r="H223" s="255">
        <f t="shared" si="10"/>
        <v>0</v>
      </c>
      <c r="I223" s="52"/>
      <c r="J223" s="1"/>
    </row>
    <row r="224" spans="1:10" ht="35.65" customHeight="1">
      <c r="A224" s="201">
        <f>'BANCO DE DADOS'!A194</f>
        <v>0</v>
      </c>
      <c r="B224" s="1037">
        <f>'BANCO DE DADOS'!D194</f>
        <v>0</v>
      </c>
      <c r="C224" s="1037"/>
      <c r="D224" s="1037"/>
      <c r="E224" s="201" t="s">
        <v>352</v>
      </c>
      <c r="F224" s="327">
        <v>1</v>
      </c>
      <c r="G224" s="357">
        <f>'BANCO DE DADOS'!F194</f>
        <v>0</v>
      </c>
      <c r="H224" s="255">
        <f t="shared" si="10"/>
        <v>0</v>
      </c>
      <c r="I224" s="52"/>
      <c r="J224" s="1"/>
    </row>
    <row r="225" spans="1:10" ht="14.25" customHeight="1">
      <c r="A225" s="1054" t="s">
        <v>522</v>
      </c>
      <c r="B225" s="1054"/>
      <c r="C225" s="1054"/>
      <c r="D225" s="1054"/>
      <c r="E225" s="1054"/>
      <c r="F225" s="1054"/>
      <c r="G225" s="1054"/>
      <c r="H225" s="328">
        <f>SUM(H219:H224)</f>
        <v>7686.6935000000003</v>
      </c>
      <c r="I225" s="52"/>
      <c r="J225" s="1"/>
    </row>
    <row r="226" spans="1:10" ht="14.25" customHeight="1">
      <c r="A226" s="1123"/>
      <c r="B226" s="1123"/>
      <c r="C226" s="1123"/>
      <c r="D226" s="1123"/>
      <c r="E226" s="1123"/>
      <c r="F226" s="1123"/>
      <c r="G226" s="1123"/>
      <c r="H226" s="1123"/>
      <c r="I226" s="52"/>
      <c r="J226" s="1"/>
    </row>
    <row r="227" spans="1:10" ht="14.25" customHeight="1">
      <c r="A227" s="248">
        <v>4</v>
      </c>
      <c r="B227" s="1058" t="s">
        <v>523</v>
      </c>
      <c r="C227" s="1058"/>
      <c r="D227" s="1058"/>
      <c r="E227" s="1058"/>
      <c r="F227" s="1058"/>
      <c r="G227" s="1058"/>
      <c r="H227" s="1058"/>
      <c r="I227" s="52"/>
      <c r="J227" s="1"/>
    </row>
    <row r="228" spans="1:10" ht="14.25" customHeight="1">
      <c r="A228" s="201" t="str">
        <f>'BANCO DE DADOS'!A136</f>
        <v>BC128</v>
      </c>
      <c r="B228" s="1037" t="str">
        <f>'BANCO DE DADOS'!D136</f>
        <v>GRATIFICAÇÃO - OP ROÇADEIRA E OP MOTOSSERRA</v>
      </c>
      <c r="C228" s="1037"/>
      <c r="D228" s="1037"/>
      <c r="E228" s="201" t="s">
        <v>335</v>
      </c>
      <c r="F228" s="327">
        <f>CONSUMO!C167</f>
        <v>0.5</v>
      </c>
      <c r="G228" s="357">
        <f>'BANCO DE DADOS'!F136</f>
        <v>91.4</v>
      </c>
      <c r="H228" s="255">
        <f t="shared" ref="H228:H233" si="11">F228*G228</f>
        <v>45.7</v>
      </c>
      <c r="I228" s="52"/>
      <c r="J228" s="1"/>
    </row>
    <row r="229" spans="1:10" ht="14.25" customHeight="1">
      <c r="A229" s="201" t="str">
        <f>'BANCO DE DADOS'!A15</f>
        <v>BC09</v>
      </c>
      <c r="B229" s="1037" t="str">
        <f>'BANCO DE DADOS'!D15</f>
        <v>CARRINHO DE MÃO TRAMONTINA COM CAÇAMBA FUNDA PLÁSTICA LARANJA 55 L, BRAÇO DE MADEIRA E PNEU COM CÂMARA</v>
      </c>
      <c r="C229" s="1037"/>
      <c r="D229" s="1037"/>
      <c r="E229" s="201" t="s">
        <v>335</v>
      </c>
      <c r="F229" s="327">
        <f>CONSUMO!C168</f>
        <v>0.25</v>
      </c>
      <c r="G229" s="357">
        <f>'BANCO DE DADOS'!F15</f>
        <v>353.43</v>
      </c>
      <c r="H229" s="255">
        <f t="shared" si="11"/>
        <v>88.357500000000002</v>
      </c>
      <c r="I229" s="52"/>
      <c r="J229" s="1"/>
    </row>
    <row r="230" spans="1:10" ht="14.25" customHeight="1">
      <c r="A230" s="201" t="str">
        <f>'BANCO DE DADOS'!A137</f>
        <v>BC129</v>
      </c>
      <c r="B230" s="1037" t="str">
        <f>'BANCO DE DADOS'!D137</f>
        <v>AUXILIO ALIMENTAÇÃO</v>
      </c>
      <c r="C230" s="1037"/>
      <c r="D230" s="1037"/>
      <c r="E230" s="201" t="s">
        <v>524</v>
      </c>
      <c r="F230" s="327">
        <f>CONSUMO!C169</f>
        <v>0.5</v>
      </c>
      <c r="G230" s="357">
        <f>'BANCO DE DADOS'!F137</f>
        <v>812.66</v>
      </c>
      <c r="H230" s="255">
        <f t="shared" si="11"/>
        <v>406.33</v>
      </c>
      <c r="I230" s="52"/>
      <c r="J230" s="1"/>
    </row>
    <row r="231" spans="1:10" ht="14.25" customHeight="1">
      <c r="A231" s="201" t="e">
        <f>'BANCO DE DADOS'!#REF!</f>
        <v>#REF!</v>
      </c>
      <c r="B231" s="1037" t="e">
        <f>'BANCO DE DADOS'!#REF!</f>
        <v>#REF!</v>
      </c>
      <c r="C231" s="1037"/>
      <c r="D231" s="1037"/>
      <c r="E231" s="201" t="s">
        <v>335</v>
      </c>
      <c r="F231" s="327">
        <f>CONSUMO!C170</f>
        <v>0.25</v>
      </c>
      <c r="G231" s="357" t="e">
        <f>'BANCO DE DADOS'!#REF!</f>
        <v>#REF!</v>
      </c>
      <c r="H231" s="255" t="e">
        <f t="shared" si="11"/>
        <v>#REF!</v>
      </c>
      <c r="I231" s="52"/>
      <c r="J231" s="1"/>
    </row>
    <row r="232" spans="1:10" ht="14.25" customHeight="1">
      <c r="A232" s="201" t="str">
        <f>'BANCO DE DADOS'!A141</f>
        <v>BC133</v>
      </c>
      <c r="B232" s="1037" t="str">
        <f>'BANCO DE DADOS'!D141</f>
        <v>SEGURO DE VIDA - SINDILIMPE -ES</v>
      </c>
      <c r="C232" s="1037"/>
      <c r="D232" s="1037"/>
      <c r="E232" s="201" t="s">
        <v>335</v>
      </c>
      <c r="F232" s="327">
        <f>CONSUMO!C171</f>
        <v>4</v>
      </c>
      <c r="G232" s="357">
        <f>'BANCO DE DADOS'!F141</f>
        <v>5.35</v>
      </c>
      <c r="H232" s="255">
        <f t="shared" si="11"/>
        <v>21.4</v>
      </c>
      <c r="I232" s="52"/>
      <c r="J232" s="1"/>
    </row>
    <row r="233" spans="1:10" ht="14.25" customHeight="1">
      <c r="A233" s="201" t="str">
        <f>'BANCO DE DADOS'!A12</f>
        <v>BC06</v>
      </c>
      <c r="B233" s="1037" t="str">
        <f>'BANCO DE DADOS'!D12</f>
        <v>SACO PLÁSTICO 200L (100 UNIDADES)</v>
      </c>
      <c r="C233" s="1037"/>
      <c r="D233" s="1037"/>
      <c r="E233" s="201" t="s">
        <v>335</v>
      </c>
      <c r="F233" s="327">
        <f>CONSUMO!C172</f>
        <v>8.3333333333333329E-2</v>
      </c>
      <c r="G233" s="357">
        <f>'BANCO DE DADOS'!F12</f>
        <v>96.563333333333333</v>
      </c>
      <c r="H233" s="255">
        <f t="shared" si="11"/>
        <v>8.0469444444444438</v>
      </c>
      <c r="I233" s="52"/>
      <c r="J233" s="1"/>
    </row>
    <row r="234" spans="1:10" ht="14.25" customHeight="1">
      <c r="A234" s="1054" t="s">
        <v>525</v>
      </c>
      <c r="B234" s="1054"/>
      <c r="C234" s="1054"/>
      <c r="D234" s="1054"/>
      <c r="E234" s="1054"/>
      <c r="F234" s="1054"/>
      <c r="G234" s="1054"/>
      <c r="H234" s="328" t="e">
        <f>SUM(H228:H233)</f>
        <v>#REF!</v>
      </c>
      <c r="I234" s="52"/>
      <c r="J234" s="1"/>
    </row>
    <row r="235" spans="1:10" ht="14.25" customHeight="1">
      <c r="A235" s="1123"/>
      <c r="B235" s="1123"/>
      <c r="C235" s="1123"/>
      <c r="D235" s="1123"/>
      <c r="E235" s="1123"/>
      <c r="F235" s="1123"/>
      <c r="G235" s="1123"/>
      <c r="H235" s="1123"/>
      <c r="I235" s="52"/>
      <c r="J235" s="1"/>
    </row>
    <row r="236" spans="1:10" ht="15" customHeight="1">
      <c r="A236" s="1118" t="s">
        <v>526</v>
      </c>
      <c r="B236" s="1118"/>
      <c r="C236" s="1118"/>
      <c r="D236" s="1118"/>
      <c r="E236" s="1118"/>
      <c r="F236" s="1118"/>
      <c r="G236" s="1118"/>
      <c r="H236" s="333" t="e">
        <f>H212+H216+H225+H234</f>
        <v>#REF!</v>
      </c>
      <c r="I236" s="52"/>
      <c r="J236" s="1"/>
    </row>
    <row r="237" spans="1:10" ht="14.25" customHeight="1">
      <c r="A237" s="352"/>
      <c r="B237" s="352"/>
      <c r="C237" s="352"/>
      <c r="D237" s="352"/>
      <c r="E237" s="352"/>
      <c r="F237" s="352"/>
      <c r="G237" s="352"/>
      <c r="H237" s="352"/>
      <c r="I237" s="52"/>
      <c r="J237" s="1"/>
    </row>
    <row r="238" spans="1:10" ht="14.25" customHeight="1">
      <c r="A238" s="326" t="s">
        <v>507</v>
      </c>
      <c r="B238" s="1121" t="s">
        <v>508</v>
      </c>
      <c r="C238" s="1118" t="s">
        <v>537</v>
      </c>
      <c r="D238" s="1118"/>
      <c r="E238" s="1118"/>
      <c r="F238" s="1118"/>
      <c r="G238" s="1118"/>
      <c r="H238" s="1122" t="s">
        <v>510</v>
      </c>
      <c r="I238" s="52"/>
      <c r="J238" s="1"/>
    </row>
    <row r="239" spans="1:10" ht="14.25" customHeight="1">
      <c r="A239" s="326" t="s">
        <v>538</v>
      </c>
      <c r="B239" s="1121"/>
      <c r="C239" s="1118"/>
      <c r="D239" s="1118"/>
      <c r="E239" s="1118"/>
      <c r="F239" s="1118"/>
      <c r="G239" s="1118"/>
      <c r="H239" s="1122"/>
      <c r="I239" s="52"/>
      <c r="J239" s="1"/>
    </row>
    <row r="240" spans="1:10" ht="15" customHeight="1">
      <c r="A240" s="1054" t="s">
        <v>539</v>
      </c>
      <c r="B240" s="1054"/>
      <c r="C240" s="1054"/>
      <c r="D240" s="1054"/>
      <c r="E240" s="1054"/>
      <c r="F240" s="1054"/>
      <c r="G240" s="1054"/>
      <c r="H240" s="1054"/>
      <c r="I240" s="52"/>
      <c r="J240" s="1"/>
    </row>
    <row r="241" spans="1:10" ht="14.25" customHeight="1">
      <c r="A241" s="1029" t="s">
        <v>18</v>
      </c>
      <c r="B241" s="1029" t="s">
        <v>102</v>
      </c>
      <c r="C241" s="1029"/>
      <c r="D241" s="1029"/>
      <c r="E241" s="1029" t="s">
        <v>20</v>
      </c>
      <c r="F241" s="1029" t="s">
        <v>329</v>
      </c>
      <c r="G241" s="201" t="s">
        <v>512</v>
      </c>
      <c r="H241" s="1029" t="s">
        <v>513</v>
      </c>
      <c r="I241" s="52"/>
      <c r="J241" s="1"/>
    </row>
    <row r="242" spans="1:10" ht="14.25" customHeight="1">
      <c r="A242" s="1029"/>
      <c r="B242" s="1029"/>
      <c r="C242" s="1029"/>
      <c r="D242" s="1029"/>
      <c r="E242" s="1029"/>
      <c r="F242" s="1029"/>
      <c r="G242" s="201" t="s">
        <v>332</v>
      </c>
      <c r="H242" s="1029"/>
      <c r="I242" s="52"/>
      <c r="J242" s="1"/>
    </row>
    <row r="243" spans="1:10" ht="14.25" customHeight="1">
      <c r="A243" s="248">
        <v>1</v>
      </c>
      <c r="B243" s="1058" t="s">
        <v>514</v>
      </c>
      <c r="C243" s="1058"/>
      <c r="D243" s="1058"/>
      <c r="E243" s="1058"/>
      <c r="F243" s="1058"/>
      <c r="G243" s="1058"/>
      <c r="H243" s="1058"/>
      <c r="I243" s="52"/>
      <c r="J243" s="1"/>
    </row>
    <row r="244" spans="1:10" ht="14.25" customHeight="1">
      <c r="A244" s="201" t="str">
        <f>'BANCO DE DADOS'!A172</f>
        <v>BC164</v>
      </c>
      <c r="B244" s="1037" t="s">
        <v>515</v>
      </c>
      <c r="C244" s="1037"/>
      <c r="D244" s="1037"/>
      <c r="E244" s="201" t="s">
        <v>352</v>
      </c>
      <c r="F244" s="261">
        <v>1</v>
      </c>
      <c r="G244" s="202">
        <f>'BANCO DE DADOS'!F172</f>
        <v>6.48</v>
      </c>
      <c r="H244" s="255">
        <f>F244*G244</f>
        <v>6.48</v>
      </c>
      <c r="I244" s="52"/>
      <c r="J244" s="1"/>
    </row>
    <row r="245" spans="1:10" ht="14.25" customHeight="1">
      <c r="A245" s="201" t="s">
        <v>118</v>
      </c>
      <c r="B245" s="1037" t="s">
        <v>516</v>
      </c>
      <c r="C245" s="1037"/>
      <c r="D245" s="1037"/>
      <c r="E245" s="201" t="s">
        <v>352</v>
      </c>
      <c r="F245" s="261">
        <v>0.4</v>
      </c>
      <c r="G245" s="202">
        <v>1401.37</v>
      </c>
      <c r="H245" s="255">
        <f>F245*G245</f>
        <v>560.548</v>
      </c>
      <c r="I245" s="52"/>
      <c r="J245" s="1"/>
    </row>
    <row r="246" spans="1:10" ht="14.25" customHeight="1">
      <c r="A246" s="1054" t="s">
        <v>517</v>
      </c>
      <c r="B246" s="1054"/>
      <c r="C246" s="1054"/>
      <c r="D246" s="1054"/>
      <c r="E246" s="1054"/>
      <c r="F246" s="1054"/>
      <c r="G246" s="1054"/>
      <c r="H246" s="328">
        <f>SUM(H244:H245)</f>
        <v>567.02800000000002</v>
      </c>
      <c r="I246" s="52"/>
      <c r="J246" s="1"/>
    </row>
    <row r="247" spans="1:10" ht="14.25" customHeight="1">
      <c r="A247" s="1123"/>
      <c r="B247" s="1123"/>
      <c r="C247" s="1123"/>
      <c r="D247" s="1123"/>
      <c r="E247" s="1123"/>
      <c r="F247" s="1123"/>
      <c r="G247" s="1123"/>
      <c r="H247" s="1123"/>
      <c r="I247" s="52"/>
      <c r="J247" s="1"/>
    </row>
    <row r="248" spans="1:10" ht="14.25" customHeight="1">
      <c r="A248" s="248">
        <v>2</v>
      </c>
      <c r="B248" s="1058" t="s">
        <v>518</v>
      </c>
      <c r="C248" s="1058"/>
      <c r="D248" s="1058"/>
      <c r="E248" s="1058"/>
      <c r="F248" s="355">
        <f>'ENCARGOS SOCIAIS'!B44</f>
        <v>0.75380000000000014</v>
      </c>
      <c r="G248" s="331"/>
      <c r="H248" s="331"/>
      <c r="I248" s="52"/>
      <c r="J248" s="1"/>
    </row>
    <row r="249" spans="1:10" ht="14.25" customHeight="1">
      <c r="A249" s="201" t="s">
        <v>118</v>
      </c>
      <c r="B249" s="1037" t="s">
        <v>519</v>
      </c>
      <c r="C249" s="1037"/>
      <c r="D249" s="1037"/>
      <c r="E249" s="201" t="s">
        <v>352</v>
      </c>
      <c r="F249" s="260"/>
      <c r="G249" s="332"/>
      <c r="H249" s="255">
        <f>H246*F248</f>
        <v>427.42570640000008</v>
      </c>
      <c r="I249" s="52"/>
      <c r="J249" s="1"/>
    </row>
    <row r="250" spans="1:10" ht="14.25" customHeight="1">
      <c r="A250" s="1054" t="s">
        <v>520</v>
      </c>
      <c r="B250" s="1054"/>
      <c r="C250" s="1054"/>
      <c r="D250" s="1054"/>
      <c r="E250" s="1054"/>
      <c r="F250" s="1054"/>
      <c r="G250" s="1054"/>
      <c r="H250" s="328">
        <f>SUM(H249)</f>
        <v>427.42570640000008</v>
      </c>
      <c r="I250" s="52"/>
      <c r="J250" s="1"/>
    </row>
    <row r="251" spans="1:10" ht="14.25" customHeight="1">
      <c r="A251" s="1123"/>
      <c r="B251" s="1123"/>
      <c r="C251" s="1123"/>
      <c r="D251" s="1123"/>
      <c r="E251" s="1123"/>
      <c r="F251" s="1123"/>
      <c r="G251" s="1123"/>
      <c r="H251" s="1123"/>
      <c r="I251" s="52"/>
      <c r="J251" s="1"/>
    </row>
    <row r="252" spans="1:10" ht="14.25" customHeight="1">
      <c r="A252" s="248">
        <v>3</v>
      </c>
      <c r="B252" s="1058" t="s">
        <v>521</v>
      </c>
      <c r="C252" s="1058"/>
      <c r="D252" s="1058"/>
      <c r="E252" s="1058"/>
      <c r="F252" s="1058"/>
      <c r="G252" s="1058"/>
      <c r="H252" s="1058"/>
      <c r="I252" s="52"/>
      <c r="J252" s="1"/>
    </row>
    <row r="253" spans="1:10" ht="14.25" customHeight="1">
      <c r="A253" s="201" t="str">
        <f>'BANCO DE DADOS'!A179</f>
        <v>BC171</v>
      </c>
      <c r="B253" s="1037" t="str">
        <f>'BANCO DE DADOS'!D179</f>
        <v xml:space="preserve">CAMINHÃO MUCK </v>
      </c>
      <c r="C253" s="1037"/>
      <c r="D253" s="1037"/>
      <c r="E253" s="201" t="s">
        <v>352</v>
      </c>
      <c r="F253" s="327">
        <v>0.65</v>
      </c>
      <c r="G253" s="357">
        <f>'BANCO DE DADOS'!F179</f>
        <v>31.99</v>
      </c>
      <c r="H253" s="255">
        <f>F253*G253</f>
        <v>20.793499999999998</v>
      </c>
      <c r="I253" s="52"/>
      <c r="J253" s="1"/>
    </row>
    <row r="254" spans="1:10" ht="14.25" customHeight="1">
      <c r="A254" s="201">
        <f>'BANCO DE DADOS'!A184</f>
        <v>0</v>
      </c>
      <c r="B254" s="1037">
        <f>'BANCO DE DADOS'!D184</f>
        <v>0</v>
      </c>
      <c r="C254" s="1037"/>
      <c r="D254" s="1037"/>
      <c r="E254" s="201" t="s">
        <v>352</v>
      </c>
      <c r="F254" s="327">
        <v>1</v>
      </c>
      <c r="G254" s="357">
        <f>'BANCO DE DADOS'!F184</f>
        <v>0</v>
      </c>
      <c r="H254" s="255">
        <f>F254*G254</f>
        <v>0</v>
      </c>
      <c r="I254" s="52"/>
      <c r="J254" s="1"/>
    </row>
    <row r="255" spans="1:10" ht="14.25" customHeight="1">
      <c r="A255" s="201" t="str">
        <f>'BANCO DE DADOS'!A180</f>
        <v>BC172</v>
      </c>
      <c r="B255" s="1037" t="str">
        <f>'BANCO DE DADOS'!D180</f>
        <v>GRATIFICAÇÃO DOS MOTORISTAS</v>
      </c>
      <c r="C255" s="1037"/>
      <c r="D255" s="1037"/>
      <c r="E255" s="201" t="s">
        <v>335</v>
      </c>
      <c r="F255" s="327">
        <v>25.25</v>
      </c>
      <c r="G255" s="357">
        <f>'BANCO DE DADOS'!F180</f>
        <v>370.17</v>
      </c>
      <c r="H255" s="255">
        <f>F255*G255</f>
        <v>9346.7924999999996</v>
      </c>
      <c r="I255" s="52"/>
      <c r="J255" s="1"/>
    </row>
    <row r="256" spans="1:10" ht="14.25" customHeight="1">
      <c r="A256" s="201" t="str">
        <f>'BANCO DE DADOS'!A181</f>
        <v>BC173</v>
      </c>
      <c r="B256" s="1037" t="str">
        <f>'BANCO DE DADOS'!D181</f>
        <v>INSALUBRIDADE DOS MOTORISTAS</v>
      </c>
      <c r="C256" s="1037"/>
      <c r="D256" s="1037"/>
      <c r="E256" s="201" t="s">
        <v>335</v>
      </c>
      <c r="F256" s="327">
        <v>25.25</v>
      </c>
      <c r="G256" s="357">
        <f>'BANCO DE DADOS'!F181</f>
        <v>303.60000000000002</v>
      </c>
      <c r="H256" s="255">
        <f>F256*G256</f>
        <v>7665.9000000000005</v>
      </c>
      <c r="I256" s="52"/>
      <c r="J256" s="1"/>
    </row>
    <row r="257" spans="1:10" ht="35.25" customHeight="1">
      <c r="A257" s="201">
        <f>'BANCO DE DADOS'!A188</f>
        <v>0</v>
      </c>
      <c r="B257" s="1037">
        <f>'BANCO DE DADOS'!D188</f>
        <v>0</v>
      </c>
      <c r="C257" s="1037"/>
      <c r="D257" s="1037"/>
      <c r="E257" s="201" t="s">
        <v>352</v>
      </c>
      <c r="F257" s="327">
        <v>1</v>
      </c>
      <c r="G257" s="357">
        <f>'BANCO DE DADOS'!F188</f>
        <v>0</v>
      </c>
      <c r="H257" s="255">
        <f>F257*G257</f>
        <v>0</v>
      </c>
      <c r="I257" s="52"/>
      <c r="J257" s="1"/>
    </row>
    <row r="258" spans="1:10" ht="14.25" customHeight="1">
      <c r="A258" s="1054" t="s">
        <v>522</v>
      </c>
      <c r="B258" s="1054"/>
      <c r="C258" s="1054"/>
      <c r="D258" s="1054"/>
      <c r="E258" s="1054"/>
      <c r="F258" s="1054"/>
      <c r="G258" s="1054"/>
      <c r="H258" s="328">
        <f>SUM(H253:H257)</f>
        <v>17033.486000000001</v>
      </c>
      <c r="I258" s="52"/>
      <c r="J258" s="1"/>
    </row>
    <row r="259" spans="1:10" ht="14.25" customHeight="1">
      <c r="A259" s="1123"/>
      <c r="B259" s="1123"/>
      <c r="C259" s="1123"/>
      <c r="D259" s="1123"/>
      <c r="E259" s="1123"/>
      <c r="F259" s="1123"/>
      <c r="G259" s="1123"/>
      <c r="H259" s="1123"/>
      <c r="I259" s="52"/>
      <c r="J259" s="1"/>
    </row>
    <row r="260" spans="1:10" ht="14.25" customHeight="1">
      <c r="A260" s="248">
        <v>4</v>
      </c>
      <c r="B260" s="1058" t="s">
        <v>523</v>
      </c>
      <c r="C260" s="1058"/>
      <c r="D260" s="1058"/>
      <c r="E260" s="1058"/>
      <c r="F260" s="1058"/>
      <c r="G260" s="1058"/>
      <c r="H260" s="1058"/>
      <c r="I260" s="52"/>
      <c r="J260" s="1"/>
    </row>
    <row r="261" spans="1:10" ht="14.25" customHeight="1">
      <c r="A261" s="201" t="str">
        <f>'BANCO DE DADOS'!A136</f>
        <v>BC128</v>
      </c>
      <c r="B261" s="1037" t="str">
        <f>'BANCO DE DADOS'!D136</f>
        <v>GRATIFICAÇÃO - OP ROÇADEIRA E OP MOTOSSERRA</v>
      </c>
      <c r="C261" s="1037"/>
      <c r="D261" s="1037"/>
      <c r="E261" s="201" t="s">
        <v>335</v>
      </c>
      <c r="F261" s="327">
        <f>CONSUMO!C176</f>
        <v>0.5</v>
      </c>
      <c r="G261" s="357">
        <f>'BANCO DE DADOS'!F136</f>
        <v>91.4</v>
      </c>
      <c r="H261" s="255">
        <f t="shared" ref="H261:H268" si="12">F261*G261</f>
        <v>45.7</v>
      </c>
      <c r="I261" s="52"/>
      <c r="J261" s="1"/>
    </row>
    <row r="262" spans="1:10" ht="14.25" customHeight="1">
      <c r="A262" s="201" t="str">
        <f>'BANCO DE DADOS'!A15</f>
        <v>BC09</v>
      </c>
      <c r="B262" s="1037" t="str">
        <f>'BANCO DE DADOS'!D15</f>
        <v>CARRINHO DE MÃO TRAMONTINA COM CAÇAMBA FUNDA PLÁSTICA LARANJA 55 L, BRAÇO DE MADEIRA E PNEU COM CÂMARA</v>
      </c>
      <c r="C262" s="1037"/>
      <c r="D262" s="1037"/>
      <c r="E262" s="201" t="s">
        <v>335</v>
      </c>
      <c r="F262" s="327">
        <f>CONSUMO!C177</f>
        <v>0.25</v>
      </c>
      <c r="G262" s="357">
        <f>'BANCO DE DADOS'!F15</f>
        <v>353.43</v>
      </c>
      <c r="H262" s="255">
        <f t="shared" si="12"/>
        <v>88.357500000000002</v>
      </c>
      <c r="I262" s="52"/>
      <c r="J262" s="1"/>
    </row>
    <row r="263" spans="1:10" ht="14.25" customHeight="1">
      <c r="A263" s="201" t="str">
        <f>'BANCO DE DADOS'!A137</f>
        <v>BC129</v>
      </c>
      <c r="B263" s="1037" t="str">
        <f>'BANCO DE DADOS'!D137</f>
        <v>AUXILIO ALIMENTAÇÃO</v>
      </c>
      <c r="C263" s="1037"/>
      <c r="D263" s="1037"/>
      <c r="E263" s="201" t="s">
        <v>524</v>
      </c>
      <c r="F263" s="327">
        <f>CONSUMO!C178</f>
        <v>0.5</v>
      </c>
      <c r="G263" s="357">
        <f>'BANCO DE DADOS'!F137</f>
        <v>812.66</v>
      </c>
      <c r="H263" s="255">
        <f t="shared" si="12"/>
        <v>406.33</v>
      </c>
      <c r="I263" s="52"/>
      <c r="J263" s="1"/>
    </row>
    <row r="264" spans="1:10" ht="14.25" customHeight="1">
      <c r="A264" s="201" t="str">
        <f>'BANCO DE DADOS'!A141</f>
        <v>BC133</v>
      </c>
      <c r="B264" s="1037" t="str">
        <f>'BANCO DE DADOS'!D141</f>
        <v>SEGURO DE VIDA - SINDILIMPE -ES</v>
      </c>
      <c r="C264" s="1037"/>
      <c r="D264" s="1037"/>
      <c r="E264" s="201" t="s">
        <v>335</v>
      </c>
      <c r="F264" s="327">
        <f>CONSUMO!C179</f>
        <v>4</v>
      </c>
      <c r="G264" s="357">
        <f>'BANCO DE DADOS'!F141</f>
        <v>5.35</v>
      </c>
      <c r="H264" s="255">
        <f t="shared" si="12"/>
        <v>21.4</v>
      </c>
      <c r="I264" s="52"/>
      <c r="J264" s="1"/>
    </row>
    <row r="265" spans="1:10" ht="14.25" customHeight="1">
      <c r="A265" s="201" t="str">
        <f>'BANCO DE DADOS'!A138</f>
        <v>BC130</v>
      </c>
      <c r="B265" s="1037" t="str">
        <f>'BANCO DE DADOS'!D138</f>
        <v>AUXILIO ALIMENTAÇÃO (VALE ALIMENTAÇÃO)</v>
      </c>
      <c r="C265" s="1037"/>
      <c r="D265" s="1037"/>
      <c r="E265" s="201" t="s">
        <v>335</v>
      </c>
      <c r="F265" s="327">
        <f>CONSUMO!C180</f>
        <v>0.25</v>
      </c>
      <c r="G265" s="357">
        <f>'BANCO DE DADOS'!F138</f>
        <v>30.02</v>
      </c>
      <c r="H265" s="255">
        <f t="shared" si="12"/>
        <v>7.5049999999999999</v>
      </c>
      <c r="I265" s="52"/>
      <c r="J265" s="1"/>
    </row>
    <row r="266" spans="1:10" ht="14.25" customHeight="1">
      <c r="A266" s="201" t="e">
        <f>'BANCO DE DADOS'!#REF!</f>
        <v>#REF!</v>
      </c>
      <c r="B266" s="1037" t="e">
        <f>'BANCO DE DADOS'!#REF!</f>
        <v>#REF!</v>
      </c>
      <c r="C266" s="1037"/>
      <c r="D266" s="1037"/>
      <c r="E266" s="201" t="s">
        <v>335</v>
      </c>
      <c r="F266" s="327">
        <f>CONSUMO!C181</f>
        <v>0.25</v>
      </c>
      <c r="G266" s="357" t="e">
        <f>'BANCO DE DADOS'!#REF!</f>
        <v>#REF!</v>
      </c>
      <c r="H266" s="255" t="e">
        <f t="shared" si="12"/>
        <v>#REF!</v>
      </c>
      <c r="I266" s="52"/>
      <c r="J266" s="1"/>
    </row>
    <row r="267" spans="1:10" ht="22.5" customHeight="1">
      <c r="A267" s="201" t="str">
        <f>'BANCO DE DADOS'!A153</f>
        <v>SERVIÇOS</v>
      </c>
      <c r="B267" s="1037">
        <f>'BANCO DE DADOS'!D153</f>
        <v>0</v>
      </c>
      <c r="C267" s="1037"/>
      <c r="D267" s="1037"/>
      <c r="E267" s="201" t="s">
        <v>524</v>
      </c>
      <c r="F267" s="327">
        <f>CONSUMO!C182</f>
        <v>2</v>
      </c>
      <c r="G267" s="357">
        <f>'BANCO DE DADOS'!F153</f>
        <v>0</v>
      </c>
      <c r="H267" s="255">
        <f t="shared" si="12"/>
        <v>0</v>
      </c>
      <c r="I267" s="52"/>
      <c r="J267" s="1"/>
    </row>
    <row r="268" spans="1:10" ht="21" customHeight="1">
      <c r="A268" s="201" t="str">
        <f>'BANCO DE DADOS'!A12</f>
        <v>BC06</v>
      </c>
      <c r="B268" s="1037" t="str">
        <f>'BANCO DE DADOS'!D12</f>
        <v>SACO PLÁSTICO 200L (100 UNIDADES)</v>
      </c>
      <c r="C268" s="1037"/>
      <c r="D268" s="1037"/>
      <c r="E268" s="201" t="s">
        <v>335</v>
      </c>
      <c r="F268" s="327">
        <f>CONSUMO!C183</f>
        <v>8.3333333333333329E-2</v>
      </c>
      <c r="G268" s="357">
        <f>'BANCO DE DADOS'!F12</f>
        <v>96.563333333333333</v>
      </c>
      <c r="H268" s="255">
        <f t="shared" si="12"/>
        <v>8.0469444444444438</v>
      </c>
      <c r="I268" s="52"/>
      <c r="J268" s="1"/>
    </row>
    <row r="269" spans="1:10" ht="14.25" customHeight="1">
      <c r="A269" s="1054" t="s">
        <v>525</v>
      </c>
      <c r="B269" s="1054"/>
      <c r="C269" s="1054"/>
      <c r="D269" s="1054"/>
      <c r="E269" s="1054"/>
      <c r="F269" s="1054"/>
      <c r="G269" s="1054"/>
      <c r="H269" s="328" t="e">
        <f>SUM(H261:H268)</f>
        <v>#REF!</v>
      </c>
      <c r="I269" s="52"/>
      <c r="J269" s="1"/>
    </row>
    <row r="270" spans="1:10" ht="14.25" customHeight="1">
      <c r="A270" s="1124"/>
      <c r="B270" s="1124"/>
      <c r="C270" s="1124"/>
      <c r="D270" s="1124"/>
      <c r="E270" s="1124"/>
      <c r="F270" s="1124"/>
      <c r="G270" s="1124"/>
      <c r="H270" s="1124"/>
      <c r="I270" s="52"/>
      <c r="J270" s="1"/>
    </row>
    <row r="271" spans="1:10" ht="15" customHeight="1">
      <c r="A271" s="1118" t="s">
        <v>526</v>
      </c>
      <c r="B271" s="1118"/>
      <c r="C271" s="1118"/>
      <c r="D271" s="1118"/>
      <c r="E271" s="1118"/>
      <c r="F271" s="1118"/>
      <c r="G271" s="1118"/>
      <c r="H271" s="333" t="e">
        <f>H246+H250+H258+H269</f>
        <v>#REF!</v>
      </c>
      <c r="I271" s="52"/>
      <c r="J271" s="1"/>
    </row>
    <row r="272" spans="1:10" ht="14.25" customHeight="1">
      <c r="A272" s="1127"/>
      <c r="B272" s="1127"/>
      <c r="C272" s="1127"/>
      <c r="D272" s="1127"/>
      <c r="E272" s="1127"/>
      <c r="F272" s="1127"/>
      <c r="G272" s="1127"/>
      <c r="H272" s="1127"/>
      <c r="I272" s="52"/>
      <c r="J272" s="1"/>
    </row>
    <row r="273" spans="1:10" ht="14.25" customHeight="1">
      <c r="A273" s="326" t="s">
        <v>507</v>
      </c>
      <c r="B273" s="1121" t="s">
        <v>508</v>
      </c>
      <c r="C273" s="1118" t="s">
        <v>540</v>
      </c>
      <c r="D273" s="1118"/>
      <c r="E273" s="1118"/>
      <c r="F273" s="1118"/>
      <c r="G273" s="1118"/>
      <c r="H273" s="1122" t="s">
        <v>510</v>
      </c>
      <c r="I273" s="52"/>
      <c r="J273" s="1"/>
    </row>
    <row r="274" spans="1:10" ht="14.25" customHeight="1">
      <c r="A274" s="326" t="s">
        <v>541</v>
      </c>
      <c r="B274" s="1121"/>
      <c r="C274" s="1118"/>
      <c r="D274" s="1118"/>
      <c r="E274" s="1118"/>
      <c r="F274" s="1118"/>
      <c r="G274" s="1118"/>
      <c r="H274" s="1122"/>
      <c r="I274" s="52"/>
      <c r="J274" s="1"/>
    </row>
    <row r="275" spans="1:10" ht="15" customHeight="1">
      <c r="A275" s="1054" t="s">
        <v>539</v>
      </c>
      <c r="B275" s="1054"/>
      <c r="C275" s="1054"/>
      <c r="D275" s="1054"/>
      <c r="E275" s="1054"/>
      <c r="F275" s="1054"/>
      <c r="G275" s="1054"/>
      <c r="H275" s="1054"/>
      <c r="I275" s="52"/>
      <c r="J275" s="1"/>
    </row>
    <row r="276" spans="1:10" ht="14.25" customHeight="1">
      <c r="A276" s="1029" t="s">
        <v>18</v>
      </c>
      <c r="B276" s="1029" t="s">
        <v>102</v>
      </c>
      <c r="C276" s="1029"/>
      <c r="D276" s="1029"/>
      <c r="E276" s="1029" t="s">
        <v>20</v>
      </c>
      <c r="F276" s="1029" t="s">
        <v>329</v>
      </c>
      <c r="G276" s="201" t="s">
        <v>512</v>
      </c>
      <c r="H276" s="1029" t="s">
        <v>513</v>
      </c>
      <c r="I276" s="52"/>
      <c r="J276" s="1"/>
    </row>
    <row r="277" spans="1:10" ht="14.25" customHeight="1">
      <c r="A277" s="1029"/>
      <c r="B277" s="1029"/>
      <c r="C277" s="1029"/>
      <c r="D277" s="1029"/>
      <c r="E277" s="1029"/>
      <c r="F277" s="1029"/>
      <c r="G277" s="201" t="s">
        <v>332</v>
      </c>
      <c r="H277" s="1029"/>
      <c r="I277" s="52"/>
      <c r="J277" s="1"/>
    </row>
    <row r="278" spans="1:10" ht="14.25" customHeight="1">
      <c r="A278" s="248">
        <v>1</v>
      </c>
      <c r="B278" s="1058" t="s">
        <v>514</v>
      </c>
      <c r="C278" s="1058"/>
      <c r="D278" s="1058"/>
      <c r="E278" s="1058"/>
      <c r="F278" s="1058"/>
      <c r="G278" s="1058"/>
      <c r="H278" s="1058"/>
      <c r="I278" s="52"/>
      <c r="J278" s="1"/>
    </row>
    <row r="279" spans="1:10" ht="14.25" customHeight="1">
      <c r="A279" s="201" t="str">
        <f>'BANCO DE DADOS'!A172</f>
        <v>BC164</v>
      </c>
      <c r="B279" s="1037" t="s">
        <v>515</v>
      </c>
      <c r="C279" s="1037"/>
      <c r="D279" s="1037"/>
      <c r="E279" s="201" t="s">
        <v>352</v>
      </c>
      <c r="F279" s="327">
        <v>1</v>
      </c>
      <c r="G279" s="202">
        <f>'BANCO DE DADOS'!F172</f>
        <v>6.48</v>
      </c>
      <c r="H279" s="255">
        <f>F279*G279</f>
        <v>6.48</v>
      </c>
      <c r="I279" s="52"/>
      <c r="J279" s="1"/>
    </row>
    <row r="280" spans="1:10" ht="14.25" customHeight="1">
      <c r="A280" s="201" t="s">
        <v>118</v>
      </c>
      <c r="B280" s="1037" t="s">
        <v>516</v>
      </c>
      <c r="C280" s="1037"/>
      <c r="D280" s="1037"/>
      <c r="E280" s="201" t="s">
        <v>352</v>
      </c>
      <c r="F280" s="327">
        <v>0.4</v>
      </c>
      <c r="G280" s="202">
        <v>1401.37</v>
      </c>
      <c r="H280" s="255">
        <f>F280*G280</f>
        <v>560.548</v>
      </c>
      <c r="I280" s="52"/>
      <c r="J280" s="1"/>
    </row>
    <row r="281" spans="1:10" ht="14.25" customHeight="1">
      <c r="A281" s="1054" t="s">
        <v>517</v>
      </c>
      <c r="B281" s="1054"/>
      <c r="C281" s="1054"/>
      <c r="D281" s="1054"/>
      <c r="E281" s="1054"/>
      <c r="F281" s="1054"/>
      <c r="G281" s="1054"/>
      <c r="H281" s="328">
        <f>SUM(H279:H280)</f>
        <v>567.02800000000002</v>
      </c>
      <c r="I281" s="52"/>
      <c r="J281" s="1"/>
    </row>
    <row r="282" spans="1:10" ht="14.25" customHeight="1">
      <c r="A282" s="1123"/>
      <c r="B282" s="1123"/>
      <c r="C282" s="1123"/>
      <c r="D282" s="1123"/>
      <c r="E282" s="1123"/>
      <c r="F282" s="1123"/>
      <c r="G282" s="1123"/>
      <c r="H282" s="1123"/>
      <c r="I282" s="52"/>
      <c r="J282" s="1"/>
    </row>
    <row r="283" spans="1:10" ht="14.25" customHeight="1">
      <c r="A283" s="248">
        <v>2</v>
      </c>
      <c r="B283" s="1058" t="s">
        <v>518</v>
      </c>
      <c r="C283" s="1058"/>
      <c r="D283" s="1058"/>
      <c r="E283" s="1058"/>
      <c r="F283" s="355">
        <f>'ENCARGOS SOCIAIS'!B44</f>
        <v>0.75380000000000014</v>
      </c>
      <c r="G283" s="331"/>
      <c r="H283" s="331"/>
      <c r="I283" s="52"/>
      <c r="J283" s="1"/>
    </row>
    <row r="284" spans="1:10" ht="14.25" customHeight="1">
      <c r="A284" s="201" t="s">
        <v>118</v>
      </c>
      <c r="B284" s="1037" t="s">
        <v>519</v>
      </c>
      <c r="C284" s="1037"/>
      <c r="D284" s="1037"/>
      <c r="E284" s="201" t="s">
        <v>352</v>
      </c>
      <c r="F284" s="260"/>
      <c r="G284" s="332"/>
      <c r="H284" s="255">
        <f>H281*F283</f>
        <v>427.42570640000008</v>
      </c>
      <c r="I284" s="52"/>
      <c r="J284" s="1"/>
    </row>
    <row r="285" spans="1:10" ht="14.25" customHeight="1">
      <c r="A285" s="1054" t="s">
        <v>520</v>
      </c>
      <c r="B285" s="1054"/>
      <c r="C285" s="1054"/>
      <c r="D285" s="1054"/>
      <c r="E285" s="1054"/>
      <c r="F285" s="1054"/>
      <c r="G285" s="1054"/>
      <c r="H285" s="328">
        <f>SUM(H284)</f>
        <v>427.42570640000008</v>
      </c>
      <c r="I285" s="52"/>
      <c r="J285" s="1"/>
    </row>
    <row r="286" spans="1:10" ht="14.25" customHeight="1">
      <c r="A286" s="1123"/>
      <c r="B286" s="1123"/>
      <c r="C286" s="1123"/>
      <c r="D286" s="1123"/>
      <c r="E286" s="1123"/>
      <c r="F286" s="1123"/>
      <c r="G286" s="1123"/>
      <c r="H286" s="1123"/>
      <c r="I286" s="52"/>
      <c r="J286" s="1"/>
    </row>
    <row r="287" spans="1:10" ht="14.25" customHeight="1">
      <c r="A287" s="248">
        <v>3</v>
      </c>
      <c r="B287" s="1058" t="s">
        <v>521</v>
      </c>
      <c r="C287" s="1058"/>
      <c r="D287" s="1058"/>
      <c r="E287" s="1058"/>
      <c r="F287" s="1058"/>
      <c r="G287" s="1058"/>
      <c r="H287" s="1058"/>
      <c r="I287" s="52"/>
      <c r="J287" s="1"/>
    </row>
    <row r="288" spans="1:10" ht="14.25" customHeight="1">
      <c r="A288" s="201" t="str">
        <f>'BANCO DE DADOS'!A179</f>
        <v>BC171</v>
      </c>
      <c r="B288" s="1037" t="str">
        <f>'BANCO DE DADOS'!D179</f>
        <v xml:space="preserve">CAMINHÃO MUCK </v>
      </c>
      <c r="C288" s="1037"/>
      <c r="D288" s="1037"/>
      <c r="E288" s="201" t="s">
        <v>352</v>
      </c>
      <c r="F288" s="327">
        <v>0.65</v>
      </c>
      <c r="G288" s="357">
        <f>'BANCO DE DADOS'!F179</f>
        <v>31.99</v>
      </c>
      <c r="H288" s="255">
        <f>F288*G288</f>
        <v>20.793499999999998</v>
      </c>
      <c r="I288" s="52"/>
      <c r="J288" s="1"/>
    </row>
    <row r="289" spans="1:10" ht="14.25" customHeight="1">
      <c r="A289" s="201">
        <f>'BANCO DE DADOS'!A184</f>
        <v>0</v>
      </c>
      <c r="B289" s="1037">
        <f>'BANCO DE DADOS'!D184</f>
        <v>0</v>
      </c>
      <c r="C289" s="1037"/>
      <c r="D289" s="1037"/>
      <c r="E289" s="201" t="s">
        <v>352</v>
      </c>
      <c r="F289" s="327">
        <v>1</v>
      </c>
      <c r="G289" s="357">
        <f>'BANCO DE DADOS'!F184</f>
        <v>0</v>
      </c>
      <c r="H289" s="255">
        <f>F289*G289</f>
        <v>0</v>
      </c>
      <c r="I289" s="52"/>
      <c r="J289" s="1"/>
    </row>
    <row r="290" spans="1:10" ht="14.25" customHeight="1">
      <c r="A290" s="201" t="str">
        <f>'BANCO DE DADOS'!A180</f>
        <v>BC172</v>
      </c>
      <c r="B290" s="1037" t="str">
        <f>'BANCO DE DADOS'!D180</f>
        <v>GRATIFICAÇÃO DOS MOTORISTAS</v>
      </c>
      <c r="C290" s="1037"/>
      <c r="D290" s="1037"/>
      <c r="E290" s="201" t="s">
        <v>335</v>
      </c>
      <c r="F290" s="327">
        <v>25.25</v>
      </c>
      <c r="G290" s="357">
        <f>'BANCO DE DADOS'!F180</f>
        <v>370.17</v>
      </c>
      <c r="H290" s="255">
        <f>F290*G290</f>
        <v>9346.7924999999996</v>
      </c>
      <c r="I290" s="52"/>
      <c r="J290" s="1"/>
    </row>
    <row r="291" spans="1:10" ht="14.25" customHeight="1">
      <c r="A291" s="201" t="str">
        <f>'BANCO DE DADOS'!A181</f>
        <v>BC173</v>
      </c>
      <c r="B291" s="1037" t="str">
        <f>'BANCO DE DADOS'!D181</f>
        <v>INSALUBRIDADE DOS MOTORISTAS</v>
      </c>
      <c r="C291" s="1037"/>
      <c r="D291" s="1037"/>
      <c r="E291" s="201" t="s">
        <v>335</v>
      </c>
      <c r="F291" s="327">
        <v>25.25</v>
      </c>
      <c r="G291" s="357">
        <f>'BANCO DE DADOS'!F181</f>
        <v>303.60000000000002</v>
      </c>
      <c r="H291" s="255">
        <f>F291*G291</f>
        <v>7665.9000000000005</v>
      </c>
      <c r="I291" s="52"/>
      <c r="J291" s="1"/>
    </row>
    <row r="292" spans="1:10" ht="33" customHeight="1">
      <c r="A292" s="201">
        <f>'BANCO DE DADOS'!A188</f>
        <v>0</v>
      </c>
      <c r="B292" s="1037">
        <f>'BANCO DE DADOS'!D188</f>
        <v>0</v>
      </c>
      <c r="C292" s="1037"/>
      <c r="D292" s="1037"/>
      <c r="E292" s="201" t="s">
        <v>352</v>
      </c>
      <c r="F292" s="327">
        <v>1</v>
      </c>
      <c r="G292" s="357">
        <f>'BANCO DE DADOS'!F188</f>
        <v>0</v>
      </c>
      <c r="H292" s="255">
        <f>F292*G292</f>
        <v>0</v>
      </c>
      <c r="I292" s="52"/>
      <c r="J292" s="1"/>
    </row>
    <row r="293" spans="1:10" ht="14.25" customHeight="1">
      <c r="A293" s="1054" t="s">
        <v>522</v>
      </c>
      <c r="B293" s="1054"/>
      <c r="C293" s="1054"/>
      <c r="D293" s="1054"/>
      <c r="E293" s="1054"/>
      <c r="F293" s="1054"/>
      <c r="G293" s="1054"/>
      <c r="H293" s="328">
        <f>SUM(H288:H292)</f>
        <v>17033.486000000001</v>
      </c>
      <c r="I293" s="52"/>
      <c r="J293" s="1"/>
    </row>
    <row r="294" spans="1:10" ht="14.25" customHeight="1">
      <c r="A294" s="1123"/>
      <c r="B294" s="1123"/>
      <c r="C294" s="1123"/>
      <c r="D294" s="1123"/>
      <c r="E294" s="1123"/>
      <c r="F294" s="1123"/>
      <c r="G294" s="1123"/>
      <c r="H294" s="1123"/>
      <c r="I294" s="52"/>
      <c r="J294" s="1"/>
    </row>
    <row r="295" spans="1:10" ht="14.25" customHeight="1">
      <c r="A295" s="248">
        <v>4</v>
      </c>
      <c r="B295" s="1058" t="s">
        <v>523</v>
      </c>
      <c r="C295" s="1058"/>
      <c r="D295" s="1058"/>
      <c r="E295" s="1058"/>
      <c r="F295" s="1058"/>
      <c r="G295" s="1058"/>
      <c r="H295" s="1058"/>
      <c r="I295" s="52"/>
      <c r="J295" s="1"/>
    </row>
    <row r="296" spans="1:10" ht="14.25" customHeight="1">
      <c r="A296" s="201" t="str">
        <f>'BANCO DE DADOS'!A136</f>
        <v>BC128</v>
      </c>
      <c r="B296" s="1037" t="str">
        <f>'BANCO DE DADOS'!D136</f>
        <v>GRATIFICAÇÃO - OP ROÇADEIRA E OP MOTOSSERRA</v>
      </c>
      <c r="C296" s="1037"/>
      <c r="D296" s="1037"/>
      <c r="E296" s="201" t="s">
        <v>335</v>
      </c>
      <c r="F296" s="327">
        <f>CONSUMO!C198</f>
        <v>0.5</v>
      </c>
      <c r="G296" s="357">
        <f>'BANCO DE DADOS'!F136</f>
        <v>91.4</v>
      </c>
      <c r="H296" s="255">
        <f t="shared" ref="H296:H303" si="13">F296*G296</f>
        <v>45.7</v>
      </c>
      <c r="I296" s="52"/>
      <c r="J296" s="1"/>
    </row>
    <row r="297" spans="1:10" ht="14.25" customHeight="1">
      <c r="A297" s="201" t="str">
        <f>'BANCO DE DADOS'!A15</f>
        <v>BC09</v>
      </c>
      <c r="B297" s="1037" t="str">
        <f>'BANCO DE DADOS'!D15</f>
        <v>CARRINHO DE MÃO TRAMONTINA COM CAÇAMBA FUNDA PLÁSTICA LARANJA 55 L, BRAÇO DE MADEIRA E PNEU COM CÂMARA</v>
      </c>
      <c r="C297" s="1037"/>
      <c r="D297" s="1037"/>
      <c r="E297" s="201" t="s">
        <v>335</v>
      </c>
      <c r="F297" s="327">
        <f>CONSUMO!C199</f>
        <v>0.5</v>
      </c>
      <c r="G297" s="357">
        <f>'BANCO DE DADOS'!F15</f>
        <v>353.43</v>
      </c>
      <c r="H297" s="255">
        <f t="shared" si="13"/>
        <v>176.715</v>
      </c>
      <c r="I297" s="52"/>
      <c r="J297" s="1"/>
    </row>
    <row r="298" spans="1:10" ht="14.25" customHeight="1">
      <c r="A298" s="201" t="str">
        <f>'BANCO DE DADOS'!A137</f>
        <v>BC129</v>
      </c>
      <c r="B298" s="1037" t="str">
        <f>'BANCO DE DADOS'!D137</f>
        <v>AUXILIO ALIMENTAÇÃO</v>
      </c>
      <c r="C298" s="1037"/>
      <c r="D298" s="1037"/>
      <c r="E298" s="201" t="s">
        <v>524</v>
      </c>
      <c r="F298" s="327">
        <f>CONSUMO!C200</f>
        <v>0.5</v>
      </c>
      <c r="G298" s="357">
        <f>'BANCO DE DADOS'!F137</f>
        <v>812.66</v>
      </c>
      <c r="H298" s="255">
        <f t="shared" si="13"/>
        <v>406.33</v>
      </c>
      <c r="I298" s="52"/>
      <c r="J298" s="1"/>
    </row>
    <row r="299" spans="1:10" ht="14.25" customHeight="1">
      <c r="A299" s="201" t="str">
        <f>'BANCO DE DADOS'!A141</f>
        <v>BC133</v>
      </c>
      <c r="B299" s="1037" t="str">
        <f>'BANCO DE DADOS'!D141</f>
        <v>SEGURO DE VIDA - SINDILIMPE -ES</v>
      </c>
      <c r="C299" s="1037"/>
      <c r="D299" s="1037"/>
      <c r="E299" s="201" t="s">
        <v>335</v>
      </c>
      <c r="F299" s="327">
        <f>CONSUMO!C201</f>
        <v>4</v>
      </c>
      <c r="G299" s="357">
        <f>'BANCO DE DADOS'!F141</f>
        <v>5.35</v>
      </c>
      <c r="H299" s="255">
        <f t="shared" si="13"/>
        <v>21.4</v>
      </c>
      <c r="I299" s="52"/>
      <c r="J299" s="1"/>
    </row>
    <row r="300" spans="1:10" ht="14.25" customHeight="1">
      <c r="A300" s="201" t="e">
        <f>'BANCO DE DADOS'!#REF!</f>
        <v>#REF!</v>
      </c>
      <c r="B300" s="1037" t="e">
        <f>'BANCO DE DADOS'!#REF!</f>
        <v>#REF!</v>
      </c>
      <c r="C300" s="1037"/>
      <c r="D300" s="1037"/>
      <c r="E300" s="201" t="s">
        <v>335</v>
      </c>
      <c r="F300" s="327">
        <f>CONSUMO!C202</f>
        <v>0.25</v>
      </c>
      <c r="G300" s="357" t="e">
        <f>'BANCO DE DADOS'!#REF!</f>
        <v>#REF!</v>
      </c>
      <c r="H300" s="255" t="e">
        <f t="shared" si="13"/>
        <v>#REF!</v>
      </c>
      <c r="I300" s="52"/>
      <c r="J300" s="1"/>
    </row>
    <row r="301" spans="1:10" ht="14.25" customHeight="1">
      <c r="A301" s="201" t="str">
        <f>'BANCO DE DADOS'!A153</f>
        <v>SERVIÇOS</v>
      </c>
      <c r="B301" s="1037">
        <f>'BANCO DE DADOS'!D153</f>
        <v>0</v>
      </c>
      <c r="C301" s="1037"/>
      <c r="D301" s="1037"/>
      <c r="E301" s="201" t="s">
        <v>524</v>
      </c>
      <c r="F301" s="327">
        <f>CONSUMO!C203</f>
        <v>2</v>
      </c>
      <c r="G301" s="357">
        <f>'BANCO DE DADOS'!F153</f>
        <v>0</v>
      </c>
      <c r="H301" s="255">
        <f t="shared" si="13"/>
        <v>0</v>
      </c>
      <c r="I301" s="52"/>
      <c r="J301" s="1"/>
    </row>
    <row r="302" spans="1:10" ht="14.25" customHeight="1">
      <c r="A302" s="201" t="str">
        <f>'BANCO DE DADOS'!A138</f>
        <v>BC130</v>
      </c>
      <c r="B302" s="1037" t="str">
        <f>'BANCO DE DADOS'!D138</f>
        <v>AUXILIO ALIMENTAÇÃO (VALE ALIMENTAÇÃO)</v>
      </c>
      <c r="C302" s="1037"/>
      <c r="D302" s="1037"/>
      <c r="E302" s="201" t="s">
        <v>335</v>
      </c>
      <c r="F302" s="327">
        <f>CONSUMO!C204</f>
        <v>0.25</v>
      </c>
      <c r="G302" s="357">
        <f>'BANCO DE DADOS'!F138</f>
        <v>30.02</v>
      </c>
      <c r="H302" s="255">
        <f t="shared" si="13"/>
        <v>7.5049999999999999</v>
      </c>
      <c r="I302" s="52"/>
      <c r="J302" s="1"/>
    </row>
    <row r="303" spans="1:10" ht="14.25" customHeight="1">
      <c r="A303" s="256" t="e">
        <f>'BANCO DE DADOS'!#REF!</f>
        <v>#REF!</v>
      </c>
      <c r="B303" s="1037" t="e">
        <f>'BANCO DE DADOS'!#REF!</f>
        <v>#REF!</v>
      </c>
      <c r="C303" s="1037"/>
      <c r="D303" s="1037"/>
      <c r="E303" s="201" t="s">
        <v>335</v>
      </c>
      <c r="F303" s="327">
        <f>CONSUMO!C205</f>
        <v>0.5</v>
      </c>
      <c r="G303" s="357" t="e">
        <f>'BANCO DE DADOS'!#REF!</f>
        <v>#REF!</v>
      </c>
      <c r="H303" s="255" t="e">
        <f t="shared" si="13"/>
        <v>#REF!</v>
      </c>
      <c r="I303" s="52"/>
      <c r="J303" s="1"/>
    </row>
    <row r="304" spans="1:10" ht="14.25" customHeight="1">
      <c r="A304" s="1054" t="s">
        <v>525</v>
      </c>
      <c r="B304" s="1054"/>
      <c r="C304" s="1054"/>
      <c r="D304" s="1054"/>
      <c r="E304" s="1054"/>
      <c r="F304" s="1054"/>
      <c r="G304" s="1054"/>
      <c r="H304" s="328" t="e">
        <f>SUM(H296:H303)</f>
        <v>#REF!</v>
      </c>
      <c r="I304" s="52"/>
      <c r="J304" s="1"/>
    </row>
    <row r="305" spans="1:10" ht="14.25" customHeight="1">
      <c r="A305" s="1124"/>
      <c r="B305" s="1124"/>
      <c r="C305" s="1124"/>
      <c r="D305" s="1124"/>
      <c r="E305" s="1124"/>
      <c r="F305" s="1124"/>
      <c r="G305" s="1124"/>
      <c r="H305" s="1124"/>
      <c r="I305" s="52"/>
      <c r="J305" s="1"/>
    </row>
    <row r="306" spans="1:10" ht="25.35" customHeight="1">
      <c r="A306" s="1118" t="s">
        <v>526</v>
      </c>
      <c r="B306" s="1118"/>
      <c r="C306" s="1118"/>
      <c r="D306" s="1118"/>
      <c r="E306" s="1118"/>
      <c r="F306" s="1118"/>
      <c r="G306" s="1118"/>
      <c r="H306" s="333" t="e">
        <f>H281+H285+H293+H304</f>
        <v>#REF!</v>
      </c>
      <c r="I306" s="52"/>
      <c r="J306" s="1"/>
    </row>
    <row r="307" spans="1:10" ht="14.25" customHeight="1">
      <c r="A307" s="1127"/>
      <c r="B307" s="1127"/>
      <c r="C307" s="1127"/>
      <c r="D307" s="1127"/>
      <c r="E307" s="1127"/>
      <c r="F307" s="1127"/>
      <c r="G307" s="1127"/>
      <c r="H307" s="1127"/>
      <c r="I307" s="52"/>
      <c r="J307" s="1"/>
    </row>
    <row r="308" spans="1:10" ht="14.25" customHeight="1">
      <c r="A308" s="1127"/>
      <c r="B308" s="1127"/>
      <c r="C308" s="1127"/>
      <c r="D308" s="1127"/>
      <c r="E308" s="1127"/>
      <c r="F308" s="1127"/>
      <c r="G308" s="1127"/>
      <c r="H308" s="1127"/>
      <c r="I308" s="52"/>
      <c r="J308" s="1"/>
    </row>
    <row r="309" spans="1:10" ht="14.25" customHeight="1">
      <c r="A309" s="326" t="s">
        <v>507</v>
      </c>
      <c r="B309" s="1121" t="s">
        <v>508</v>
      </c>
      <c r="C309" s="1118" t="s">
        <v>542</v>
      </c>
      <c r="D309" s="1118"/>
      <c r="E309" s="1118"/>
      <c r="F309" s="1118"/>
      <c r="G309" s="1118"/>
      <c r="H309" s="1122" t="s">
        <v>510</v>
      </c>
      <c r="I309" s="52"/>
      <c r="J309" s="1"/>
    </row>
    <row r="310" spans="1:10" ht="14.25" customHeight="1">
      <c r="A310" s="326" t="s">
        <v>543</v>
      </c>
      <c r="B310" s="1121"/>
      <c r="C310" s="1118"/>
      <c r="D310" s="1118"/>
      <c r="E310" s="1118"/>
      <c r="F310" s="1118"/>
      <c r="G310" s="1118"/>
      <c r="H310" s="1122"/>
      <c r="I310" s="52"/>
      <c r="J310" s="1"/>
    </row>
    <row r="311" spans="1:10" ht="14.25" customHeight="1">
      <c r="A311" s="1029" t="s">
        <v>18</v>
      </c>
      <c r="B311" s="1029" t="s">
        <v>102</v>
      </c>
      <c r="C311" s="1029"/>
      <c r="D311" s="1029"/>
      <c r="E311" s="1029" t="s">
        <v>20</v>
      </c>
      <c r="F311" s="1029" t="s">
        <v>329</v>
      </c>
      <c r="G311" s="201" t="s">
        <v>512</v>
      </c>
      <c r="H311" s="1029" t="s">
        <v>513</v>
      </c>
      <c r="I311" s="52"/>
      <c r="J311" s="1"/>
    </row>
    <row r="312" spans="1:10" ht="14.25" customHeight="1">
      <c r="A312" s="1029"/>
      <c r="B312" s="1029"/>
      <c r="C312" s="1029"/>
      <c r="D312" s="1029"/>
      <c r="E312" s="1029"/>
      <c r="F312" s="1029"/>
      <c r="G312" s="201" t="s">
        <v>332</v>
      </c>
      <c r="H312" s="1029"/>
      <c r="I312" s="52"/>
      <c r="J312" s="1"/>
    </row>
    <row r="313" spans="1:10" ht="14.25" customHeight="1">
      <c r="A313" s="248">
        <v>1</v>
      </c>
      <c r="B313" s="1058" t="s">
        <v>514</v>
      </c>
      <c r="C313" s="1058"/>
      <c r="D313" s="1058"/>
      <c r="E313" s="1058"/>
      <c r="F313" s="1058"/>
      <c r="G313" s="1058"/>
      <c r="H313" s="1058"/>
      <c r="I313" s="52"/>
      <c r="J313" s="1"/>
    </row>
    <row r="314" spans="1:10" ht="14.25" customHeight="1">
      <c r="A314" s="201" t="str">
        <f>'BANCO DE DADOS'!A176</f>
        <v>BC168</v>
      </c>
      <c r="B314" s="1037" t="s">
        <v>515</v>
      </c>
      <c r="C314" s="1037"/>
      <c r="D314" s="1037"/>
      <c r="E314" s="201" t="s">
        <v>352</v>
      </c>
      <c r="F314" s="261">
        <v>1</v>
      </c>
      <c r="G314" s="357">
        <f>'BANCO DE DADOS'!F176</f>
        <v>292266.98</v>
      </c>
      <c r="H314" s="255">
        <f>F314*G314</f>
        <v>292266.98</v>
      </c>
      <c r="I314" s="52"/>
      <c r="J314" s="1"/>
    </row>
    <row r="315" spans="1:10" ht="14.25" customHeight="1">
      <c r="A315" s="1054" t="s">
        <v>517</v>
      </c>
      <c r="B315" s="1054"/>
      <c r="C315" s="1054"/>
      <c r="D315" s="1054"/>
      <c r="E315" s="1054"/>
      <c r="F315" s="1054"/>
      <c r="G315" s="1054"/>
      <c r="H315" s="328">
        <f>SUM(H314)</f>
        <v>292266.98</v>
      </c>
      <c r="I315" s="52"/>
      <c r="J315" s="1"/>
    </row>
    <row r="316" spans="1:10" ht="14.25" customHeight="1">
      <c r="A316" s="1123"/>
      <c r="B316" s="1123"/>
      <c r="C316" s="1123"/>
      <c r="D316" s="1123"/>
      <c r="E316" s="1123"/>
      <c r="F316" s="1123"/>
      <c r="G316" s="1123"/>
      <c r="H316" s="1123"/>
      <c r="I316" s="52"/>
      <c r="J316" s="1"/>
    </row>
    <row r="317" spans="1:10" ht="14.25" customHeight="1">
      <c r="A317" s="248">
        <v>2</v>
      </c>
      <c r="B317" s="1058" t="s">
        <v>518</v>
      </c>
      <c r="C317" s="1058"/>
      <c r="D317" s="1058"/>
      <c r="E317" s="1058"/>
      <c r="F317" s="355">
        <f>'ENCARGOS SOCIAIS'!B44</f>
        <v>0.75380000000000014</v>
      </c>
      <c r="G317" s="330"/>
      <c r="H317" s="331"/>
      <c r="I317" s="52"/>
      <c r="J317" s="1"/>
    </row>
    <row r="318" spans="1:10" ht="14.25" customHeight="1">
      <c r="A318" s="201" t="s">
        <v>118</v>
      </c>
      <c r="B318" s="1037" t="s">
        <v>519</v>
      </c>
      <c r="C318" s="1037"/>
      <c r="D318" s="1037"/>
      <c r="E318" s="201" t="s">
        <v>352</v>
      </c>
      <c r="F318" s="260"/>
      <c r="G318" s="332"/>
      <c r="H318" s="255">
        <f>H315*F317</f>
        <v>220310.84952400002</v>
      </c>
      <c r="I318" s="52"/>
      <c r="J318" s="1"/>
    </row>
    <row r="319" spans="1:10" ht="14.25" customHeight="1">
      <c r="A319" s="1054" t="s">
        <v>520</v>
      </c>
      <c r="B319" s="1054"/>
      <c r="C319" s="1054"/>
      <c r="D319" s="1054"/>
      <c r="E319" s="1054"/>
      <c r="F319" s="1054"/>
      <c r="G319" s="1054"/>
      <c r="H319" s="328">
        <f>SUM(H318)</f>
        <v>220310.84952400002</v>
      </c>
      <c r="I319" s="52"/>
      <c r="J319" s="1"/>
    </row>
    <row r="320" spans="1:10" ht="14.25" customHeight="1">
      <c r="A320" s="1123"/>
      <c r="B320" s="1123"/>
      <c r="C320" s="1123"/>
      <c r="D320" s="1123"/>
      <c r="E320" s="1123"/>
      <c r="F320" s="1123"/>
      <c r="G320" s="1123"/>
      <c r="H320" s="1123"/>
      <c r="I320" s="52"/>
      <c r="J320" s="1"/>
    </row>
    <row r="321" spans="1:10" ht="14.25" customHeight="1">
      <c r="A321" s="248">
        <v>3</v>
      </c>
      <c r="B321" s="1058" t="s">
        <v>521</v>
      </c>
      <c r="C321" s="1058"/>
      <c r="D321" s="1058"/>
      <c r="E321" s="1058"/>
      <c r="F321" s="1058"/>
      <c r="G321" s="1058"/>
      <c r="H321" s="1058"/>
      <c r="I321" s="52"/>
      <c r="J321" s="1"/>
    </row>
    <row r="322" spans="1:10" ht="14.25" customHeight="1">
      <c r="A322" s="201" t="str">
        <f>'BANCO DE DADOS'!A179</f>
        <v>BC171</v>
      </c>
      <c r="B322" s="1037" t="str">
        <f>'BANCO DE DADOS'!D179</f>
        <v xml:space="preserve">CAMINHÃO MUCK </v>
      </c>
      <c r="C322" s="1037"/>
      <c r="D322" s="1037"/>
      <c r="E322" s="201" t="s">
        <v>352</v>
      </c>
      <c r="F322" s="327">
        <v>0.65</v>
      </c>
      <c r="G322" s="357">
        <f>'BANCO DE DADOS'!F179</f>
        <v>31.99</v>
      </c>
      <c r="H322" s="255">
        <f t="shared" ref="H322:H327" si="14">F322*G322</f>
        <v>20.793499999999998</v>
      </c>
      <c r="I322" s="52"/>
      <c r="J322" s="1"/>
    </row>
    <row r="323" spans="1:10" ht="14.25" customHeight="1">
      <c r="A323" s="201">
        <f>'BANCO DE DADOS'!A184</f>
        <v>0</v>
      </c>
      <c r="B323" s="1037">
        <f>'BANCO DE DADOS'!D184</f>
        <v>0</v>
      </c>
      <c r="C323" s="1037"/>
      <c r="D323" s="1037"/>
      <c r="E323" s="201" t="s">
        <v>352</v>
      </c>
      <c r="F323" s="327">
        <v>1</v>
      </c>
      <c r="G323" s="357">
        <f>'BANCO DE DADOS'!F184</f>
        <v>0</v>
      </c>
      <c r="H323" s="255">
        <f t="shared" si="14"/>
        <v>0</v>
      </c>
      <c r="I323" s="52"/>
      <c r="J323" s="1"/>
    </row>
    <row r="324" spans="1:10" ht="14.25" customHeight="1">
      <c r="A324" s="201" t="str">
        <f>'BANCO DE DADOS'!A180</f>
        <v>BC172</v>
      </c>
      <c r="B324" s="1037" t="str">
        <f>'BANCO DE DADOS'!D180</f>
        <v>GRATIFICAÇÃO DOS MOTORISTAS</v>
      </c>
      <c r="C324" s="1037"/>
      <c r="D324" s="1037"/>
      <c r="E324" s="201" t="s">
        <v>335</v>
      </c>
      <c r="F324" s="327">
        <v>25.25</v>
      </c>
      <c r="G324" s="357">
        <f>'BANCO DE DADOS'!F180</f>
        <v>370.17</v>
      </c>
      <c r="H324" s="255">
        <f t="shared" si="14"/>
        <v>9346.7924999999996</v>
      </c>
      <c r="I324" s="52"/>
      <c r="J324" s="1"/>
    </row>
    <row r="325" spans="1:10" ht="14.25" customHeight="1">
      <c r="A325" s="201" t="str">
        <f>'BANCO DE DADOS'!A181</f>
        <v>BC173</v>
      </c>
      <c r="B325" s="1037" t="str">
        <f>'BANCO DE DADOS'!D181</f>
        <v>INSALUBRIDADE DOS MOTORISTAS</v>
      </c>
      <c r="C325" s="1037"/>
      <c r="D325" s="1037"/>
      <c r="E325" s="201" t="s">
        <v>335</v>
      </c>
      <c r="F325" s="327">
        <v>25.25</v>
      </c>
      <c r="G325" s="357">
        <f>'BANCO DE DADOS'!F181</f>
        <v>303.60000000000002</v>
      </c>
      <c r="H325" s="255">
        <f t="shared" si="14"/>
        <v>7665.9000000000005</v>
      </c>
      <c r="I325" s="52"/>
      <c r="J325" s="1"/>
    </row>
    <row r="326" spans="1:10" ht="27.75" customHeight="1">
      <c r="A326" s="201">
        <f>'BANCO DE DADOS'!A188</f>
        <v>0</v>
      </c>
      <c r="B326" s="1037">
        <f>'BANCO DE DADOS'!D188</f>
        <v>0</v>
      </c>
      <c r="C326" s="1037"/>
      <c r="D326" s="1037"/>
      <c r="E326" s="201" t="s">
        <v>352</v>
      </c>
      <c r="F326" s="327">
        <v>1</v>
      </c>
      <c r="G326" s="357">
        <f>'BANCO DE DADOS'!F188</f>
        <v>0</v>
      </c>
      <c r="H326" s="255">
        <f t="shared" si="14"/>
        <v>0</v>
      </c>
      <c r="I326" s="52"/>
      <c r="J326" s="1"/>
    </row>
    <row r="327" spans="1:10" ht="42" customHeight="1">
      <c r="A327" s="201">
        <f>'BANCO DE DADOS'!A193</f>
        <v>0</v>
      </c>
      <c r="B327" s="1037">
        <f>'BANCO DE DADOS'!D193</f>
        <v>0</v>
      </c>
      <c r="C327" s="1037"/>
      <c r="D327" s="1037"/>
      <c r="E327" s="201" t="s">
        <v>352</v>
      </c>
      <c r="F327" s="327">
        <v>1</v>
      </c>
      <c r="G327" s="357">
        <f>'BANCO DE DADOS'!F193</f>
        <v>0</v>
      </c>
      <c r="H327" s="255">
        <f t="shared" si="14"/>
        <v>0</v>
      </c>
      <c r="I327" s="52"/>
      <c r="J327" s="1"/>
    </row>
    <row r="328" spans="1:10" ht="14.25" customHeight="1">
      <c r="A328" s="1054" t="s">
        <v>522</v>
      </c>
      <c r="B328" s="1054"/>
      <c r="C328" s="1054"/>
      <c r="D328" s="1054"/>
      <c r="E328" s="1054"/>
      <c r="F328" s="1054"/>
      <c r="G328" s="1054"/>
      <c r="H328" s="328">
        <f>SUM(H322:H327)</f>
        <v>17033.486000000001</v>
      </c>
      <c r="I328" s="52"/>
      <c r="J328" s="1"/>
    </row>
    <row r="329" spans="1:10" ht="14.25" customHeight="1">
      <c r="A329" s="1123"/>
      <c r="B329" s="1123"/>
      <c r="C329" s="1123"/>
      <c r="D329" s="1123"/>
      <c r="E329" s="1123"/>
      <c r="F329" s="1123"/>
      <c r="G329" s="1123"/>
      <c r="H329" s="1123"/>
      <c r="I329" s="52"/>
      <c r="J329" s="1"/>
    </row>
    <row r="330" spans="1:10" ht="14.25" customHeight="1">
      <c r="A330" s="248">
        <v>4</v>
      </c>
      <c r="B330" s="1058" t="s">
        <v>523</v>
      </c>
      <c r="C330" s="1058"/>
      <c r="D330" s="1058"/>
      <c r="E330" s="1058"/>
      <c r="F330" s="1058"/>
      <c r="G330" s="1058"/>
      <c r="H330" s="1058"/>
      <c r="I330" s="52"/>
      <c r="J330" s="1"/>
    </row>
    <row r="331" spans="1:10" ht="14.25" customHeight="1">
      <c r="A331" s="201" t="str">
        <f>'BANCO DE DADOS'!A136</f>
        <v>BC128</v>
      </c>
      <c r="B331" s="1037" t="str">
        <f>'BANCO DE DADOS'!D136</f>
        <v>GRATIFICAÇÃO - OP ROÇADEIRA E OP MOTOSSERRA</v>
      </c>
      <c r="C331" s="1037"/>
      <c r="D331" s="1037"/>
      <c r="E331" s="201" t="s">
        <v>335</v>
      </c>
      <c r="F331" s="327">
        <f>CONSUMO!C209</f>
        <v>0.5</v>
      </c>
      <c r="G331" s="357">
        <f>'BANCO DE DADOS'!F136</f>
        <v>91.4</v>
      </c>
      <c r="H331" s="255">
        <f t="shared" ref="H331:H337" si="15">F331*G331</f>
        <v>45.7</v>
      </c>
      <c r="I331" s="52"/>
      <c r="J331" s="1"/>
    </row>
    <row r="332" spans="1:10" ht="14.25" customHeight="1">
      <c r="A332" s="201" t="str">
        <f>'BANCO DE DADOS'!A15</f>
        <v>BC09</v>
      </c>
      <c r="B332" s="1037" t="str">
        <f>'BANCO DE DADOS'!D15</f>
        <v>CARRINHO DE MÃO TRAMONTINA COM CAÇAMBA FUNDA PLÁSTICA LARANJA 55 L, BRAÇO DE MADEIRA E PNEU COM CÂMARA</v>
      </c>
      <c r="C332" s="1037"/>
      <c r="D332" s="1037"/>
      <c r="E332" s="201" t="s">
        <v>335</v>
      </c>
      <c r="F332" s="327">
        <f>CONSUMO!C210</f>
        <v>0.25</v>
      </c>
      <c r="G332" s="357">
        <f>'BANCO DE DADOS'!F15</f>
        <v>353.43</v>
      </c>
      <c r="H332" s="255">
        <f t="shared" si="15"/>
        <v>88.357500000000002</v>
      </c>
      <c r="I332" s="52"/>
      <c r="J332" s="1"/>
    </row>
    <row r="333" spans="1:10" ht="14.25" customHeight="1">
      <c r="A333" s="201" t="str">
        <f>'BANCO DE DADOS'!A137</f>
        <v>BC129</v>
      </c>
      <c r="B333" s="1037" t="str">
        <f>'BANCO DE DADOS'!D137</f>
        <v>AUXILIO ALIMENTAÇÃO</v>
      </c>
      <c r="C333" s="1037"/>
      <c r="D333" s="1037"/>
      <c r="E333" s="201" t="s">
        <v>524</v>
      </c>
      <c r="F333" s="327">
        <f>CONSUMO!C211</f>
        <v>0.5</v>
      </c>
      <c r="G333" s="357">
        <f>'BANCO DE DADOS'!F137</f>
        <v>812.66</v>
      </c>
      <c r="H333" s="255">
        <f t="shared" si="15"/>
        <v>406.33</v>
      </c>
      <c r="I333" s="52"/>
      <c r="J333" s="1"/>
    </row>
    <row r="334" spans="1:10" ht="29.25" customHeight="1">
      <c r="A334" s="201" t="str">
        <f>'BANCO DE DADOS'!A141</f>
        <v>BC133</v>
      </c>
      <c r="B334" s="1037" t="str">
        <f>'BANCO DE DADOS'!D141</f>
        <v>SEGURO DE VIDA - SINDILIMPE -ES</v>
      </c>
      <c r="C334" s="1037"/>
      <c r="D334" s="1037"/>
      <c r="E334" s="201" t="s">
        <v>335</v>
      </c>
      <c r="F334" s="327">
        <f>CONSUMO!C212</f>
        <v>4</v>
      </c>
      <c r="G334" s="357">
        <f>'BANCO DE DADOS'!F141</f>
        <v>5.35</v>
      </c>
      <c r="H334" s="255">
        <f t="shared" si="15"/>
        <v>21.4</v>
      </c>
      <c r="I334" s="52"/>
      <c r="J334" s="1"/>
    </row>
    <row r="335" spans="1:10" ht="29.25" customHeight="1">
      <c r="A335" s="201" t="str">
        <f>'BANCO DE DADOS'!A138</f>
        <v>BC130</v>
      </c>
      <c r="B335" s="1037" t="str">
        <f>'BANCO DE DADOS'!D138</f>
        <v>AUXILIO ALIMENTAÇÃO (VALE ALIMENTAÇÃO)</v>
      </c>
      <c r="C335" s="1037"/>
      <c r="D335" s="1037"/>
      <c r="E335" s="201" t="s">
        <v>335</v>
      </c>
      <c r="F335" s="327">
        <f>CONSUMO!C213</f>
        <v>0.25</v>
      </c>
      <c r="G335" s="357">
        <f>'BANCO DE DADOS'!F138</f>
        <v>30.02</v>
      </c>
      <c r="H335" s="255">
        <f t="shared" si="15"/>
        <v>7.5049999999999999</v>
      </c>
      <c r="I335" s="52"/>
      <c r="J335" s="1"/>
    </row>
    <row r="336" spans="1:10" ht="14.25" customHeight="1">
      <c r="A336" s="201" t="str">
        <f>'BANCO DE DADOS'!A12</f>
        <v>BC06</v>
      </c>
      <c r="B336" s="1037" t="str">
        <f>'BANCO DE DADOS'!D12</f>
        <v>SACO PLÁSTICO 200L (100 UNIDADES)</v>
      </c>
      <c r="C336" s="1037"/>
      <c r="D336" s="1037"/>
      <c r="E336" s="201" t="s">
        <v>335</v>
      </c>
      <c r="F336" s="327">
        <f>CONSUMO!C214</f>
        <v>8.3333333333333329E-2</v>
      </c>
      <c r="G336" s="357">
        <f>'BANCO DE DADOS'!F12</f>
        <v>96.563333333333333</v>
      </c>
      <c r="H336" s="255">
        <f t="shared" si="15"/>
        <v>8.0469444444444438</v>
      </c>
      <c r="I336" s="52"/>
      <c r="J336" s="1"/>
    </row>
    <row r="337" spans="1:10" ht="14.25" customHeight="1">
      <c r="A337" s="201" t="e">
        <f>'BANCO DE DADOS'!#REF!</f>
        <v>#REF!</v>
      </c>
      <c r="B337" s="1037" t="e">
        <f>'BANCO DE DADOS'!#REF!</f>
        <v>#REF!</v>
      </c>
      <c r="C337" s="1037"/>
      <c r="D337" s="1037"/>
      <c r="E337" s="201" t="s">
        <v>335</v>
      </c>
      <c r="F337" s="327">
        <f>CONSUMO!C215</f>
        <v>0.25</v>
      </c>
      <c r="G337" s="357" t="e">
        <f>'BANCO DE DADOS'!#REF!</f>
        <v>#REF!</v>
      </c>
      <c r="H337" s="255" t="e">
        <f t="shared" si="15"/>
        <v>#REF!</v>
      </c>
      <c r="I337" s="52"/>
      <c r="J337" s="1"/>
    </row>
    <row r="338" spans="1:10" ht="14.25" customHeight="1">
      <c r="A338" s="1054" t="s">
        <v>525</v>
      </c>
      <c r="B338" s="1054"/>
      <c r="C338" s="1054"/>
      <c r="D338" s="1054"/>
      <c r="E338" s="1054"/>
      <c r="F338" s="1054"/>
      <c r="G338" s="1054"/>
      <c r="H338" s="328" t="e">
        <f>SUM(H331:H337)</f>
        <v>#REF!</v>
      </c>
      <c r="I338" s="52"/>
      <c r="J338" s="1"/>
    </row>
    <row r="339" spans="1:10" ht="14.25" customHeight="1">
      <c r="A339" s="1123"/>
      <c r="B339" s="1123"/>
      <c r="C339" s="1123"/>
      <c r="D339" s="1123"/>
      <c r="E339" s="1123"/>
      <c r="F339" s="1123"/>
      <c r="G339" s="1123"/>
      <c r="H339" s="1123"/>
      <c r="I339" s="52"/>
      <c r="J339" s="1"/>
    </row>
    <row r="340" spans="1:10" ht="15" customHeight="1">
      <c r="A340" s="1118" t="s">
        <v>526</v>
      </c>
      <c r="B340" s="1118"/>
      <c r="C340" s="1118"/>
      <c r="D340" s="1118"/>
      <c r="E340" s="1118"/>
      <c r="F340" s="1118"/>
      <c r="G340" s="1118"/>
      <c r="H340" s="333" t="e">
        <f>H338+H328+H319+H315</f>
        <v>#REF!</v>
      </c>
      <c r="I340" s="52"/>
      <c r="J340" s="1"/>
    </row>
    <row r="341" spans="1:10" ht="14.25" customHeight="1">
      <c r="A341" s="1126"/>
      <c r="B341" s="1126"/>
      <c r="C341" s="1126"/>
      <c r="D341" s="1126"/>
      <c r="E341" s="1126"/>
      <c r="F341" s="1126"/>
      <c r="G341" s="1126"/>
      <c r="H341" s="1126"/>
      <c r="I341" s="52"/>
      <c r="J341" s="1"/>
    </row>
    <row r="342" spans="1:10" ht="14.25" customHeight="1">
      <c r="A342" s="326" t="s">
        <v>507</v>
      </c>
      <c r="B342" s="1121" t="s">
        <v>508</v>
      </c>
      <c r="C342" s="1118" t="s">
        <v>544</v>
      </c>
      <c r="D342" s="1118"/>
      <c r="E342" s="1118"/>
      <c r="F342" s="1118"/>
      <c r="G342" s="1118"/>
      <c r="H342" s="1122" t="s">
        <v>510</v>
      </c>
      <c r="I342" s="52"/>
      <c r="J342" s="1"/>
    </row>
    <row r="343" spans="1:10" ht="14.25" customHeight="1">
      <c r="A343" s="326" t="s">
        <v>545</v>
      </c>
      <c r="B343" s="1121"/>
      <c r="C343" s="1118"/>
      <c r="D343" s="1118"/>
      <c r="E343" s="1118"/>
      <c r="F343" s="1118"/>
      <c r="G343" s="1118"/>
      <c r="H343" s="1122"/>
      <c r="I343" s="52"/>
      <c r="J343" s="1"/>
    </row>
    <row r="344" spans="1:10" ht="14.25" customHeight="1">
      <c r="A344" s="1029" t="s">
        <v>18</v>
      </c>
      <c r="B344" s="1029" t="s">
        <v>102</v>
      </c>
      <c r="C344" s="1029"/>
      <c r="D344" s="1029"/>
      <c r="E344" s="1029" t="s">
        <v>20</v>
      </c>
      <c r="F344" s="1029" t="s">
        <v>329</v>
      </c>
      <c r="G344" s="201" t="s">
        <v>512</v>
      </c>
      <c r="H344" s="1029" t="s">
        <v>513</v>
      </c>
      <c r="I344" s="52"/>
      <c r="J344" s="1"/>
    </row>
    <row r="345" spans="1:10" ht="14.25" customHeight="1">
      <c r="A345" s="1029"/>
      <c r="B345" s="1029"/>
      <c r="C345" s="1029"/>
      <c r="D345" s="1029"/>
      <c r="E345" s="1029"/>
      <c r="F345" s="1029"/>
      <c r="G345" s="201" t="s">
        <v>332</v>
      </c>
      <c r="H345" s="1029"/>
      <c r="I345" s="52"/>
      <c r="J345" s="1"/>
    </row>
    <row r="346" spans="1:10" ht="14.25" customHeight="1">
      <c r="A346" s="248">
        <v>1</v>
      </c>
      <c r="B346" s="1058" t="s">
        <v>514</v>
      </c>
      <c r="C346" s="1058"/>
      <c r="D346" s="1058"/>
      <c r="E346" s="1058"/>
      <c r="F346" s="1058"/>
      <c r="G346" s="1058"/>
      <c r="H346" s="1058"/>
      <c r="I346" s="52"/>
      <c r="J346" s="1"/>
    </row>
    <row r="347" spans="1:10" ht="14.25" customHeight="1">
      <c r="A347" s="201" t="str">
        <f>'BANCO DE DADOS'!A178</f>
        <v>BC170</v>
      </c>
      <c r="B347" s="1037" t="s">
        <v>515</v>
      </c>
      <c r="C347" s="1037"/>
      <c r="D347" s="1037"/>
      <c r="E347" s="201" t="s">
        <v>352</v>
      </c>
      <c r="F347" s="261">
        <v>1</v>
      </c>
      <c r="G347" s="202">
        <f>'BANCO DE DADOS'!F178</f>
        <v>85</v>
      </c>
      <c r="H347" s="255">
        <f>F347*G347</f>
        <v>85</v>
      </c>
      <c r="I347" s="52"/>
      <c r="J347" s="1"/>
    </row>
    <row r="348" spans="1:10" ht="14.25" customHeight="1">
      <c r="A348" s="1054" t="s">
        <v>517</v>
      </c>
      <c r="B348" s="1054"/>
      <c r="C348" s="1054"/>
      <c r="D348" s="1054"/>
      <c r="E348" s="1054"/>
      <c r="F348" s="1054"/>
      <c r="G348" s="1054"/>
      <c r="H348" s="328">
        <f>SUM(H347)</f>
        <v>85</v>
      </c>
      <c r="I348" s="52"/>
      <c r="J348" s="1"/>
    </row>
    <row r="349" spans="1:10" ht="14.25" customHeight="1">
      <c r="A349" s="1123"/>
      <c r="B349" s="1123"/>
      <c r="C349" s="1123"/>
      <c r="D349" s="1123"/>
      <c r="E349" s="1123"/>
      <c r="F349" s="1123"/>
      <c r="G349" s="1123"/>
      <c r="H349" s="1123"/>
      <c r="I349" s="52"/>
      <c r="J349" s="1"/>
    </row>
    <row r="350" spans="1:10" ht="14.25" customHeight="1">
      <c r="A350" s="248">
        <v>2</v>
      </c>
      <c r="B350" s="1058" t="s">
        <v>518</v>
      </c>
      <c r="C350" s="1058"/>
      <c r="D350" s="1058"/>
      <c r="E350" s="1058"/>
      <c r="F350" s="355">
        <f>'ENCARGOS SOCIAIS'!B44</f>
        <v>0.75380000000000014</v>
      </c>
      <c r="G350" s="331"/>
      <c r="H350" s="331"/>
      <c r="I350" s="52"/>
      <c r="J350" s="1"/>
    </row>
    <row r="351" spans="1:10" ht="14.25" customHeight="1">
      <c r="A351" s="201" t="s">
        <v>118</v>
      </c>
      <c r="B351" s="1037" t="s">
        <v>519</v>
      </c>
      <c r="C351" s="1037"/>
      <c r="D351" s="1037"/>
      <c r="E351" s="201" t="s">
        <v>352</v>
      </c>
      <c r="F351" s="260"/>
      <c r="G351" s="332"/>
      <c r="H351" s="255">
        <f>H348*F350</f>
        <v>64.073000000000008</v>
      </c>
      <c r="I351" s="52"/>
      <c r="J351" s="1"/>
    </row>
    <row r="352" spans="1:10" ht="14.25" customHeight="1">
      <c r="A352" s="1054" t="s">
        <v>520</v>
      </c>
      <c r="B352" s="1054"/>
      <c r="C352" s="1054"/>
      <c r="D352" s="1054"/>
      <c r="E352" s="1054"/>
      <c r="F352" s="1054"/>
      <c r="G352" s="1054"/>
      <c r="H352" s="328">
        <f>SUM(H351)</f>
        <v>64.073000000000008</v>
      </c>
      <c r="I352" s="52"/>
      <c r="J352" s="1"/>
    </row>
    <row r="353" spans="1:15" ht="14.25" customHeight="1">
      <c r="A353" s="1123"/>
      <c r="B353" s="1123"/>
      <c r="C353" s="1123"/>
      <c r="D353" s="1123"/>
      <c r="E353" s="1123"/>
      <c r="F353" s="1123"/>
      <c r="G353" s="1123"/>
      <c r="H353" s="1123"/>
      <c r="I353" s="52"/>
      <c r="J353" s="1"/>
    </row>
    <row r="354" spans="1:15" ht="14.25" customHeight="1">
      <c r="A354" s="248">
        <v>3</v>
      </c>
      <c r="B354" s="1058" t="s">
        <v>521</v>
      </c>
      <c r="C354" s="1058"/>
      <c r="D354" s="1058"/>
      <c r="E354" s="1058"/>
      <c r="F354" s="1058"/>
      <c r="G354" s="1058"/>
      <c r="H354" s="1058"/>
      <c r="I354" s="52"/>
      <c r="J354" s="1"/>
    </row>
    <row r="355" spans="1:15" ht="34.5" customHeight="1">
      <c r="A355" s="201">
        <f>'BANCO DE DADOS'!A186</f>
        <v>0</v>
      </c>
      <c r="B355" s="1037">
        <f>'BANCO DE DADOS'!D186</f>
        <v>0</v>
      </c>
      <c r="C355" s="1037"/>
      <c r="D355" s="1037"/>
      <c r="E355" s="201" t="s">
        <v>352</v>
      </c>
      <c r="F355" s="327">
        <v>1</v>
      </c>
      <c r="G355" s="202">
        <f>'BANCO DE DADOS'!F186</f>
        <v>0</v>
      </c>
      <c r="H355" s="255">
        <f>F355*G355</f>
        <v>0</v>
      </c>
      <c r="I355" s="52"/>
      <c r="J355" s="1"/>
    </row>
    <row r="356" spans="1:15" ht="31.5" customHeight="1">
      <c r="A356" s="201">
        <f>'BANCO DE DADOS'!A185</f>
        <v>0</v>
      </c>
      <c r="B356" s="1125">
        <f>'BANCO DE DADOS'!D185</f>
        <v>0</v>
      </c>
      <c r="C356" s="1125"/>
      <c r="D356" s="1125"/>
      <c r="E356" s="201" t="s">
        <v>335</v>
      </c>
      <c r="F356" s="327">
        <v>25.25</v>
      </c>
      <c r="G356" s="202">
        <f>'BANCO DE DADOS'!F185</f>
        <v>0</v>
      </c>
      <c r="H356" s="255">
        <f>F356*G356</f>
        <v>0</v>
      </c>
      <c r="I356" s="52"/>
      <c r="J356" s="1"/>
      <c r="L356" s="359"/>
      <c r="M356" s="359"/>
      <c r="N356" s="360"/>
      <c r="O356" s="361"/>
    </row>
    <row r="357" spans="1:15" ht="14.25" customHeight="1">
      <c r="A357" s="201" t="str">
        <f>'BANCO DE DADOS'!A181</f>
        <v>BC173</v>
      </c>
      <c r="B357" s="1037" t="str">
        <f>'BANCO DE DADOS'!D181</f>
        <v>INSALUBRIDADE DOS MOTORISTAS</v>
      </c>
      <c r="C357" s="1037"/>
      <c r="D357" s="1037"/>
      <c r="E357" s="201" t="s">
        <v>335</v>
      </c>
      <c r="F357" s="327">
        <v>25.25</v>
      </c>
      <c r="G357" s="202">
        <f>'BANCO DE DADOS'!F181</f>
        <v>303.60000000000002</v>
      </c>
      <c r="H357" s="255">
        <f>F357*G357</f>
        <v>7665.9000000000005</v>
      </c>
      <c r="I357" s="52"/>
      <c r="J357" s="1"/>
      <c r="L357" s="359"/>
      <c r="M357" s="359"/>
      <c r="N357" s="360"/>
      <c r="O357" s="361"/>
    </row>
    <row r="358" spans="1:15" ht="30" customHeight="1">
      <c r="A358" s="201">
        <f>'BANCO DE DADOS'!A187</f>
        <v>0</v>
      </c>
      <c r="B358" s="1037">
        <f>'BANCO DE DADOS'!D187</f>
        <v>0</v>
      </c>
      <c r="C358" s="1037"/>
      <c r="D358" s="1037"/>
      <c r="E358" s="201" t="s">
        <v>352</v>
      </c>
      <c r="F358" s="327">
        <v>1</v>
      </c>
      <c r="G358" s="202">
        <f>'BANCO DE DADOS'!F187</f>
        <v>0</v>
      </c>
      <c r="H358" s="255">
        <f>F358*G358</f>
        <v>0</v>
      </c>
      <c r="I358" s="52"/>
      <c r="J358" s="1"/>
    </row>
    <row r="359" spans="1:15" ht="14.25" customHeight="1">
      <c r="A359" s="1054" t="s">
        <v>522</v>
      </c>
      <c r="B359" s="1054"/>
      <c r="C359" s="1054"/>
      <c r="D359" s="1054"/>
      <c r="E359" s="1054"/>
      <c r="F359" s="1054"/>
      <c r="G359" s="1054"/>
      <c r="H359" s="328">
        <f>SUM(H355:H358)</f>
        <v>7665.9000000000005</v>
      </c>
      <c r="I359" s="52"/>
      <c r="J359" s="1"/>
    </row>
    <row r="360" spans="1:15" ht="14.25" customHeight="1">
      <c r="A360" s="1123"/>
      <c r="B360" s="1123"/>
      <c r="C360" s="1123"/>
      <c r="D360" s="1123"/>
      <c r="E360" s="1123"/>
      <c r="F360" s="1123"/>
      <c r="G360" s="1123"/>
      <c r="H360" s="1123"/>
      <c r="I360" s="52"/>
      <c r="J360" s="1"/>
    </row>
    <row r="361" spans="1:15" ht="14.25" customHeight="1">
      <c r="A361" s="248">
        <v>4</v>
      </c>
      <c r="B361" s="1058" t="s">
        <v>523</v>
      </c>
      <c r="C361" s="1058"/>
      <c r="D361" s="1058"/>
      <c r="E361" s="1058"/>
      <c r="F361" s="1058"/>
      <c r="G361" s="1058"/>
      <c r="H361" s="1058"/>
      <c r="I361" s="52"/>
      <c r="J361" s="1"/>
    </row>
    <row r="362" spans="1:15" ht="14.25" customHeight="1">
      <c r="A362" s="201" t="str">
        <f>'BANCO DE DADOS'!A136</f>
        <v>BC128</v>
      </c>
      <c r="B362" s="1037" t="str">
        <f>'BANCO DE DADOS'!D136</f>
        <v>GRATIFICAÇÃO - OP ROÇADEIRA E OP MOTOSSERRA</v>
      </c>
      <c r="C362" s="1037"/>
      <c r="D362" s="1037"/>
      <c r="E362" s="201" t="s">
        <v>335</v>
      </c>
      <c r="F362" s="327">
        <f>CONSUMO!C219</f>
        <v>0.5</v>
      </c>
      <c r="G362" s="357">
        <f>'BANCO DE DADOS'!F136</f>
        <v>91.4</v>
      </c>
      <c r="H362" s="255">
        <f t="shared" ref="H362:H369" si="16">F362*G362</f>
        <v>45.7</v>
      </c>
      <c r="I362" s="52"/>
      <c r="J362" s="1"/>
    </row>
    <row r="363" spans="1:15" ht="14.25" customHeight="1">
      <c r="A363" s="201" t="str">
        <f>'BANCO DE DADOS'!A15</f>
        <v>BC09</v>
      </c>
      <c r="B363" s="1037" t="str">
        <f>'BANCO DE DADOS'!D15</f>
        <v>CARRINHO DE MÃO TRAMONTINA COM CAÇAMBA FUNDA PLÁSTICA LARANJA 55 L, BRAÇO DE MADEIRA E PNEU COM CÂMARA</v>
      </c>
      <c r="C363" s="1037"/>
      <c r="D363" s="1037"/>
      <c r="E363" s="201" t="s">
        <v>335</v>
      </c>
      <c r="F363" s="327">
        <f>CONSUMO!C220</f>
        <v>0.25</v>
      </c>
      <c r="G363" s="357">
        <f>'BANCO DE DADOS'!F15</f>
        <v>353.43</v>
      </c>
      <c r="H363" s="255">
        <f t="shared" si="16"/>
        <v>88.357500000000002</v>
      </c>
      <c r="I363" s="52"/>
      <c r="J363" s="1"/>
    </row>
    <row r="364" spans="1:15" ht="14.25" customHeight="1">
      <c r="A364" s="201" t="str">
        <f>'BANCO DE DADOS'!A137</f>
        <v>BC129</v>
      </c>
      <c r="B364" s="1037" t="str">
        <f>'BANCO DE DADOS'!D137</f>
        <v>AUXILIO ALIMENTAÇÃO</v>
      </c>
      <c r="C364" s="1037"/>
      <c r="D364" s="1037"/>
      <c r="E364" s="201" t="s">
        <v>524</v>
      </c>
      <c r="F364" s="327">
        <f>CONSUMO!C221</f>
        <v>0.5</v>
      </c>
      <c r="G364" s="357">
        <f>'BANCO DE DADOS'!F137</f>
        <v>812.66</v>
      </c>
      <c r="H364" s="255">
        <f t="shared" si="16"/>
        <v>406.33</v>
      </c>
      <c r="I364" s="52"/>
      <c r="J364" s="1"/>
    </row>
    <row r="365" spans="1:15" ht="14.25" customHeight="1">
      <c r="A365" s="201" t="e">
        <f>'BANCO DE DADOS'!#REF!</f>
        <v>#REF!</v>
      </c>
      <c r="B365" s="1037" t="e">
        <f>'BANCO DE DADOS'!#REF!</f>
        <v>#REF!</v>
      </c>
      <c r="C365" s="1037"/>
      <c r="D365" s="1037"/>
      <c r="E365" s="201" t="s">
        <v>335</v>
      </c>
      <c r="F365" s="327">
        <f>CONSUMO!C222</f>
        <v>0.25</v>
      </c>
      <c r="G365" s="357" t="e">
        <f>'BANCO DE DADOS'!#REF!</f>
        <v>#REF!</v>
      </c>
      <c r="H365" s="255" t="e">
        <f t="shared" si="16"/>
        <v>#REF!</v>
      </c>
      <c r="I365" s="52"/>
      <c r="J365" s="1"/>
    </row>
    <row r="366" spans="1:15" ht="14.25" customHeight="1">
      <c r="A366" s="201" t="str">
        <f>'BANCO DE DADOS'!A141</f>
        <v>BC133</v>
      </c>
      <c r="B366" s="1037" t="str">
        <f>'BANCO DE DADOS'!D141</f>
        <v>SEGURO DE VIDA - SINDILIMPE -ES</v>
      </c>
      <c r="C366" s="1037"/>
      <c r="D366" s="1037"/>
      <c r="E366" s="201" t="s">
        <v>335</v>
      </c>
      <c r="F366" s="327">
        <f>CONSUMO!C223</f>
        <v>4</v>
      </c>
      <c r="G366" s="357">
        <f>'BANCO DE DADOS'!F141</f>
        <v>5.35</v>
      </c>
      <c r="H366" s="255">
        <f t="shared" si="16"/>
        <v>21.4</v>
      </c>
      <c r="I366" s="52"/>
      <c r="J366" s="1"/>
    </row>
    <row r="367" spans="1:15" ht="14.25" customHeight="1">
      <c r="A367" s="201" t="str">
        <f>'BANCO DE DADOS'!A138</f>
        <v>BC130</v>
      </c>
      <c r="B367" s="1037" t="str">
        <f>'BANCO DE DADOS'!D138</f>
        <v>AUXILIO ALIMENTAÇÃO (VALE ALIMENTAÇÃO)</v>
      </c>
      <c r="C367" s="1037"/>
      <c r="D367" s="1037"/>
      <c r="E367" s="201" t="s">
        <v>335</v>
      </c>
      <c r="F367" s="327">
        <f>CONSUMO!C224</f>
        <v>0.25</v>
      </c>
      <c r="G367" s="357">
        <f>'BANCO DE DADOS'!F138</f>
        <v>30.02</v>
      </c>
      <c r="H367" s="255">
        <f t="shared" si="16"/>
        <v>7.5049999999999999</v>
      </c>
      <c r="I367" s="52"/>
      <c r="J367" s="1"/>
    </row>
    <row r="368" spans="1:15" ht="14.25" customHeight="1">
      <c r="A368" s="201" t="str">
        <f>'BANCO DE DADOS'!A139</f>
        <v>BC131</v>
      </c>
      <c r="B368" s="1123" t="str">
        <f>'BANCO DE DADOS'!D139</f>
        <v>CAFÉ DA MANHÃ/LANCHE</v>
      </c>
      <c r="C368" s="1123"/>
      <c r="D368" s="1123"/>
      <c r="E368" s="201" t="s">
        <v>524</v>
      </c>
      <c r="F368" s="327">
        <f>CONSUMO!C225</f>
        <v>2</v>
      </c>
      <c r="G368" s="357">
        <f>'BANCO DE DADOS'!F139</f>
        <v>5.42</v>
      </c>
      <c r="H368" s="255">
        <f t="shared" si="16"/>
        <v>10.84</v>
      </c>
      <c r="I368" s="52"/>
      <c r="J368" s="1"/>
    </row>
    <row r="369" spans="1:10" ht="14.25" customHeight="1">
      <c r="A369" s="201" t="str">
        <f>'BANCO DE DADOS'!A12</f>
        <v>BC06</v>
      </c>
      <c r="B369" s="1123" t="str">
        <f>'BANCO DE DADOS'!D12</f>
        <v>SACO PLÁSTICO 200L (100 UNIDADES)</v>
      </c>
      <c r="C369" s="1123"/>
      <c r="D369" s="1123"/>
      <c r="E369" s="201" t="s">
        <v>335</v>
      </c>
      <c r="F369" s="327">
        <f>CONSUMO!C226</f>
        <v>8.3333333333333329E-2</v>
      </c>
      <c r="G369" s="357">
        <f>'BANCO DE DADOS'!F12</f>
        <v>96.563333333333333</v>
      </c>
      <c r="H369" s="255">
        <f t="shared" si="16"/>
        <v>8.0469444444444438</v>
      </c>
      <c r="I369" s="52"/>
      <c r="J369" s="1"/>
    </row>
    <row r="370" spans="1:10" ht="14.25" customHeight="1">
      <c r="A370" s="1054" t="s">
        <v>525</v>
      </c>
      <c r="B370" s="1054"/>
      <c r="C370" s="1054"/>
      <c r="D370" s="1054"/>
      <c r="E370" s="1054"/>
      <c r="F370" s="1054"/>
      <c r="G370" s="1054"/>
      <c r="H370" s="328" t="e">
        <f>SUM(H362:H369)</f>
        <v>#REF!</v>
      </c>
      <c r="I370" s="52"/>
      <c r="J370" s="1"/>
    </row>
    <row r="371" spans="1:10" ht="14.25" customHeight="1">
      <c r="A371" s="1124"/>
      <c r="B371" s="1124"/>
      <c r="C371" s="1124"/>
      <c r="D371" s="1124"/>
      <c r="E371" s="1124"/>
      <c r="F371" s="1124"/>
      <c r="G371" s="1124"/>
      <c r="H371" s="1124"/>
      <c r="I371" s="52"/>
      <c r="J371" s="1"/>
    </row>
    <row r="372" spans="1:10" ht="15" customHeight="1">
      <c r="A372" s="1118" t="s">
        <v>526</v>
      </c>
      <c r="B372" s="1118"/>
      <c r="C372" s="1118"/>
      <c r="D372" s="1118"/>
      <c r="E372" s="1118"/>
      <c r="F372" s="1118"/>
      <c r="G372" s="1118"/>
      <c r="H372" s="333" t="e">
        <f>H348+H352+H359+H370</f>
        <v>#REF!</v>
      </c>
      <c r="I372" s="52"/>
      <c r="J372" s="1"/>
    </row>
    <row r="373" spans="1:10" ht="15.75" customHeight="1">
      <c r="A373" s="362"/>
      <c r="B373" s="362"/>
      <c r="C373" s="362"/>
      <c r="D373" s="362"/>
      <c r="E373" s="362"/>
      <c r="F373" s="363"/>
      <c r="G373" s="364"/>
      <c r="H373" s="362"/>
      <c r="I373" s="52"/>
      <c r="J373" s="1"/>
    </row>
    <row r="374" spans="1:10" ht="15.75" customHeight="1">
      <c r="A374" s="326" t="s">
        <v>507</v>
      </c>
      <c r="B374" s="1121" t="s">
        <v>508</v>
      </c>
      <c r="C374" s="1118" t="s">
        <v>546</v>
      </c>
      <c r="D374" s="1118"/>
      <c r="E374" s="1118"/>
      <c r="F374" s="1118"/>
      <c r="G374" s="1118"/>
      <c r="H374" s="1122" t="s">
        <v>510</v>
      </c>
      <c r="I374" s="52"/>
    </row>
    <row r="375" spans="1:10" ht="15.75" customHeight="1">
      <c r="A375" s="326" t="s">
        <v>547</v>
      </c>
      <c r="B375" s="1121"/>
      <c r="C375" s="1118"/>
      <c r="D375" s="1118"/>
      <c r="E375" s="1118"/>
      <c r="F375" s="1118"/>
      <c r="G375" s="1118"/>
      <c r="H375" s="1122"/>
      <c r="I375" s="52"/>
    </row>
    <row r="376" spans="1:10" ht="15.75" customHeight="1">
      <c r="A376" s="1054" t="s">
        <v>539</v>
      </c>
      <c r="B376" s="1054"/>
      <c r="C376" s="1054"/>
      <c r="D376" s="1054"/>
      <c r="E376" s="1054"/>
      <c r="F376" s="1054"/>
      <c r="G376" s="1054"/>
      <c r="H376" s="1054"/>
      <c r="I376" s="52"/>
    </row>
    <row r="377" spans="1:10" ht="15.75" customHeight="1">
      <c r="A377" s="1029" t="s">
        <v>18</v>
      </c>
      <c r="B377" s="1029" t="s">
        <v>102</v>
      </c>
      <c r="C377" s="1029"/>
      <c r="D377" s="1029"/>
      <c r="E377" s="1029" t="s">
        <v>20</v>
      </c>
      <c r="F377" s="1029" t="s">
        <v>329</v>
      </c>
      <c r="G377" s="201" t="s">
        <v>512</v>
      </c>
      <c r="H377" s="1029" t="s">
        <v>513</v>
      </c>
      <c r="I377" s="52"/>
    </row>
    <row r="378" spans="1:10" ht="15.75" customHeight="1">
      <c r="A378" s="1029"/>
      <c r="B378" s="1029"/>
      <c r="C378" s="1029"/>
      <c r="D378" s="1029"/>
      <c r="E378" s="1029"/>
      <c r="F378" s="1029"/>
      <c r="G378" s="201" t="s">
        <v>332</v>
      </c>
      <c r="H378" s="1029"/>
      <c r="I378" s="52"/>
    </row>
    <row r="379" spans="1:10" ht="15.75" customHeight="1">
      <c r="A379" s="248">
        <v>1</v>
      </c>
      <c r="B379" s="1058" t="s">
        <v>514</v>
      </c>
      <c r="C379" s="1058"/>
      <c r="D379" s="1058"/>
      <c r="E379" s="1058"/>
      <c r="F379" s="1058"/>
      <c r="G379" s="1058"/>
      <c r="H379" s="1058"/>
      <c r="I379" s="52"/>
    </row>
    <row r="380" spans="1:10" ht="15.75" customHeight="1">
      <c r="A380" s="201" t="str">
        <f>'BANCO DE DADOS'!A172</f>
        <v>BC164</v>
      </c>
      <c r="B380" s="1037" t="s">
        <v>515</v>
      </c>
      <c r="C380" s="1037"/>
      <c r="D380" s="1037"/>
      <c r="E380" s="201" t="s">
        <v>352</v>
      </c>
      <c r="F380" s="261">
        <v>1</v>
      </c>
      <c r="G380" s="202">
        <f>'BANCO DE DADOS'!F172</f>
        <v>6.48</v>
      </c>
      <c r="H380" s="255">
        <f>F380*G380</f>
        <v>6.48</v>
      </c>
      <c r="I380" s="52"/>
    </row>
    <row r="381" spans="1:10" ht="15.75" customHeight="1">
      <c r="A381" s="201" t="s">
        <v>118</v>
      </c>
      <c r="B381" s="1037" t="s">
        <v>516</v>
      </c>
      <c r="C381" s="1037"/>
      <c r="D381" s="1037"/>
      <c r="E381" s="201" t="s">
        <v>352</v>
      </c>
      <c r="F381" s="261">
        <v>0.4</v>
      </c>
      <c r="G381" s="202">
        <v>1401.37</v>
      </c>
      <c r="H381" s="255">
        <f>F381*G381</f>
        <v>560.548</v>
      </c>
      <c r="I381" s="52"/>
    </row>
    <row r="382" spans="1:10" ht="15.75" customHeight="1">
      <c r="A382" s="1054" t="s">
        <v>517</v>
      </c>
      <c r="B382" s="1054"/>
      <c r="C382" s="1054"/>
      <c r="D382" s="1054"/>
      <c r="E382" s="1054"/>
      <c r="F382" s="1054"/>
      <c r="G382" s="1054"/>
      <c r="H382" s="328">
        <f>SUM(H380:H381)</f>
        <v>567.02800000000002</v>
      </c>
      <c r="I382" s="52"/>
    </row>
    <row r="383" spans="1:10" ht="15.75" customHeight="1">
      <c r="A383" s="1123"/>
      <c r="B383" s="1123"/>
      <c r="C383" s="1123"/>
      <c r="D383" s="1123"/>
      <c r="E383" s="1123"/>
      <c r="F383" s="1123"/>
      <c r="G383" s="1123"/>
      <c r="H383" s="1123"/>
      <c r="I383" s="52"/>
    </row>
    <row r="384" spans="1:10" ht="15.75" customHeight="1">
      <c r="A384" s="248">
        <v>2</v>
      </c>
      <c r="B384" s="1058" t="s">
        <v>518</v>
      </c>
      <c r="C384" s="1058"/>
      <c r="D384" s="1058"/>
      <c r="E384" s="1058"/>
      <c r="F384" s="355">
        <f>'ENCARGOS SOCIAIS'!B44</f>
        <v>0.75380000000000014</v>
      </c>
      <c r="G384" s="331"/>
      <c r="H384" s="331"/>
      <c r="I384" s="52"/>
    </row>
    <row r="385" spans="1:9" ht="15.75" customHeight="1">
      <c r="A385" s="201" t="s">
        <v>118</v>
      </c>
      <c r="B385" s="1037" t="s">
        <v>519</v>
      </c>
      <c r="C385" s="1037"/>
      <c r="D385" s="1037"/>
      <c r="E385" s="201" t="s">
        <v>352</v>
      </c>
      <c r="F385" s="260"/>
      <c r="G385" s="332"/>
      <c r="H385" s="255">
        <f>H382*F384</f>
        <v>427.42570640000008</v>
      </c>
      <c r="I385" s="52"/>
    </row>
    <row r="386" spans="1:9" ht="15.75" customHeight="1">
      <c r="A386" s="1054" t="s">
        <v>520</v>
      </c>
      <c r="B386" s="1054"/>
      <c r="C386" s="1054"/>
      <c r="D386" s="1054"/>
      <c r="E386" s="1054"/>
      <c r="F386" s="1054"/>
      <c r="G386" s="1054"/>
      <c r="H386" s="328">
        <f>SUM(H385)</f>
        <v>427.42570640000008</v>
      </c>
      <c r="I386" s="52"/>
    </row>
    <row r="387" spans="1:9" ht="15.75" customHeight="1">
      <c r="A387" s="1123"/>
      <c r="B387" s="1123"/>
      <c r="C387" s="1123"/>
      <c r="D387" s="1123"/>
      <c r="E387" s="1123"/>
      <c r="F387" s="1123"/>
      <c r="G387" s="1123"/>
      <c r="H387" s="1123"/>
      <c r="I387" s="52"/>
    </row>
    <row r="388" spans="1:9" ht="15.75" customHeight="1">
      <c r="A388" s="248">
        <v>3</v>
      </c>
      <c r="B388" s="1058" t="s">
        <v>521</v>
      </c>
      <c r="C388" s="1058"/>
      <c r="D388" s="1058"/>
      <c r="E388" s="1058"/>
      <c r="F388" s="1058"/>
      <c r="G388" s="1058"/>
      <c r="H388" s="1058"/>
      <c r="I388" s="52"/>
    </row>
    <row r="389" spans="1:9" ht="15.75" customHeight="1">
      <c r="A389" s="201" t="str">
        <f>'BANCO DE DADOS'!A179</f>
        <v>BC171</v>
      </c>
      <c r="B389" s="1037" t="str">
        <f>'BANCO DE DADOS'!D179</f>
        <v xml:space="preserve">CAMINHÃO MUCK </v>
      </c>
      <c r="C389" s="1037"/>
      <c r="D389" s="1037"/>
      <c r="E389" s="201" t="s">
        <v>352</v>
      </c>
      <c r="F389" s="327">
        <v>0.65</v>
      </c>
      <c r="G389" s="357">
        <f>'BANCO DE DADOS'!F179</f>
        <v>31.99</v>
      </c>
      <c r="H389" s="255">
        <f>F389*G389</f>
        <v>20.793499999999998</v>
      </c>
      <c r="I389" s="52"/>
    </row>
    <row r="390" spans="1:9" ht="15.75" customHeight="1">
      <c r="A390" s="201">
        <f>'BANCO DE DADOS'!A184</f>
        <v>0</v>
      </c>
      <c r="B390" s="1037">
        <f>'BANCO DE DADOS'!D184</f>
        <v>0</v>
      </c>
      <c r="C390" s="1037"/>
      <c r="D390" s="1037"/>
      <c r="E390" s="201" t="s">
        <v>352</v>
      </c>
      <c r="F390" s="327">
        <v>1</v>
      </c>
      <c r="G390" s="357">
        <f>'BANCO DE DADOS'!F184</f>
        <v>0</v>
      </c>
      <c r="H390" s="255">
        <f>F390*G390</f>
        <v>0</v>
      </c>
      <c r="I390" s="52"/>
    </row>
    <row r="391" spans="1:9" ht="15.75" customHeight="1">
      <c r="A391" s="201" t="str">
        <f>'BANCO DE DADOS'!A180</f>
        <v>BC172</v>
      </c>
      <c r="B391" s="1037" t="str">
        <f>'BANCO DE DADOS'!D180</f>
        <v>GRATIFICAÇÃO DOS MOTORISTAS</v>
      </c>
      <c r="C391" s="1037"/>
      <c r="D391" s="1037"/>
      <c r="E391" s="201" t="s">
        <v>335</v>
      </c>
      <c r="F391" s="327">
        <v>25.25</v>
      </c>
      <c r="G391" s="357">
        <f>'BANCO DE DADOS'!F180</f>
        <v>370.17</v>
      </c>
      <c r="H391" s="255">
        <f>F391*G391</f>
        <v>9346.7924999999996</v>
      </c>
      <c r="I391" s="52"/>
    </row>
    <row r="392" spans="1:9" ht="15.75" customHeight="1">
      <c r="A392" s="201" t="str">
        <f>'BANCO DE DADOS'!A181</f>
        <v>BC173</v>
      </c>
      <c r="B392" s="1037" t="str">
        <f>'BANCO DE DADOS'!D181</f>
        <v>INSALUBRIDADE DOS MOTORISTAS</v>
      </c>
      <c r="C392" s="1037"/>
      <c r="D392" s="1037"/>
      <c r="E392" s="201" t="s">
        <v>335</v>
      </c>
      <c r="F392" s="327">
        <v>25.25</v>
      </c>
      <c r="G392" s="357">
        <f>'BANCO DE DADOS'!F181</f>
        <v>303.60000000000002</v>
      </c>
      <c r="H392" s="255">
        <f>F392*G392</f>
        <v>7665.9000000000005</v>
      </c>
      <c r="I392" s="52"/>
    </row>
    <row r="393" spans="1:9" ht="29.85" customHeight="1">
      <c r="A393" s="201">
        <f>'BANCO DE DADOS'!A188</f>
        <v>0</v>
      </c>
      <c r="B393" s="1037">
        <f>'BANCO DE DADOS'!D188</f>
        <v>0</v>
      </c>
      <c r="C393" s="1037"/>
      <c r="D393" s="1037"/>
      <c r="E393" s="201" t="s">
        <v>352</v>
      </c>
      <c r="F393" s="327">
        <v>1</v>
      </c>
      <c r="G393" s="357">
        <f>'BANCO DE DADOS'!F188</f>
        <v>0</v>
      </c>
      <c r="H393" s="255">
        <f>F393*G393</f>
        <v>0</v>
      </c>
      <c r="I393" s="52"/>
    </row>
    <row r="394" spans="1:9" ht="15.75" customHeight="1">
      <c r="A394" s="1054" t="s">
        <v>522</v>
      </c>
      <c r="B394" s="1054"/>
      <c r="C394" s="1054"/>
      <c r="D394" s="1054"/>
      <c r="E394" s="1054"/>
      <c r="F394" s="1054"/>
      <c r="G394" s="1054"/>
      <c r="H394" s="328">
        <f>SUM(H389:H393)</f>
        <v>17033.486000000001</v>
      </c>
      <c r="I394" s="52"/>
    </row>
    <row r="395" spans="1:9" ht="15.75" customHeight="1">
      <c r="A395" s="1123"/>
      <c r="B395" s="1123"/>
      <c r="C395" s="1123"/>
      <c r="D395" s="1123"/>
      <c r="E395" s="1123"/>
      <c r="F395" s="1123"/>
      <c r="G395" s="1123"/>
      <c r="H395" s="1123"/>
      <c r="I395" s="52"/>
    </row>
    <row r="396" spans="1:9" ht="15.75" customHeight="1">
      <c r="A396" s="248">
        <v>4</v>
      </c>
      <c r="B396" s="1058" t="s">
        <v>523</v>
      </c>
      <c r="C396" s="1058"/>
      <c r="D396" s="1058"/>
      <c r="E396" s="1058"/>
      <c r="F396" s="1058"/>
      <c r="G396" s="1058"/>
      <c r="H396" s="1058"/>
      <c r="I396" s="52"/>
    </row>
    <row r="397" spans="1:9" ht="15.75" customHeight="1">
      <c r="A397" s="201" t="str">
        <f>'BANCO DE DADOS'!A136</f>
        <v>BC128</v>
      </c>
      <c r="B397" s="1037" t="str">
        <f>'BANCO DE DADOS'!D136</f>
        <v>GRATIFICAÇÃO - OP ROÇADEIRA E OP MOTOSSERRA</v>
      </c>
      <c r="C397" s="1037"/>
      <c r="D397" s="1037"/>
      <c r="E397" s="201" t="s">
        <v>335</v>
      </c>
      <c r="F397" s="327">
        <f>CONSUMO!C187</f>
        <v>0.5</v>
      </c>
      <c r="G397" s="357">
        <f>'BANCO DE DADOS'!F136</f>
        <v>91.4</v>
      </c>
      <c r="H397" s="255">
        <f t="shared" ref="H397:H404" si="17">F397*G397</f>
        <v>45.7</v>
      </c>
      <c r="I397" s="52"/>
    </row>
    <row r="398" spans="1:9" ht="15.75" customHeight="1">
      <c r="A398" s="201" t="str">
        <f>'BANCO DE DADOS'!A15</f>
        <v>BC09</v>
      </c>
      <c r="B398" s="1037" t="str">
        <f>'BANCO DE DADOS'!D15</f>
        <v>CARRINHO DE MÃO TRAMONTINA COM CAÇAMBA FUNDA PLÁSTICA LARANJA 55 L, BRAÇO DE MADEIRA E PNEU COM CÂMARA</v>
      </c>
      <c r="C398" s="1037"/>
      <c r="D398" s="1037"/>
      <c r="E398" s="201" t="s">
        <v>335</v>
      </c>
      <c r="F398" s="327">
        <f>CONSUMO!C188</f>
        <v>0.25</v>
      </c>
      <c r="G398" s="357">
        <f>'BANCO DE DADOS'!F15</f>
        <v>353.43</v>
      </c>
      <c r="H398" s="255">
        <f t="shared" si="17"/>
        <v>88.357500000000002</v>
      </c>
      <c r="I398" s="52"/>
    </row>
    <row r="399" spans="1:9" ht="15.75" customHeight="1">
      <c r="A399" s="201" t="str">
        <f>'BANCO DE DADOS'!A137</f>
        <v>BC129</v>
      </c>
      <c r="B399" s="1037" t="str">
        <f>'BANCO DE DADOS'!D137</f>
        <v>AUXILIO ALIMENTAÇÃO</v>
      </c>
      <c r="C399" s="1037"/>
      <c r="D399" s="1037"/>
      <c r="E399" s="201" t="s">
        <v>524</v>
      </c>
      <c r="F399" s="327">
        <f>CONSUMO!C189</f>
        <v>0.5</v>
      </c>
      <c r="G399" s="357">
        <f>'BANCO DE DADOS'!F137</f>
        <v>812.66</v>
      </c>
      <c r="H399" s="255">
        <f t="shared" si="17"/>
        <v>406.33</v>
      </c>
      <c r="I399" s="52"/>
    </row>
    <row r="400" spans="1:9" ht="15.75" customHeight="1">
      <c r="A400" s="201" t="str">
        <f>'BANCO DE DADOS'!A141</f>
        <v>BC133</v>
      </c>
      <c r="B400" s="1037" t="str">
        <f>'BANCO DE DADOS'!D141</f>
        <v>SEGURO DE VIDA - SINDILIMPE -ES</v>
      </c>
      <c r="C400" s="1037"/>
      <c r="D400" s="1037"/>
      <c r="E400" s="201" t="s">
        <v>335</v>
      </c>
      <c r="F400" s="327">
        <f>CONSUMO!C190</f>
        <v>4</v>
      </c>
      <c r="G400" s="357">
        <f>'BANCO DE DADOS'!F141</f>
        <v>5.35</v>
      </c>
      <c r="H400" s="255">
        <f t="shared" si="17"/>
        <v>21.4</v>
      </c>
      <c r="I400" s="52"/>
    </row>
    <row r="401" spans="1:10" ht="15.75" customHeight="1">
      <c r="A401" s="201" t="str">
        <f>'BANCO DE DADOS'!A138</f>
        <v>BC130</v>
      </c>
      <c r="B401" s="1037" t="str">
        <f>'BANCO DE DADOS'!D138</f>
        <v>AUXILIO ALIMENTAÇÃO (VALE ALIMENTAÇÃO)</v>
      </c>
      <c r="C401" s="1037"/>
      <c r="D401" s="1037"/>
      <c r="E401" s="201" t="s">
        <v>335</v>
      </c>
      <c r="F401" s="327">
        <f>CONSUMO!C191</f>
        <v>0.25</v>
      </c>
      <c r="G401" s="357">
        <f>'BANCO DE DADOS'!F138</f>
        <v>30.02</v>
      </c>
      <c r="H401" s="255">
        <f t="shared" si="17"/>
        <v>7.5049999999999999</v>
      </c>
      <c r="I401" s="52"/>
    </row>
    <row r="402" spans="1:10" ht="15.75" customHeight="1">
      <c r="A402" s="201" t="e">
        <f>'BANCO DE DADOS'!#REF!</f>
        <v>#REF!</v>
      </c>
      <c r="B402" s="1037" t="e">
        <f>'BANCO DE DADOS'!#REF!</f>
        <v>#REF!</v>
      </c>
      <c r="C402" s="1037"/>
      <c r="D402" s="1037"/>
      <c r="E402" s="201" t="s">
        <v>335</v>
      </c>
      <c r="F402" s="327">
        <f>CONSUMO!C192</f>
        <v>0.25</v>
      </c>
      <c r="G402" s="357" t="e">
        <f>'BANCO DE DADOS'!#REF!</f>
        <v>#REF!</v>
      </c>
      <c r="H402" s="255" t="e">
        <f t="shared" si="17"/>
        <v>#REF!</v>
      </c>
      <c r="I402" s="52"/>
    </row>
    <row r="403" spans="1:10" ht="15.75" customHeight="1">
      <c r="A403" s="201" t="str">
        <f>'BANCO DE DADOS'!A153</f>
        <v>SERVIÇOS</v>
      </c>
      <c r="B403" s="1037">
        <f>'BANCO DE DADOS'!D153</f>
        <v>0</v>
      </c>
      <c r="C403" s="1037"/>
      <c r="D403" s="1037"/>
      <c r="E403" s="201" t="s">
        <v>524</v>
      </c>
      <c r="F403" s="327">
        <f>CONSUMO!C193</f>
        <v>2</v>
      </c>
      <c r="G403" s="357">
        <f>'BANCO DE DADOS'!F153</f>
        <v>0</v>
      </c>
      <c r="H403" s="255">
        <f t="shared" si="17"/>
        <v>0</v>
      </c>
      <c r="I403" s="52"/>
    </row>
    <row r="404" spans="1:10" ht="15.75" customHeight="1">
      <c r="A404" s="201" t="str">
        <f>'BANCO DE DADOS'!A12</f>
        <v>BC06</v>
      </c>
      <c r="B404" s="1037" t="str">
        <f>'BANCO DE DADOS'!D12</f>
        <v>SACO PLÁSTICO 200L (100 UNIDADES)</v>
      </c>
      <c r="C404" s="1037"/>
      <c r="D404" s="1037"/>
      <c r="E404" s="201" t="s">
        <v>335</v>
      </c>
      <c r="F404" s="327">
        <f>CONSUMO!C194</f>
        <v>8.3333333333333329E-2</v>
      </c>
      <c r="G404" s="357">
        <f>'BANCO DE DADOS'!F12</f>
        <v>96.563333333333333</v>
      </c>
      <c r="H404" s="255">
        <f t="shared" si="17"/>
        <v>8.0469444444444438</v>
      </c>
      <c r="I404" s="52"/>
    </row>
    <row r="405" spans="1:10" ht="15.75" customHeight="1">
      <c r="A405" s="1054" t="s">
        <v>525</v>
      </c>
      <c r="B405" s="1054"/>
      <c r="C405" s="1054"/>
      <c r="D405" s="1054"/>
      <c r="E405" s="1054"/>
      <c r="F405" s="1054"/>
      <c r="G405" s="1054"/>
      <c r="H405" s="328" t="e">
        <f>SUM(H397:H404)</f>
        <v>#REF!</v>
      </c>
      <c r="I405" s="52"/>
    </row>
    <row r="406" spans="1:10" ht="15.75" customHeight="1">
      <c r="A406" s="1124"/>
      <c r="B406" s="1124"/>
      <c r="C406" s="1124"/>
      <c r="D406" s="1124"/>
      <c r="E406" s="1124"/>
      <c r="F406" s="1124"/>
      <c r="G406" s="1124"/>
      <c r="H406" s="1124"/>
      <c r="I406" s="52"/>
    </row>
    <row r="407" spans="1:10" ht="15.75" customHeight="1">
      <c r="A407" s="1118" t="s">
        <v>526</v>
      </c>
      <c r="B407" s="1118"/>
      <c r="C407" s="1118"/>
      <c r="D407" s="1118"/>
      <c r="E407" s="1118"/>
      <c r="F407" s="1118"/>
      <c r="G407" s="1118"/>
      <c r="H407" s="333" t="e">
        <f>H382+H386+H394+H405</f>
        <v>#REF!</v>
      </c>
      <c r="I407" s="52"/>
    </row>
    <row r="408" spans="1:10" ht="15.75" customHeight="1">
      <c r="A408" s="1119"/>
      <c r="B408" s="1119"/>
      <c r="C408" s="1119"/>
      <c r="D408" s="1119"/>
      <c r="E408" s="1119"/>
      <c r="F408" s="1119"/>
      <c r="G408" s="1119"/>
      <c r="H408" s="1119"/>
    </row>
    <row r="409" spans="1:10" ht="15.75" customHeight="1">
      <c r="A409" s="326" t="s">
        <v>507</v>
      </c>
      <c r="B409" s="1121" t="s">
        <v>508</v>
      </c>
      <c r="C409" s="1118" t="s">
        <v>548</v>
      </c>
      <c r="D409" s="1118"/>
      <c r="E409" s="1118"/>
      <c r="F409" s="1118"/>
      <c r="G409" s="1118"/>
      <c r="H409" s="1122" t="s">
        <v>510</v>
      </c>
      <c r="J409" t="s">
        <v>549</v>
      </c>
    </row>
    <row r="410" spans="1:10" ht="15.75" customHeight="1">
      <c r="A410" s="326" t="s">
        <v>550</v>
      </c>
      <c r="B410" s="1121"/>
      <c r="C410" s="1118"/>
      <c r="D410" s="1118"/>
      <c r="E410" s="1118"/>
      <c r="F410" s="1118"/>
      <c r="G410" s="1118"/>
      <c r="H410" s="1122"/>
    </row>
    <row r="411" spans="1:10" ht="15.75" customHeight="1">
      <c r="A411" s="1029" t="s">
        <v>18</v>
      </c>
      <c r="B411" s="1029" t="s">
        <v>102</v>
      </c>
      <c r="C411" s="1029"/>
      <c r="D411" s="1029"/>
      <c r="E411" s="1029" t="s">
        <v>20</v>
      </c>
      <c r="F411" s="1029" t="s">
        <v>329</v>
      </c>
      <c r="G411" s="201" t="s">
        <v>512</v>
      </c>
      <c r="H411" s="1029" t="s">
        <v>513</v>
      </c>
    </row>
    <row r="412" spans="1:10" ht="15.75" customHeight="1">
      <c r="A412" s="1029"/>
      <c r="B412" s="1029"/>
      <c r="C412" s="1029"/>
      <c r="D412" s="1029"/>
      <c r="E412" s="1029"/>
      <c r="F412" s="1029"/>
      <c r="G412" s="201" t="s">
        <v>332</v>
      </c>
      <c r="H412" s="1029"/>
    </row>
    <row r="413" spans="1:10" ht="15.75" customHeight="1">
      <c r="A413" s="248">
        <v>1</v>
      </c>
      <c r="B413" s="1058" t="s">
        <v>514</v>
      </c>
      <c r="C413" s="1058"/>
      <c r="D413" s="1058"/>
      <c r="E413" s="1058"/>
      <c r="F413" s="1058"/>
      <c r="G413" s="1058"/>
      <c r="H413" s="1058"/>
    </row>
    <row r="414" spans="1:10" ht="15.75" customHeight="1">
      <c r="A414" s="201">
        <f>'BANCO DE DADOS'!A189</f>
        <v>0</v>
      </c>
      <c r="B414" s="1037" t="s">
        <v>515</v>
      </c>
      <c r="C414" s="1037"/>
      <c r="D414" s="1037"/>
      <c r="E414" s="201" t="s">
        <v>352</v>
      </c>
      <c r="F414" s="261">
        <v>1</v>
      </c>
      <c r="G414" s="357">
        <f>'BANCO DE DADOS'!F189</f>
        <v>0</v>
      </c>
      <c r="H414" s="255">
        <f>F414*G414</f>
        <v>0</v>
      </c>
    </row>
    <row r="415" spans="1:10" ht="15.75" customHeight="1">
      <c r="A415" s="1054" t="s">
        <v>517</v>
      </c>
      <c r="B415" s="1054"/>
      <c r="C415" s="1054"/>
      <c r="D415" s="1054"/>
      <c r="E415" s="1054"/>
      <c r="F415" s="1054"/>
      <c r="G415" s="1054"/>
      <c r="H415" s="328">
        <f>SUM(H414)</f>
        <v>0</v>
      </c>
    </row>
    <row r="416" spans="1:10" ht="15.75" customHeight="1">
      <c r="A416" s="1123"/>
      <c r="B416" s="1123"/>
      <c r="C416" s="1123"/>
      <c r="D416" s="1123"/>
      <c r="E416" s="1123"/>
      <c r="F416" s="1123"/>
      <c r="G416" s="1123"/>
      <c r="H416" s="1123"/>
    </row>
    <row r="417" spans="1:8" ht="15.75" customHeight="1">
      <c r="A417" s="248">
        <v>2</v>
      </c>
      <c r="B417" s="1058" t="s">
        <v>518</v>
      </c>
      <c r="C417" s="1058"/>
      <c r="D417" s="1058"/>
      <c r="E417" s="1058"/>
      <c r="F417" s="355">
        <f>'ENCARGOS SOCIAIS'!B44</f>
        <v>0.75380000000000014</v>
      </c>
      <c r="G417" s="330"/>
      <c r="H417" s="331"/>
    </row>
    <row r="418" spans="1:8" ht="15.75" customHeight="1">
      <c r="A418" s="201" t="s">
        <v>118</v>
      </c>
      <c r="B418" s="1037" t="s">
        <v>519</v>
      </c>
      <c r="C418" s="1037"/>
      <c r="D418" s="1037"/>
      <c r="E418" s="201" t="s">
        <v>352</v>
      </c>
      <c r="F418" s="260"/>
      <c r="G418" s="332"/>
      <c r="H418" s="255">
        <f>H415*F417</f>
        <v>0</v>
      </c>
    </row>
    <row r="419" spans="1:8" ht="15.75" customHeight="1">
      <c r="A419" s="1054" t="s">
        <v>520</v>
      </c>
      <c r="B419" s="1054"/>
      <c r="C419" s="1054"/>
      <c r="D419" s="1054"/>
      <c r="E419" s="1054"/>
      <c r="F419" s="1054"/>
      <c r="G419" s="1054"/>
      <c r="H419" s="328">
        <f>SUM(H418)</f>
        <v>0</v>
      </c>
    </row>
    <row r="420" spans="1:8" ht="15.75" customHeight="1">
      <c r="A420" s="1123"/>
      <c r="B420" s="1123"/>
      <c r="C420" s="1123"/>
      <c r="D420" s="1123"/>
      <c r="E420" s="1123"/>
      <c r="F420" s="1123"/>
      <c r="G420" s="1123"/>
      <c r="H420" s="1123"/>
    </row>
    <row r="421" spans="1:8" ht="15.75" customHeight="1">
      <c r="A421" s="248">
        <v>3</v>
      </c>
      <c r="B421" s="1058" t="s">
        <v>521</v>
      </c>
      <c r="C421" s="1058"/>
      <c r="D421" s="1058"/>
      <c r="E421" s="1058"/>
      <c r="F421" s="1058"/>
      <c r="G421" s="1058"/>
      <c r="H421" s="1058"/>
    </row>
    <row r="422" spans="1:8" ht="15.75" customHeight="1">
      <c r="A422" s="201" t="str">
        <f>'BANCO DE DADOS'!A179</f>
        <v>BC171</v>
      </c>
      <c r="B422" s="1037" t="str">
        <f>'BANCO DE DADOS'!D179</f>
        <v xml:space="preserve">CAMINHÃO MUCK </v>
      </c>
      <c r="C422" s="1037"/>
      <c r="D422" s="1037"/>
      <c r="E422" s="201" t="s">
        <v>352</v>
      </c>
      <c r="F422" s="327">
        <v>0.65</v>
      </c>
      <c r="G422" s="357">
        <f>'BANCO DE DADOS'!F179</f>
        <v>31.99</v>
      </c>
      <c r="H422" s="255">
        <f>F422*G422</f>
        <v>20.793499999999998</v>
      </c>
    </row>
    <row r="423" spans="1:8" ht="15.75" customHeight="1">
      <c r="A423" s="201">
        <f>'BANCO DE DADOS'!A184</f>
        <v>0</v>
      </c>
      <c r="B423" s="1037">
        <f>'BANCO DE DADOS'!D184</f>
        <v>0</v>
      </c>
      <c r="C423" s="1037"/>
      <c r="D423" s="1037"/>
      <c r="E423" s="201" t="s">
        <v>352</v>
      </c>
      <c r="F423" s="327">
        <v>1</v>
      </c>
      <c r="G423" s="357">
        <f>'BANCO DE DADOS'!F184</f>
        <v>0</v>
      </c>
      <c r="H423" s="255">
        <f>F423*G423</f>
        <v>0</v>
      </c>
    </row>
    <row r="424" spans="1:8" ht="15.75" customHeight="1">
      <c r="A424" s="201" t="str">
        <f>'BANCO DE DADOS'!A180</f>
        <v>BC172</v>
      </c>
      <c r="B424" s="1037" t="str">
        <f>'BANCO DE DADOS'!D180</f>
        <v>GRATIFICAÇÃO DOS MOTORISTAS</v>
      </c>
      <c r="C424" s="1037"/>
      <c r="D424" s="1037"/>
      <c r="E424" s="201" t="s">
        <v>335</v>
      </c>
      <c r="F424" s="327">
        <v>25.25</v>
      </c>
      <c r="G424" s="357">
        <f>'BANCO DE DADOS'!F180</f>
        <v>370.17</v>
      </c>
      <c r="H424" s="255">
        <f>F424*G424</f>
        <v>9346.7924999999996</v>
      </c>
    </row>
    <row r="425" spans="1:8" ht="15.75" customHeight="1">
      <c r="A425" s="201" t="str">
        <f>'BANCO DE DADOS'!A181</f>
        <v>BC173</v>
      </c>
      <c r="B425" s="1037" t="str">
        <f>'BANCO DE DADOS'!D181</f>
        <v>INSALUBRIDADE DOS MOTORISTAS</v>
      </c>
      <c r="C425" s="1037"/>
      <c r="D425" s="1037"/>
      <c r="E425" s="201" t="s">
        <v>335</v>
      </c>
      <c r="F425" s="327">
        <v>25.25</v>
      </c>
      <c r="G425" s="357">
        <f>'BANCO DE DADOS'!F181</f>
        <v>303.60000000000002</v>
      </c>
      <c r="H425" s="255">
        <f>F425*G425</f>
        <v>7665.9000000000005</v>
      </c>
    </row>
    <row r="426" spans="1:8" ht="15.75" customHeight="1">
      <c r="A426" s="201">
        <f>'BANCO DE DADOS'!A188</f>
        <v>0</v>
      </c>
      <c r="B426" s="1037">
        <f>'BANCO DE DADOS'!D188</f>
        <v>0</v>
      </c>
      <c r="C426" s="1037"/>
      <c r="D426" s="1037"/>
      <c r="E426" s="201" t="s">
        <v>352</v>
      </c>
      <c r="F426" s="327">
        <v>1</v>
      </c>
      <c r="G426" s="357">
        <f>'BANCO DE DADOS'!F188</f>
        <v>0</v>
      </c>
      <c r="H426" s="255">
        <f>F426*G426</f>
        <v>0</v>
      </c>
    </row>
    <row r="427" spans="1:8" ht="15.75" customHeight="1">
      <c r="A427" s="1054" t="s">
        <v>522</v>
      </c>
      <c r="B427" s="1054"/>
      <c r="C427" s="1054"/>
      <c r="D427" s="1054"/>
      <c r="E427" s="1054"/>
      <c r="F427" s="1054"/>
      <c r="G427" s="1054"/>
      <c r="H427" s="328">
        <f>SUM(H422:H426)</f>
        <v>17033.486000000001</v>
      </c>
    </row>
    <row r="428" spans="1:8" ht="15.75" customHeight="1">
      <c r="A428" s="1123"/>
      <c r="B428" s="1123"/>
      <c r="C428" s="1123"/>
      <c r="D428" s="1123"/>
      <c r="E428" s="1123"/>
      <c r="F428" s="1123"/>
      <c r="G428" s="1123"/>
      <c r="H428" s="1123"/>
    </row>
    <row r="429" spans="1:8" ht="15.75" customHeight="1">
      <c r="A429" s="248">
        <v>4</v>
      </c>
      <c r="B429" s="1058" t="s">
        <v>523</v>
      </c>
      <c r="C429" s="1058"/>
      <c r="D429" s="1058"/>
      <c r="E429" s="1058"/>
      <c r="F429" s="1058"/>
      <c r="G429" s="1058"/>
      <c r="H429" s="1058"/>
    </row>
    <row r="430" spans="1:8" ht="15.75" customHeight="1">
      <c r="A430" s="201" t="str">
        <f>'BANCO DE DADOS'!A136</f>
        <v>BC128</v>
      </c>
      <c r="B430" s="1037" t="str">
        <f>'BANCO DE DADOS'!D136</f>
        <v>GRATIFICAÇÃO - OP ROÇADEIRA E OP MOTOSSERRA</v>
      </c>
      <c r="C430" s="1037"/>
      <c r="D430" s="1037"/>
      <c r="E430" s="201" t="s">
        <v>335</v>
      </c>
      <c r="F430" s="327">
        <f>CONSUMO!C246</f>
        <v>0.5</v>
      </c>
      <c r="G430" s="357">
        <f>'BANCO DE DADOS'!F136</f>
        <v>91.4</v>
      </c>
      <c r="H430" s="255">
        <f>F430*G430</f>
        <v>45.7</v>
      </c>
    </row>
    <row r="431" spans="1:8" ht="15.75" customHeight="1">
      <c r="A431" s="201" t="str">
        <f>'BANCO DE DADOS'!A137</f>
        <v>BC129</v>
      </c>
      <c r="B431" s="1037" t="str">
        <f>'BANCO DE DADOS'!D137</f>
        <v>AUXILIO ALIMENTAÇÃO</v>
      </c>
      <c r="C431" s="1037"/>
      <c r="D431" s="1037"/>
      <c r="E431" s="201" t="s">
        <v>524</v>
      </c>
      <c r="F431" s="327">
        <f>CONSUMO!C247</f>
        <v>0.25</v>
      </c>
      <c r="G431" s="357">
        <f>'BANCO DE DADOS'!F137</f>
        <v>812.66</v>
      </c>
      <c r="H431" s="255">
        <f>F431*G431</f>
        <v>203.16499999999999</v>
      </c>
    </row>
    <row r="432" spans="1:8" ht="15.75" customHeight="1">
      <c r="A432" s="1054" t="s">
        <v>525</v>
      </c>
      <c r="B432" s="1054"/>
      <c r="C432" s="1054"/>
      <c r="D432" s="1054"/>
      <c r="E432" s="1054"/>
      <c r="F432" s="1054"/>
      <c r="G432" s="1054"/>
      <c r="H432" s="328">
        <f>SUM(H430:H431)</f>
        <v>248.86500000000001</v>
      </c>
    </row>
    <row r="433" spans="1:10" ht="15.75" customHeight="1">
      <c r="A433" s="1123"/>
      <c r="B433" s="1123"/>
      <c r="C433" s="1123"/>
      <c r="D433" s="1123"/>
      <c r="E433" s="1123"/>
      <c r="F433" s="1123"/>
      <c r="G433" s="1123"/>
      <c r="H433" s="1123"/>
    </row>
    <row r="434" spans="1:10" ht="15.75" customHeight="1">
      <c r="A434" s="1118" t="s">
        <v>526</v>
      </c>
      <c r="B434" s="1118"/>
      <c r="C434" s="1118"/>
      <c r="D434" s="1118"/>
      <c r="E434" s="1118"/>
      <c r="F434" s="1118"/>
      <c r="G434" s="1118"/>
      <c r="H434" s="333">
        <f>H432+H427+H419+H415</f>
        <v>17282.351000000002</v>
      </c>
    </row>
    <row r="435" spans="1:10" ht="15.75" customHeight="1">
      <c r="A435" s="1119"/>
      <c r="B435" s="1119"/>
      <c r="C435" s="1119"/>
      <c r="D435" s="1119"/>
      <c r="E435" s="1119"/>
      <c r="F435" s="1119"/>
      <c r="G435" s="1119"/>
      <c r="H435" s="1119"/>
    </row>
    <row r="436" spans="1:10" ht="15.75" customHeight="1">
      <c r="A436" s="326" t="s">
        <v>507</v>
      </c>
      <c r="B436" s="1121" t="s">
        <v>508</v>
      </c>
      <c r="C436" s="1118" t="s">
        <v>551</v>
      </c>
      <c r="D436" s="1118"/>
      <c r="E436" s="1118"/>
      <c r="F436" s="1118"/>
      <c r="G436" s="1118"/>
      <c r="H436" s="1122" t="s">
        <v>510</v>
      </c>
      <c r="J436" t="s">
        <v>549</v>
      </c>
    </row>
    <row r="437" spans="1:10" ht="15.75" customHeight="1">
      <c r="A437" s="326" t="s">
        <v>552</v>
      </c>
      <c r="B437" s="1121"/>
      <c r="C437" s="1118"/>
      <c r="D437" s="1118"/>
      <c r="E437" s="1118"/>
      <c r="F437" s="1118"/>
      <c r="G437" s="1118"/>
      <c r="H437" s="1122"/>
    </row>
    <row r="438" spans="1:10" ht="15.75" customHeight="1">
      <c r="A438" s="1029" t="s">
        <v>18</v>
      </c>
      <c r="B438" s="1029" t="s">
        <v>102</v>
      </c>
      <c r="C438" s="1029"/>
      <c r="D438" s="1029"/>
      <c r="E438" s="1029" t="s">
        <v>20</v>
      </c>
      <c r="F438" s="1029" t="s">
        <v>329</v>
      </c>
      <c r="G438" s="201" t="s">
        <v>512</v>
      </c>
      <c r="H438" s="1029" t="s">
        <v>513</v>
      </c>
    </row>
    <row r="439" spans="1:10" ht="15.75" customHeight="1">
      <c r="A439" s="1029"/>
      <c r="B439" s="1029"/>
      <c r="C439" s="1029"/>
      <c r="D439" s="1029"/>
      <c r="E439" s="1029"/>
      <c r="F439" s="1029"/>
      <c r="G439" s="201" t="s">
        <v>332</v>
      </c>
      <c r="H439" s="1029"/>
    </row>
    <row r="440" spans="1:10" ht="15.75" customHeight="1">
      <c r="A440" s="248">
        <v>1</v>
      </c>
      <c r="B440" s="1058" t="s">
        <v>514</v>
      </c>
      <c r="C440" s="1058"/>
      <c r="D440" s="1058"/>
      <c r="E440" s="1058"/>
      <c r="F440" s="1058"/>
      <c r="G440" s="1058"/>
      <c r="H440" s="1058"/>
    </row>
    <row r="441" spans="1:10" ht="15.75" customHeight="1">
      <c r="A441" s="201" t="str">
        <f>'BANCO DE DADOS'!A170</f>
        <v>BC162</v>
      </c>
      <c r="B441" s="1037" t="s">
        <v>515</v>
      </c>
      <c r="C441" s="1037"/>
      <c r="D441" s="1037"/>
      <c r="E441" s="201" t="s">
        <v>352</v>
      </c>
      <c r="F441" s="261">
        <v>1</v>
      </c>
      <c r="G441" s="357">
        <f>'BANCO DE DADOS'!F170</f>
        <v>65.92</v>
      </c>
      <c r="H441" s="255">
        <f>F441*G441</f>
        <v>65.92</v>
      </c>
    </row>
    <row r="442" spans="1:10" ht="15.75" customHeight="1">
      <c r="A442" s="1054" t="s">
        <v>517</v>
      </c>
      <c r="B442" s="1054"/>
      <c r="C442" s="1054"/>
      <c r="D442" s="1054"/>
      <c r="E442" s="1054"/>
      <c r="F442" s="1054"/>
      <c r="G442" s="1054"/>
      <c r="H442" s="328">
        <f>SUM(H441)</f>
        <v>65.92</v>
      </c>
    </row>
    <row r="443" spans="1:10" ht="15.75" customHeight="1">
      <c r="A443" s="1123"/>
      <c r="B443" s="1123"/>
      <c r="C443" s="1123"/>
      <c r="D443" s="1123"/>
      <c r="E443" s="1123"/>
      <c r="F443" s="1123"/>
      <c r="G443" s="1123"/>
      <c r="H443" s="1123"/>
    </row>
    <row r="444" spans="1:10" ht="15.75" customHeight="1">
      <c r="A444" s="248">
        <v>2</v>
      </c>
      <c r="B444" s="1058" t="s">
        <v>518</v>
      </c>
      <c r="C444" s="1058"/>
      <c r="D444" s="1058"/>
      <c r="E444" s="1058"/>
      <c r="F444" s="355">
        <f>'ENCARGOS SOCIAIS'!B44</f>
        <v>0.75380000000000014</v>
      </c>
      <c r="G444" s="330"/>
      <c r="H444" s="331"/>
    </row>
    <row r="445" spans="1:10" ht="15.75" customHeight="1">
      <c r="A445" s="201" t="s">
        <v>118</v>
      </c>
      <c r="B445" s="1037" t="s">
        <v>519</v>
      </c>
      <c r="C445" s="1037"/>
      <c r="D445" s="1037"/>
      <c r="E445" s="201" t="s">
        <v>352</v>
      </c>
      <c r="F445" s="260"/>
      <c r="G445" s="332"/>
      <c r="H445" s="255">
        <f>H442*F444</f>
        <v>49.69049600000001</v>
      </c>
    </row>
    <row r="446" spans="1:10" ht="15.75" customHeight="1">
      <c r="A446" s="1054" t="s">
        <v>520</v>
      </c>
      <c r="B446" s="1054"/>
      <c r="C446" s="1054"/>
      <c r="D446" s="1054"/>
      <c r="E446" s="1054"/>
      <c r="F446" s="1054"/>
      <c r="G446" s="1054"/>
      <c r="H446" s="328">
        <f>SUM(H445)</f>
        <v>49.69049600000001</v>
      </c>
    </row>
    <row r="447" spans="1:10" ht="15.75" customHeight="1">
      <c r="A447" s="1123"/>
      <c r="B447" s="1123"/>
      <c r="C447" s="1123"/>
      <c r="D447" s="1123"/>
      <c r="E447" s="1123"/>
      <c r="F447" s="1123"/>
      <c r="G447" s="1123"/>
      <c r="H447" s="1123"/>
    </row>
    <row r="448" spans="1:10" ht="15.75" customHeight="1">
      <c r="A448" s="248">
        <v>3</v>
      </c>
      <c r="B448" s="1058" t="s">
        <v>521</v>
      </c>
      <c r="C448" s="1058"/>
      <c r="D448" s="1058"/>
      <c r="E448" s="1058"/>
      <c r="F448" s="1058"/>
      <c r="G448" s="1058"/>
      <c r="H448" s="1058"/>
    </row>
    <row r="449" spans="1:8" ht="15.75" customHeight="1">
      <c r="A449" s="201" t="str">
        <f>'BANCO DE DADOS'!A179</f>
        <v>BC171</v>
      </c>
      <c r="B449" s="1037" t="str">
        <f>'BANCO DE DADOS'!D179</f>
        <v xml:space="preserve">CAMINHÃO MUCK </v>
      </c>
      <c r="C449" s="1037"/>
      <c r="D449" s="1037"/>
      <c r="E449" s="201" t="s">
        <v>352</v>
      </c>
      <c r="F449" s="327">
        <v>0.65</v>
      </c>
      <c r="G449" s="357">
        <f>'BANCO DE DADOS'!F179</f>
        <v>31.99</v>
      </c>
      <c r="H449" s="255">
        <f>F449*G449</f>
        <v>20.793499999999998</v>
      </c>
    </row>
    <row r="450" spans="1:8" ht="15.75" customHeight="1">
      <c r="A450" s="201">
        <f>'BANCO DE DADOS'!A184</f>
        <v>0</v>
      </c>
      <c r="B450" s="1037">
        <f>'BANCO DE DADOS'!D184</f>
        <v>0</v>
      </c>
      <c r="C450" s="1037"/>
      <c r="D450" s="1037"/>
      <c r="E450" s="201" t="s">
        <v>352</v>
      </c>
      <c r="F450" s="327">
        <v>1</v>
      </c>
      <c r="G450" s="357">
        <f>'BANCO DE DADOS'!F184</f>
        <v>0</v>
      </c>
      <c r="H450" s="255">
        <f>F450*G450</f>
        <v>0</v>
      </c>
    </row>
    <row r="451" spans="1:8" ht="15.75" customHeight="1">
      <c r="A451" s="201" t="str">
        <f>'BANCO DE DADOS'!A180</f>
        <v>BC172</v>
      </c>
      <c r="B451" s="1037" t="str">
        <f>'BANCO DE DADOS'!D180</f>
        <v>GRATIFICAÇÃO DOS MOTORISTAS</v>
      </c>
      <c r="C451" s="1037"/>
      <c r="D451" s="1037"/>
      <c r="E451" s="201" t="s">
        <v>335</v>
      </c>
      <c r="F451" s="327">
        <v>25.25</v>
      </c>
      <c r="G451" s="357">
        <f>'BANCO DE DADOS'!F180</f>
        <v>370.17</v>
      </c>
      <c r="H451" s="255">
        <f>F451*G451</f>
        <v>9346.7924999999996</v>
      </c>
    </row>
    <row r="452" spans="1:8" ht="15.75" customHeight="1">
      <c r="A452" s="201" t="str">
        <f>'BANCO DE DADOS'!A181</f>
        <v>BC173</v>
      </c>
      <c r="B452" s="1037" t="str">
        <f>'BANCO DE DADOS'!D181</f>
        <v>INSALUBRIDADE DOS MOTORISTAS</v>
      </c>
      <c r="C452" s="1037"/>
      <c r="D452" s="1037"/>
      <c r="E452" s="201" t="s">
        <v>335</v>
      </c>
      <c r="F452" s="327">
        <v>25.25</v>
      </c>
      <c r="G452" s="357">
        <f>'BANCO DE DADOS'!F181</f>
        <v>303.60000000000002</v>
      </c>
      <c r="H452" s="255">
        <f>F452*G452</f>
        <v>7665.9000000000005</v>
      </c>
    </row>
    <row r="453" spans="1:8" ht="15.75" customHeight="1">
      <c r="A453" s="201">
        <f>'BANCO DE DADOS'!A188</f>
        <v>0</v>
      </c>
      <c r="B453" s="1037">
        <f>'BANCO DE DADOS'!D188</f>
        <v>0</v>
      </c>
      <c r="C453" s="1037"/>
      <c r="D453" s="1037"/>
      <c r="E453" s="201" t="s">
        <v>352</v>
      </c>
      <c r="F453" s="327">
        <v>1</v>
      </c>
      <c r="G453" s="357">
        <f>'BANCO DE DADOS'!F188</f>
        <v>0</v>
      </c>
      <c r="H453" s="255">
        <f>F453*G453</f>
        <v>0</v>
      </c>
    </row>
    <row r="454" spans="1:8" ht="15.75" customHeight="1">
      <c r="A454" s="1054" t="s">
        <v>522</v>
      </c>
      <c r="B454" s="1054"/>
      <c r="C454" s="1054"/>
      <c r="D454" s="1054"/>
      <c r="E454" s="1054"/>
      <c r="F454" s="1054"/>
      <c r="G454" s="1054"/>
      <c r="H454" s="328">
        <f>SUM(H449:H453)</f>
        <v>17033.486000000001</v>
      </c>
    </row>
    <row r="455" spans="1:8" ht="15.75" customHeight="1">
      <c r="A455" s="1123"/>
      <c r="B455" s="1123"/>
      <c r="C455" s="1123"/>
      <c r="D455" s="1123"/>
      <c r="E455" s="1123"/>
      <c r="F455" s="1123"/>
      <c r="G455" s="1123"/>
      <c r="H455" s="1123"/>
    </row>
    <row r="456" spans="1:8" ht="15.75" customHeight="1">
      <c r="A456" s="248">
        <v>4</v>
      </c>
      <c r="B456" s="1058" t="s">
        <v>523</v>
      </c>
      <c r="C456" s="1058"/>
      <c r="D456" s="1058"/>
      <c r="E456" s="1058"/>
      <c r="F456" s="1058"/>
      <c r="G456" s="1058"/>
      <c r="H456" s="1058"/>
    </row>
    <row r="457" spans="1:8" ht="15.75" customHeight="1">
      <c r="A457" s="201" t="str">
        <f>'BANCO DE DADOS'!A136</f>
        <v>BC128</v>
      </c>
      <c r="B457" s="1037" t="str">
        <f>'BANCO DE DADOS'!D136</f>
        <v>GRATIFICAÇÃO - OP ROÇADEIRA E OP MOTOSSERRA</v>
      </c>
      <c r="C457" s="1037"/>
      <c r="D457" s="1037"/>
      <c r="E457" s="201" t="s">
        <v>335</v>
      </c>
      <c r="F457" s="327">
        <f>CONSUMO!C230</f>
        <v>0.5</v>
      </c>
      <c r="G457" s="357">
        <f>'BANCO DE DADOS'!F136</f>
        <v>91.4</v>
      </c>
      <c r="H457" s="255">
        <f t="shared" ref="H457:H462" si="18">F457*G457</f>
        <v>45.7</v>
      </c>
    </row>
    <row r="458" spans="1:8" ht="15.75" customHeight="1">
      <c r="A458" s="201" t="str">
        <f>'BANCO DE DADOS'!A15</f>
        <v>BC09</v>
      </c>
      <c r="B458" s="1037" t="str">
        <f>'BANCO DE DADOS'!D15</f>
        <v>CARRINHO DE MÃO TRAMONTINA COM CAÇAMBA FUNDA PLÁSTICA LARANJA 55 L, BRAÇO DE MADEIRA E PNEU COM CÂMARA</v>
      </c>
      <c r="C458" s="1037"/>
      <c r="D458" s="1037"/>
      <c r="E458" s="201" t="s">
        <v>335</v>
      </c>
      <c r="F458" s="327">
        <f>CONSUMO!C231</f>
        <v>0.25</v>
      </c>
      <c r="G458" s="357">
        <f>'BANCO DE DADOS'!F15</f>
        <v>353.43</v>
      </c>
      <c r="H458" s="255">
        <f t="shared" si="18"/>
        <v>88.357500000000002</v>
      </c>
    </row>
    <row r="459" spans="1:8" ht="15.75" customHeight="1">
      <c r="A459" s="201" t="str">
        <f>'BANCO DE DADOS'!A137</f>
        <v>BC129</v>
      </c>
      <c r="B459" s="1037" t="str">
        <f>'BANCO DE DADOS'!D137</f>
        <v>AUXILIO ALIMENTAÇÃO</v>
      </c>
      <c r="C459" s="1037"/>
      <c r="D459" s="1037"/>
      <c r="E459" s="201" t="s">
        <v>524</v>
      </c>
      <c r="F459" s="327">
        <f>CONSUMO!C232</f>
        <v>0.5</v>
      </c>
      <c r="G459" s="357">
        <f>'BANCO DE DADOS'!F137</f>
        <v>812.66</v>
      </c>
      <c r="H459" s="255">
        <f t="shared" si="18"/>
        <v>406.33</v>
      </c>
    </row>
    <row r="460" spans="1:8" ht="15.75" customHeight="1">
      <c r="A460" s="201" t="e">
        <f>'BANCO DE DADOS'!#REF!</f>
        <v>#REF!</v>
      </c>
      <c r="B460" s="1037" t="e">
        <f>'BANCO DE DADOS'!#REF!</f>
        <v>#REF!</v>
      </c>
      <c r="C460" s="1037"/>
      <c r="D460" s="1037"/>
      <c r="E460" s="201" t="s">
        <v>335</v>
      </c>
      <c r="F460" s="327">
        <f>CONSUMO!C233</f>
        <v>0.25</v>
      </c>
      <c r="G460" s="357" t="e">
        <f>'BANCO DE DADOS'!#REF!</f>
        <v>#REF!</v>
      </c>
      <c r="H460" s="255" t="e">
        <f t="shared" si="18"/>
        <v>#REF!</v>
      </c>
    </row>
    <row r="461" spans="1:8" ht="15.75" customHeight="1">
      <c r="A461" s="201" t="str">
        <f>'BANCO DE DADOS'!A141</f>
        <v>BC133</v>
      </c>
      <c r="B461" s="1037" t="str">
        <f>'BANCO DE DADOS'!D141</f>
        <v>SEGURO DE VIDA - SINDILIMPE -ES</v>
      </c>
      <c r="C461" s="1037"/>
      <c r="D461" s="1037"/>
      <c r="E461" s="201" t="s">
        <v>335</v>
      </c>
      <c r="F461" s="327">
        <f>CONSUMO!C234</f>
        <v>4</v>
      </c>
      <c r="G461" s="357">
        <f>'BANCO DE DADOS'!F141</f>
        <v>5.35</v>
      </c>
      <c r="H461" s="255">
        <f t="shared" si="18"/>
        <v>21.4</v>
      </c>
    </row>
    <row r="462" spans="1:8" ht="15.75" customHeight="1">
      <c r="A462" s="201" t="str">
        <f>'BANCO DE DADOS'!A12</f>
        <v>BC06</v>
      </c>
      <c r="B462" s="1037" t="str">
        <f>'BANCO DE DADOS'!D12</f>
        <v>SACO PLÁSTICO 200L (100 UNIDADES)</v>
      </c>
      <c r="C462" s="1037"/>
      <c r="D462" s="1037"/>
      <c r="E462" s="201" t="s">
        <v>335</v>
      </c>
      <c r="F462" s="327">
        <f>CONSUMO!C235</f>
        <v>8.3333333333333329E-2</v>
      </c>
      <c r="G462" s="357">
        <f>'BANCO DE DADOS'!F12</f>
        <v>96.563333333333333</v>
      </c>
      <c r="H462" s="255">
        <f t="shared" si="18"/>
        <v>8.0469444444444438</v>
      </c>
    </row>
    <row r="463" spans="1:8" ht="15.75" customHeight="1">
      <c r="A463" s="1054" t="s">
        <v>525</v>
      </c>
      <c r="B463" s="1054"/>
      <c r="C463" s="1054"/>
      <c r="D463" s="1054"/>
      <c r="E463" s="1054"/>
      <c r="F463" s="1054"/>
      <c r="G463" s="1054"/>
      <c r="H463" s="328" t="e">
        <f>SUM(H457:H462)</f>
        <v>#REF!</v>
      </c>
    </row>
    <row r="464" spans="1:8" ht="15.75" customHeight="1">
      <c r="A464" s="1123"/>
      <c r="B464" s="1123"/>
      <c r="C464" s="1123"/>
      <c r="D464" s="1123"/>
      <c r="E464" s="1123"/>
      <c r="F464" s="1123"/>
      <c r="G464" s="1123"/>
      <c r="H464" s="1123"/>
    </row>
    <row r="465" spans="1:8" ht="15.75" customHeight="1">
      <c r="A465" s="1118" t="s">
        <v>526</v>
      </c>
      <c r="B465" s="1118"/>
      <c r="C465" s="1118"/>
      <c r="D465" s="1118"/>
      <c r="E465" s="1118"/>
      <c r="F465" s="1118"/>
      <c r="G465" s="1118"/>
      <c r="H465" s="333" t="e">
        <f>H463+H454+H446+H442</f>
        <v>#REF!</v>
      </c>
    </row>
    <row r="466" spans="1:8" ht="15.75" customHeight="1">
      <c r="A466" s="1119"/>
      <c r="B466" s="1119"/>
      <c r="C466" s="1119"/>
      <c r="D466" s="1119"/>
      <c r="E466" s="1119"/>
      <c r="F466" s="1119"/>
      <c r="G466" s="1119"/>
      <c r="H466" s="1119"/>
    </row>
    <row r="467" spans="1:8" ht="15.75" customHeight="1">
      <c r="A467" s="326" t="s">
        <v>507</v>
      </c>
      <c r="B467" s="1121" t="s">
        <v>508</v>
      </c>
      <c r="C467" s="1118" t="s">
        <v>553</v>
      </c>
      <c r="D467" s="1118"/>
      <c r="E467" s="1118"/>
      <c r="F467" s="1118"/>
      <c r="G467" s="1118"/>
      <c r="H467" s="1122" t="s">
        <v>510</v>
      </c>
    </row>
    <row r="468" spans="1:8" ht="15.75" customHeight="1">
      <c r="A468" s="326" t="s">
        <v>554</v>
      </c>
      <c r="B468" s="1121"/>
      <c r="C468" s="1118"/>
      <c r="D468" s="1118"/>
      <c r="E468" s="1118"/>
      <c r="F468" s="1118"/>
      <c r="G468" s="1118"/>
      <c r="H468" s="1122"/>
    </row>
    <row r="469" spans="1:8" ht="15.75" customHeight="1">
      <c r="A469" s="1029" t="s">
        <v>18</v>
      </c>
      <c r="B469" s="1029" t="s">
        <v>102</v>
      </c>
      <c r="C469" s="1029"/>
      <c r="D469" s="1029"/>
      <c r="E469" s="1029" t="s">
        <v>20</v>
      </c>
      <c r="F469" s="1029" t="s">
        <v>329</v>
      </c>
      <c r="G469" s="201" t="s">
        <v>512</v>
      </c>
      <c r="H469" s="1029" t="s">
        <v>513</v>
      </c>
    </row>
    <row r="470" spans="1:8" ht="15.75" customHeight="1">
      <c r="A470" s="1029"/>
      <c r="B470" s="1029"/>
      <c r="C470" s="1029"/>
      <c r="D470" s="1029"/>
      <c r="E470" s="1029"/>
      <c r="F470" s="1029"/>
      <c r="G470" s="201" t="s">
        <v>332</v>
      </c>
      <c r="H470" s="1029"/>
    </row>
    <row r="471" spans="1:8" ht="15.75" customHeight="1">
      <c r="A471" s="248">
        <v>1</v>
      </c>
      <c r="B471" s="1058" t="s">
        <v>514</v>
      </c>
      <c r="C471" s="1058"/>
      <c r="D471" s="1058"/>
      <c r="E471" s="1058"/>
      <c r="F471" s="1058"/>
      <c r="G471" s="1058"/>
      <c r="H471" s="1058"/>
    </row>
    <row r="472" spans="1:8" ht="15.75" customHeight="1">
      <c r="A472" s="201" t="str">
        <f>'BANCO DE DADOS'!A173</f>
        <v>BC165</v>
      </c>
      <c r="B472" s="1037" t="s">
        <v>515</v>
      </c>
      <c r="C472" s="1037"/>
      <c r="D472" s="1037"/>
      <c r="E472" s="201" t="s">
        <v>352</v>
      </c>
      <c r="F472" s="327">
        <v>1</v>
      </c>
      <c r="G472" s="255">
        <f>'BANCO DE DADOS'!F173</f>
        <v>2676.18</v>
      </c>
      <c r="H472" s="255">
        <f>F472*G472</f>
        <v>2676.18</v>
      </c>
    </row>
    <row r="473" spans="1:8" ht="15.75" customHeight="1">
      <c r="A473" s="1054" t="s">
        <v>517</v>
      </c>
      <c r="B473" s="1054"/>
      <c r="C473" s="1054"/>
      <c r="D473" s="1054"/>
      <c r="E473" s="1054"/>
      <c r="F473" s="1054"/>
      <c r="G473" s="1054"/>
      <c r="H473" s="328">
        <f>SUM(H472)</f>
        <v>2676.18</v>
      </c>
    </row>
    <row r="474" spans="1:8" ht="15.75" customHeight="1">
      <c r="A474" s="1120"/>
      <c r="B474" s="1120"/>
      <c r="C474" s="1120"/>
      <c r="D474" s="1120"/>
      <c r="E474" s="1120"/>
      <c r="F474" s="1120"/>
      <c r="G474" s="1120"/>
      <c r="H474" s="1120"/>
    </row>
    <row r="475" spans="1:8" ht="15.75" customHeight="1">
      <c r="A475" s="248">
        <v>2</v>
      </c>
      <c r="B475" s="1058" t="s">
        <v>518</v>
      </c>
      <c r="C475" s="1058"/>
      <c r="D475" s="1058"/>
      <c r="E475" s="1058"/>
      <c r="F475" s="329">
        <f>'ENCARGOS SOCIAIS'!B44</f>
        <v>0.75380000000000014</v>
      </c>
      <c r="G475" s="330"/>
      <c r="H475" s="331"/>
    </row>
    <row r="476" spans="1:8" ht="15.75" customHeight="1">
      <c r="A476" s="201" t="s">
        <v>118</v>
      </c>
      <c r="B476" s="1037" t="s">
        <v>519</v>
      </c>
      <c r="C476" s="1037"/>
      <c r="D476" s="1037"/>
      <c r="E476" s="201" t="s">
        <v>352</v>
      </c>
      <c r="F476" s="254"/>
      <c r="G476" s="332"/>
      <c r="H476" s="255">
        <f>H473*F475</f>
        <v>2017.3044840000002</v>
      </c>
    </row>
    <row r="477" spans="1:8" ht="15.75" customHeight="1">
      <c r="A477" s="1054" t="s">
        <v>520</v>
      </c>
      <c r="B477" s="1054"/>
      <c r="C477" s="1054"/>
      <c r="D477" s="1054"/>
      <c r="E477" s="1054"/>
      <c r="F477" s="1054"/>
      <c r="G477" s="1054"/>
      <c r="H477" s="328">
        <f>G472*F475</f>
        <v>2017.3044840000002</v>
      </c>
    </row>
    <row r="478" spans="1:8" ht="15.75" customHeight="1">
      <c r="A478" s="1120"/>
      <c r="B478" s="1120"/>
      <c r="C478" s="1120"/>
      <c r="D478" s="1120"/>
      <c r="E478" s="1120"/>
      <c r="F478" s="1120"/>
      <c r="G478" s="1120"/>
      <c r="H478" s="1120"/>
    </row>
    <row r="479" spans="1:8" ht="15.75" customHeight="1">
      <c r="A479" s="248">
        <v>3</v>
      </c>
      <c r="B479" s="1058" t="s">
        <v>521</v>
      </c>
      <c r="C479" s="1058"/>
      <c r="D479" s="1058"/>
      <c r="E479" s="1058"/>
      <c r="F479" s="1058"/>
      <c r="G479" s="1058"/>
      <c r="H479" s="1058"/>
    </row>
    <row r="480" spans="1:8" ht="15.75" customHeight="1">
      <c r="A480" s="201" t="str">
        <f>'BANCO DE DADOS'!A179</f>
        <v>BC171</v>
      </c>
      <c r="B480" s="1117" t="str">
        <f>'BANCO DE DADOS'!D179</f>
        <v xml:space="preserve">CAMINHÃO MUCK </v>
      </c>
      <c r="C480" s="1117"/>
      <c r="D480" s="1117"/>
      <c r="E480" s="201" t="s">
        <v>352</v>
      </c>
      <c r="F480" s="327">
        <v>0.65</v>
      </c>
      <c r="G480" s="334">
        <f>'BANCO DE DADOS'!F179</f>
        <v>31.99</v>
      </c>
      <c r="H480" s="255">
        <f>F480*G480</f>
        <v>20.793499999999998</v>
      </c>
    </row>
    <row r="481" spans="1:8" ht="15.75" customHeight="1">
      <c r="A481" s="201">
        <f>'BANCO DE DADOS'!A184</f>
        <v>0</v>
      </c>
      <c r="B481" s="1117">
        <f>'BANCO DE DADOS'!D184</f>
        <v>0</v>
      </c>
      <c r="C481" s="1117"/>
      <c r="D481" s="1117"/>
      <c r="E481" s="201" t="s">
        <v>352</v>
      </c>
      <c r="F481" s="327">
        <v>1</v>
      </c>
      <c r="G481" s="334">
        <f>'BANCO DE DADOS'!F184</f>
        <v>0</v>
      </c>
      <c r="H481" s="255">
        <f>F481*G481</f>
        <v>0</v>
      </c>
    </row>
    <row r="482" spans="1:8" ht="15.75" customHeight="1">
      <c r="A482" s="201" t="str">
        <f>'BANCO DE DADOS'!A180</f>
        <v>BC172</v>
      </c>
      <c r="B482" s="1117" t="str">
        <f>'BANCO DE DADOS'!D180</f>
        <v>GRATIFICAÇÃO DOS MOTORISTAS</v>
      </c>
      <c r="C482" s="1117"/>
      <c r="D482" s="1117"/>
      <c r="E482" s="201" t="s">
        <v>335</v>
      </c>
      <c r="F482" s="327">
        <v>25.25</v>
      </c>
      <c r="G482" s="334">
        <f>'BANCO DE DADOS'!F180</f>
        <v>370.17</v>
      </c>
      <c r="H482" s="255">
        <f>F482*G482</f>
        <v>9346.7924999999996</v>
      </c>
    </row>
    <row r="483" spans="1:8" ht="15.75" customHeight="1">
      <c r="A483" s="201" t="str">
        <f>'BANCO DE DADOS'!A181</f>
        <v>BC173</v>
      </c>
      <c r="B483" s="1117" t="str">
        <f>'BANCO DE DADOS'!D181</f>
        <v>INSALUBRIDADE DOS MOTORISTAS</v>
      </c>
      <c r="C483" s="1117"/>
      <c r="D483" s="1117"/>
      <c r="E483" s="201" t="s">
        <v>335</v>
      </c>
      <c r="F483" s="327">
        <v>25.25</v>
      </c>
      <c r="G483" s="334">
        <f>'BANCO DE DADOS'!F181</f>
        <v>303.60000000000002</v>
      </c>
      <c r="H483" s="255">
        <f>F483*G483</f>
        <v>7665.9000000000005</v>
      </c>
    </row>
    <row r="484" spans="1:8" ht="15.75" customHeight="1">
      <c r="A484" s="201">
        <f>'BANCO DE DADOS'!A188</f>
        <v>0</v>
      </c>
      <c r="B484" s="998">
        <f>'BANCO DE DADOS'!D188</f>
        <v>0</v>
      </c>
      <c r="C484" s="998"/>
      <c r="D484" s="998"/>
      <c r="E484" s="201" t="s">
        <v>352</v>
      </c>
      <c r="F484" s="327">
        <v>1</v>
      </c>
      <c r="G484" s="340">
        <f>'BANCO DE DADOS'!F188</f>
        <v>0</v>
      </c>
      <c r="H484" s="255">
        <f>F484*G484</f>
        <v>0</v>
      </c>
    </row>
    <row r="485" spans="1:8" ht="15.75" customHeight="1">
      <c r="A485" s="1054" t="s">
        <v>522</v>
      </c>
      <c r="B485" s="1054"/>
      <c r="C485" s="1054"/>
      <c r="D485" s="1054"/>
      <c r="E485" s="1054"/>
      <c r="F485" s="1054"/>
      <c r="G485" s="1054"/>
      <c r="H485" s="328">
        <f>SUM(H480:H484)</f>
        <v>17033.486000000001</v>
      </c>
    </row>
    <row r="486" spans="1:8" ht="15.75" customHeight="1">
      <c r="A486" s="1120"/>
      <c r="B486" s="1120"/>
      <c r="C486" s="1120"/>
      <c r="D486" s="1120"/>
      <c r="E486" s="1120"/>
      <c r="F486" s="1120"/>
      <c r="G486" s="1120"/>
      <c r="H486" s="1120"/>
    </row>
    <row r="487" spans="1:8" ht="15.75" customHeight="1">
      <c r="A487" s="248">
        <v>4</v>
      </c>
      <c r="B487" s="1058" t="s">
        <v>523</v>
      </c>
      <c r="C487" s="1058"/>
      <c r="D487" s="1058"/>
      <c r="E487" s="1058"/>
      <c r="F487" s="1058"/>
      <c r="G487" s="1058"/>
      <c r="H487" s="1058"/>
    </row>
    <row r="488" spans="1:8" ht="15.75" customHeight="1">
      <c r="A488" s="341" t="str">
        <f>'BANCO DE DADOS'!A136</f>
        <v>BC128</v>
      </c>
      <c r="B488" s="1117" t="str">
        <f>'BANCO DE DADOS'!D136</f>
        <v>GRATIFICAÇÃO - OP ROÇADEIRA E OP MOTOSSERRA</v>
      </c>
      <c r="C488" s="1117"/>
      <c r="D488" s="1117"/>
      <c r="E488" s="201" t="s">
        <v>335</v>
      </c>
      <c r="F488" s="327">
        <f>CONSUMO!C105</f>
        <v>0.5</v>
      </c>
      <c r="G488" s="255">
        <f>'BANCO DE DADOS'!F136</f>
        <v>91.4</v>
      </c>
      <c r="H488" s="255">
        <f t="shared" ref="H488:H497" si="19">F488*G488</f>
        <v>45.7</v>
      </c>
    </row>
    <row r="489" spans="1:8" ht="24.6" customHeight="1">
      <c r="A489" s="341" t="str">
        <f>'BANCO DE DADOS'!A80</f>
        <v>BC74</v>
      </c>
      <c r="B489" s="1117" t="str">
        <f>'BANCO DE DADOS'!D80</f>
        <v>UNIFORME BRIM (CAMISA E CALÇA)</v>
      </c>
      <c r="C489" s="1117"/>
      <c r="D489" s="1117"/>
      <c r="E489" s="201" t="s">
        <v>335</v>
      </c>
      <c r="F489" s="327">
        <f>CONSUMO!C106</f>
        <v>0.16666666666666666</v>
      </c>
      <c r="G489" s="255">
        <f>'BANCO DE DADOS'!F80</f>
        <v>175.63666666666666</v>
      </c>
      <c r="H489" s="255">
        <f t="shared" si="19"/>
        <v>29.272777777777776</v>
      </c>
    </row>
    <row r="490" spans="1:8" ht="15.75" customHeight="1">
      <c r="A490" s="341" t="str">
        <f>'BANCO DE DADOS'!A15</f>
        <v>BC09</v>
      </c>
      <c r="B490" s="1117" t="str">
        <f>'BANCO DE DADOS'!D15</f>
        <v>CARRINHO DE MÃO TRAMONTINA COM CAÇAMBA FUNDA PLÁSTICA LARANJA 55 L, BRAÇO DE MADEIRA E PNEU COM CÂMARA</v>
      </c>
      <c r="C490" s="1117"/>
      <c r="D490" s="1117"/>
      <c r="E490" s="201" t="s">
        <v>335</v>
      </c>
      <c r="F490" s="327">
        <f>CONSUMO!C107</f>
        <v>0.25</v>
      </c>
      <c r="G490" s="255">
        <f>'BANCO DE DADOS'!F15</f>
        <v>353.43</v>
      </c>
      <c r="H490" s="255">
        <f t="shared" si="19"/>
        <v>88.357500000000002</v>
      </c>
    </row>
    <row r="491" spans="1:8" ht="15.75" customHeight="1">
      <c r="A491" s="341" t="str">
        <f>'BANCO DE DADOS'!A137</f>
        <v>BC129</v>
      </c>
      <c r="B491" s="1117" t="str">
        <f>'BANCO DE DADOS'!D137</f>
        <v>AUXILIO ALIMENTAÇÃO</v>
      </c>
      <c r="C491" s="1117"/>
      <c r="D491" s="1117"/>
      <c r="E491" s="201" t="s">
        <v>524</v>
      </c>
      <c r="F491" s="327">
        <f>CONSUMO!C108</f>
        <v>0.5</v>
      </c>
      <c r="G491" s="255">
        <f>'BANCO DE DADOS'!F137</f>
        <v>812.66</v>
      </c>
      <c r="H491" s="255">
        <f t="shared" si="19"/>
        <v>406.33</v>
      </c>
    </row>
    <row r="492" spans="1:8" ht="15.75" customHeight="1">
      <c r="A492" s="341" t="e">
        <f>'BANCO DE DADOS'!#REF!</f>
        <v>#REF!</v>
      </c>
      <c r="B492" s="1117" t="e">
        <f>'BANCO DE DADOS'!#REF!</f>
        <v>#REF!</v>
      </c>
      <c r="C492" s="1117"/>
      <c r="D492" s="1117"/>
      <c r="E492" s="201" t="s">
        <v>335</v>
      </c>
      <c r="F492" s="327">
        <f>CONSUMO!C109</f>
        <v>0.16666666666666666</v>
      </c>
      <c r="G492" s="255" t="e">
        <f>'BANCO DE DADOS'!#REF!</f>
        <v>#REF!</v>
      </c>
      <c r="H492" s="255" t="e">
        <f t="shared" si="19"/>
        <v>#REF!</v>
      </c>
    </row>
    <row r="493" spans="1:8" ht="15.75" customHeight="1">
      <c r="A493" s="341" t="e">
        <f>'BANCO DE DADOS'!#REF!</f>
        <v>#REF!</v>
      </c>
      <c r="B493" s="1117" t="e">
        <f>'BANCO DE DADOS'!#REF!</f>
        <v>#REF!</v>
      </c>
      <c r="C493" s="1117"/>
      <c r="D493" s="1117"/>
      <c r="E493" s="201" t="s">
        <v>335</v>
      </c>
      <c r="F493" s="327">
        <f>CONSUMO!C110</f>
        <v>0.25</v>
      </c>
      <c r="G493" s="255" t="e">
        <f>'BANCO DE DADOS'!#REF!</f>
        <v>#REF!</v>
      </c>
      <c r="H493" s="255" t="e">
        <f t="shared" si="19"/>
        <v>#REF!</v>
      </c>
    </row>
    <row r="494" spans="1:8" ht="15.75" customHeight="1">
      <c r="A494" s="342" t="str">
        <f>'BANCO DE DADOS'!A141</f>
        <v>BC133</v>
      </c>
      <c r="B494" s="999" t="str">
        <f>'BANCO DE DADOS'!D141</f>
        <v>SEGURO DE VIDA - SINDILIMPE -ES</v>
      </c>
      <c r="C494" s="999"/>
      <c r="D494" s="999"/>
      <c r="E494" s="201" t="s">
        <v>335</v>
      </c>
      <c r="F494" s="327">
        <f>CONSUMO!C111</f>
        <v>4</v>
      </c>
      <c r="G494" s="255">
        <f>'BANCO DE DADOS'!F141</f>
        <v>5.35</v>
      </c>
      <c r="H494" s="255">
        <f t="shared" si="19"/>
        <v>21.4</v>
      </c>
    </row>
    <row r="495" spans="1:8" ht="15.75" customHeight="1">
      <c r="A495" s="342" t="str">
        <f>'BANCO DE DADOS'!A138</f>
        <v>BC130</v>
      </c>
      <c r="B495" s="999" t="str">
        <f>'BANCO DE DADOS'!D138</f>
        <v>AUXILIO ALIMENTAÇÃO (VALE ALIMENTAÇÃO)</v>
      </c>
      <c r="C495" s="999"/>
      <c r="D495" s="999"/>
      <c r="E495" s="201" t="s">
        <v>335</v>
      </c>
      <c r="F495" s="327">
        <f>CONSUMO!C112</f>
        <v>0.25</v>
      </c>
      <c r="G495" s="255">
        <f>'BANCO DE DADOS'!F138</f>
        <v>30.02</v>
      </c>
      <c r="H495" s="255">
        <f t="shared" si="19"/>
        <v>7.5049999999999999</v>
      </c>
    </row>
    <row r="496" spans="1:8" ht="15.75" customHeight="1">
      <c r="A496" s="342" t="str">
        <f>'BANCO DE DADOS'!A139</f>
        <v>BC131</v>
      </c>
      <c r="B496" s="999" t="str">
        <f>'BANCO DE DADOS'!D139</f>
        <v>CAFÉ DA MANHÃ/LANCHE</v>
      </c>
      <c r="C496" s="999"/>
      <c r="D496" s="999"/>
      <c r="E496" s="201" t="s">
        <v>524</v>
      </c>
      <c r="F496" s="327">
        <f>CONSUMO!C113</f>
        <v>2</v>
      </c>
      <c r="G496" s="255">
        <f>'BANCO DE DADOS'!F139</f>
        <v>5.42</v>
      </c>
      <c r="H496" s="255">
        <f t="shared" si="19"/>
        <v>10.84</v>
      </c>
    </row>
    <row r="497" spans="1:8" ht="15.75" customHeight="1">
      <c r="A497" s="342" t="str">
        <f>'BANCO DE DADOS'!A12</f>
        <v>BC06</v>
      </c>
      <c r="B497" s="999" t="str">
        <f>'BANCO DE DADOS'!D12</f>
        <v>SACO PLÁSTICO 200L (100 UNIDADES)</v>
      </c>
      <c r="C497" s="999"/>
      <c r="D497" s="999"/>
      <c r="E497" s="201" t="s">
        <v>335</v>
      </c>
      <c r="F497" s="327">
        <f>CONSUMO!C114</f>
        <v>8.3333333333333329E-2</v>
      </c>
      <c r="G497" s="255">
        <f>'BANCO DE DADOS'!F12</f>
        <v>96.563333333333333</v>
      </c>
      <c r="H497" s="255">
        <f t="shared" si="19"/>
        <v>8.0469444444444438</v>
      </c>
    </row>
    <row r="498" spans="1:8" ht="15.75" customHeight="1">
      <c r="A498" s="1054" t="s">
        <v>525</v>
      </c>
      <c r="B498" s="1054"/>
      <c r="C498" s="1054"/>
      <c r="D498" s="1054"/>
      <c r="E498" s="1054"/>
      <c r="F498" s="1054"/>
      <c r="G498" s="1054"/>
      <c r="H498" s="328" t="e">
        <f>SUM(H488:H497)</f>
        <v>#REF!</v>
      </c>
    </row>
    <row r="499" spans="1:8" ht="15.75" customHeight="1">
      <c r="A499" s="1117"/>
      <c r="B499" s="1117"/>
      <c r="C499" s="1117"/>
      <c r="D499" s="1117"/>
      <c r="E499" s="1117"/>
      <c r="F499" s="1117"/>
      <c r="G499" s="1117"/>
      <c r="H499" s="1117"/>
    </row>
    <row r="500" spans="1:8" ht="15.75" customHeight="1">
      <c r="A500" s="1118" t="s">
        <v>526</v>
      </c>
      <c r="B500" s="1118"/>
      <c r="C500" s="1118"/>
      <c r="D500" s="1118"/>
      <c r="E500" s="1118"/>
      <c r="F500" s="1118"/>
      <c r="G500" s="1118"/>
      <c r="H500" s="333" t="e">
        <f>H473+H477+H485+H498</f>
        <v>#REF!</v>
      </c>
    </row>
    <row r="501" spans="1:8" ht="15.75" customHeight="1">
      <c r="A501" s="1119"/>
      <c r="B501" s="1119"/>
      <c r="C501" s="1119"/>
      <c r="D501" s="1119"/>
      <c r="E501" s="1119"/>
      <c r="F501" s="1119"/>
      <c r="G501" s="1119"/>
      <c r="H501" s="1119"/>
    </row>
    <row r="502" spans="1:8" ht="15.75" customHeight="1">
      <c r="A502" s="326" t="s">
        <v>507</v>
      </c>
      <c r="B502" s="1121" t="s">
        <v>508</v>
      </c>
      <c r="C502" s="1118" t="s">
        <v>555</v>
      </c>
      <c r="D502" s="1118"/>
      <c r="E502" s="1118"/>
      <c r="F502" s="1118"/>
      <c r="G502" s="1118"/>
      <c r="H502" s="1122" t="s">
        <v>510</v>
      </c>
    </row>
    <row r="503" spans="1:8" ht="15.75" customHeight="1">
      <c r="A503" s="326" t="s">
        <v>556</v>
      </c>
      <c r="B503" s="1121"/>
      <c r="C503" s="1118"/>
      <c r="D503" s="1118"/>
      <c r="E503" s="1118"/>
      <c r="F503" s="1118"/>
      <c r="G503" s="1118"/>
      <c r="H503" s="1122"/>
    </row>
    <row r="504" spans="1:8" ht="15.75" customHeight="1">
      <c r="A504" s="1029" t="s">
        <v>18</v>
      </c>
      <c r="B504" s="1029" t="s">
        <v>102</v>
      </c>
      <c r="C504" s="1029"/>
      <c r="D504" s="1029"/>
      <c r="E504" s="1029" t="s">
        <v>20</v>
      </c>
      <c r="F504" s="1029" t="s">
        <v>329</v>
      </c>
      <c r="G504" s="201" t="s">
        <v>512</v>
      </c>
      <c r="H504" s="1029" t="s">
        <v>513</v>
      </c>
    </row>
    <row r="505" spans="1:8" ht="15.75" customHeight="1">
      <c r="A505" s="1029"/>
      <c r="B505" s="1029"/>
      <c r="C505" s="1029"/>
      <c r="D505" s="1029"/>
      <c r="E505" s="1029"/>
      <c r="F505" s="1029"/>
      <c r="G505" s="201" t="s">
        <v>332</v>
      </c>
      <c r="H505" s="1029"/>
    </row>
    <row r="506" spans="1:8" ht="15.75" customHeight="1">
      <c r="A506" s="248">
        <v>1</v>
      </c>
      <c r="B506" s="1058" t="s">
        <v>514</v>
      </c>
      <c r="C506" s="1058"/>
      <c r="D506" s="1058"/>
      <c r="E506" s="1058"/>
      <c r="F506" s="1058"/>
      <c r="G506" s="1058"/>
      <c r="H506" s="1058"/>
    </row>
    <row r="507" spans="1:8" ht="15.75" customHeight="1">
      <c r="A507" s="201" t="str">
        <f>'BANCO DE DADOS'!A177</f>
        <v>BC169</v>
      </c>
      <c r="B507" s="1037" t="s">
        <v>515</v>
      </c>
      <c r="C507" s="1037"/>
      <c r="D507" s="1037"/>
      <c r="E507" s="201" t="s">
        <v>352</v>
      </c>
      <c r="F507" s="327">
        <v>1</v>
      </c>
      <c r="G507" s="255">
        <f>'BANCO DE DADOS'!F177</f>
        <v>66249.990000000005</v>
      </c>
      <c r="H507" s="255">
        <f>F507*G507</f>
        <v>66249.990000000005</v>
      </c>
    </row>
    <row r="508" spans="1:8" ht="15.75" customHeight="1">
      <c r="A508" s="1054" t="s">
        <v>517</v>
      </c>
      <c r="B508" s="1054"/>
      <c r="C508" s="1054"/>
      <c r="D508" s="1054"/>
      <c r="E508" s="1054"/>
      <c r="F508" s="1054"/>
      <c r="G508" s="1054"/>
      <c r="H508" s="328">
        <f>SUM(H507)</f>
        <v>66249.990000000005</v>
      </c>
    </row>
    <row r="509" spans="1:8" ht="15.75" customHeight="1">
      <c r="A509" s="1120"/>
      <c r="B509" s="1120"/>
      <c r="C509" s="1120"/>
      <c r="D509" s="1120"/>
      <c r="E509" s="1120"/>
      <c r="F509" s="1120"/>
      <c r="G509" s="1120"/>
      <c r="H509" s="1120"/>
    </row>
    <row r="510" spans="1:8" ht="15.75" customHeight="1">
      <c r="A510" s="248">
        <v>2</v>
      </c>
      <c r="B510" s="1058" t="s">
        <v>518</v>
      </c>
      <c r="C510" s="1058"/>
      <c r="D510" s="1058"/>
      <c r="E510" s="1058"/>
      <c r="F510" s="329">
        <f>'ENCARGOS SOCIAIS'!B44</f>
        <v>0.75380000000000014</v>
      </c>
      <c r="G510" s="330"/>
      <c r="H510" s="331"/>
    </row>
    <row r="511" spans="1:8" ht="15.75" customHeight="1">
      <c r="A511" s="201" t="s">
        <v>118</v>
      </c>
      <c r="B511" s="1037" t="s">
        <v>519</v>
      </c>
      <c r="C511" s="1037"/>
      <c r="D511" s="1037"/>
      <c r="E511" s="201" t="s">
        <v>352</v>
      </c>
      <c r="F511" s="254"/>
      <c r="G511" s="332"/>
      <c r="H511" s="255">
        <f>H508*F510</f>
        <v>49939.242462000017</v>
      </c>
    </row>
    <row r="512" spans="1:8" ht="15.75" customHeight="1">
      <c r="A512" s="1054" t="s">
        <v>520</v>
      </c>
      <c r="B512" s="1054"/>
      <c r="C512" s="1054"/>
      <c r="D512" s="1054"/>
      <c r="E512" s="1054"/>
      <c r="F512" s="1054"/>
      <c r="G512" s="1054"/>
      <c r="H512" s="328">
        <f>G507*F510</f>
        <v>49939.242462000017</v>
      </c>
    </row>
    <row r="513" spans="1:8" ht="15.75" customHeight="1">
      <c r="A513" s="1120"/>
      <c r="B513" s="1120"/>
      <c r="C513" s="1120"/>
      <c r="D513" s="1120"/>
      <c r="E513" s="1120"/>
      <c r="F513" s="1120"/>
      <c r="G513" s="1120"/>
      <c r="H513" s="1120"/>
    </row>
    <row r="514" spans="1:8" ht="15.75" customHeight="1">
      <c r="A514" s="248">
        <v>3</v>
      </c>
      <c r="B514" s="1058" t="s">
        <v>521</v>
      </c>
      <c r="C514" s="1058"/>
      <c r="D514" s="1058"/>
      <c r="E514" s="1058"/>
      <c r="F514" s="1058"/>
      <c r="G514" s="1058"/>
      <c r="H514" s="1058"/>
    </row>
    <row r="515" spans="1:8" ht="15.75" customHeight="1">
      <c r="A515" s="201" t="str">
        <f>'BANCO DE DADOS'!A179</f>
        <v>BC171</v>
      </c>
      <c r="B515" s="1117" t="str">
        <f>'BANCO DE DADOS'!D179</f>
        <v xml:space="preserve">CAMINHÃO MUCK </v>
      </c>
      <c r="C515" s="1117"/>
      <c r="D515" s="1117"/>
      <c r="E515" s="201" t="s">
        <v>352</v>
      </c>
      <c r="F515" s="327">
        <v>0.65</v>
      </c>
      <c r="G515" s="334">
        <f>'BANCO DE DADOS'!F179</f>
        <v>31.99</v>
      </c>
      <c r="H515" s="255">
        <f>F515*G515</f>
        <v>20.793499999999998</v>
      </c>
    </row>
    <row r="516" spans="1:8" ht="15.75" customHeight="1">
      <c r="A516" s="201">
        <f>'BANCO DE DADOS'!A184</f>
        <v>0</v>
      </c>
      <c r="B516" s="1117">
        <f>'BANCO DE DADOS'!D184</f>
        <v>0</v>
      </c>
      <c r="C516" s="1117"/>
      <c r="D516" s="1117"/>
      <c r="E516" s="201" t="s">
        <v>352</v>
      </c>
      <c r="F516" s="327">
        <v>1</v>
      </c>
      <c r="G516" s="334">
        <f>'BANCO DE DADOS'!F184</f>
        <v>0</v>
      </c>
      <c r="H516" s="255">
        <f>F516*G516</f>
        <v>0</v>
      </c>
    </row>
    <row r="517" spans="1:8" ht="15.75" customHeight="1">
      <c r="A517" s="201" t="str">
        <f>'BANCO DE DADOS'!A180</f>
        <v>BC172</v>
      </c>
      <c r="B517" s="1117" t="str">
        <f>'BANCO DE DADOS'!D180</f>
        <v>GRATIFICAÇÃO DOS MOTORISTAS</v>
      </c>
      <c r="C517" s="1117"/>
      <c r="D517" s="1117"/>
      <c r="E517" s="201" t="s">
        <v>335</v>
      </c>
      <c r="F517" s="327">
        <v>25.25</v>
      </c>
      <c r="G517" s="334">
        <f>'BANCO DE DADOS'!F180</f>
        <v>370.17</v>
      </c>
      <c r="H517" s="255">
        <f>F517*G517</f>
        <v>9346.7924999999996</v>
      </c>
    </row>
    <row r="518" spans="1:8" ht="15.75" customHeight="1">
      <c r="A518" s="201" t="str">
        <f>'BANCO DE DADOS'!A181</f>
        <v>BC173</v>
      </c>
      <c r="B518" s="1117" t="str">
        <f>'BANCO DE DADOS'!D181</f>
        <v>INSALUBRIDADE DOS MOTORISTAS</v>
      </c>
      <c r="C518" s="1117"/>
      <c r="D518" s="1117"/>
      <c r="E518" s="201" t="s">
        <v>335</v>
      </c>
      <c r="F518" s="327">
        <v>25.25</v>
      </c>
      <c r="G518" s="334">
        <f>'BANCO DE DADOS'!F181</f>
        <v>303.60000000000002</v>
      </c>
      <c r="H518" s="255">
        <f>F518*G518</f>
        <v>7665.9000000000005</v>
      </c>
    </row>
    <row r="519" spans="1:8" ht="15.75" customHeight="1">
      <c r="A519" s="201">
        <f>'BANCO DE DADOS'!A188</f>
        <v>0</v>
      </c>
      <c r="B519" s="998">
        <f>'BANCO DE DADOS'!D188</f>
        <v>0</v>
      </c>
      <c r="C519" s="998"/>
      <c r="D519" s="998"/>
      <c r="E519" s="201" t="s">
        <v>352</v>
      </c>
      <c r="F519" s="327">
        <v>1</v>
      </c>
      <c r="G519" s="340">
        <f>'BANCO DE DADOS'!F188</f>
        <v>0</v>
      </c>
      <c r="H519" s="255">
        <f>F519*G519</f>
        <v>0</v>
      </c>
    </row>
    <row r="520" spans="1:8" ht="15.75" customHeight="1">
      <c r="A520" s="1054" t="s">
        <v>522</v>
      </c>
      <c r="B520" s="1054"/>
      <c r="C520" s="1054"/>
      <c r="D520" s="1054"/>
      <c r="E520" s="1054"/>
      <c r="F520" s="1054"/>
      <c r="G520" s="1054"/>
      <c r="H520" s="328">
        <f>SUM(H515:H519)</f>
        <v>17033.486000000001</v>
      </c>
    </row>
    <row r="521" spans="1:8" ht="15.75" customHeight="1">
      <c r="A521" s="1120"/>
      <c r="B521" s="1120"/>
      <c r="C521" s="1120"/>
      <c r="D521" s="1120"/>
      <c r="E521" s="1120"/>
      <c r="F521" s="1120"/>
      <c r="G521" s="1120"/>
      <c r="H521" s="1120"/>
    </row>
    <row r="522" spans="1:8" ht="15.75" customHeight="1">
      <c r="A522" s="248">
        <v>4</v>
      </c>
      <c r="B522" s="1058" t="s">
        <v>523</v>
      </c>
      <c r="C522" s="1058"/>
      <c r="D522" s="1058"/>
      <c r="E522" s="1058"/>
      <c r="F522" s="1058"/>
      <c r="G522" s="1058"/>
      <c r="H522" s="1058"/>
    </row>
    <row r="523" spans="1:8" ht="15.75" customHeight="1">
      <c r="A523" s="341" t="str">
        <f>'BANCO DE DADOS'!A136</f>
        <v>BC128</v>
      </c>
      <c r="B523" s="1117" t="str">
        <f>'BANCO DE DADOS'!D136</f>
        <v>GRATIFICAÇÃO - OP ROÇADEIRA E OP MOTOSSERRA</v>
      </c>
      <c r="C523" s="1117"/>
      <c r="D523" s="1117"/>
      <c r="E523" s="201" t="s">
        <v>335</v>
      </c>
      <c r="F523" s="327">
        <f>CONSUMO!C129</f>
        <v>0.5</v>
      </c>
      <c r="G523" s="255">
        <f>'BANCO DE DADOS'!F136</f>
        <v>91.4</v>
      </c>
      <c r="H523" s="255">
        <f t="shared" ref="H523:H530" si="20">F523*G523</f>
        <v>45.7</v>
      </c>
    </row>
    <row r="524" spans="1:8" ht="15.75" customHeight="1">
      <c r="A524" s="341" t="str">
        <f>'BANCO DE DADOS'!A137</f>
        <v>BC129</v>
      </c>
      <c r="B524" s="1117" t="str">
        <f>'BANCO DE DADOS'!D137</f>
        <v>AUXILIO ALIMENTAÇÃO</v>
      </c>
      <c r="C524" s="1117"/>
      <c r="D524" s="1117"/>
      <c r="E524" s="201" t="s">
        <v>524</v>
      </c>
      <c r="F524" s="327">
        <f>CONSUMO!C130</f>
        <v>0.5</v>
      </c>
      <c r="G524" s="255">
        <f>'BANCO DE DADOS'!F137</f>
        <v>812.66</v>
      </c>
      <c r="H524" s="255">
        <f t="shared" si="20"/>
        <v>406.33</v>
      </c>
    </row>
    <row r="525" spans="1:8" ht="15.75" customHeight="1">
      <c r="A525" s="341" t="str">
        <f>'BANCO DE DADOS'!A15</f>
        <v>BC09</v>
      </c>
      <c r="B525" s="1117" t="str">
        <f>'BANCO DE DADOS'!D15</f>
        <v>CARRINHO DE MÃO TRAMONTINA COM CAÇAMBA FUNDA PLÁSTICA LARANJA 55 L, BRAÇO DE MADEIRA E PNEU COM CÂMARA</v>
      </c>
      <c r="C525" s="1117"/>
      <c r="D525" s="1117"/>
      <c r="E525" s="201" t="s">
        <v>335</v>
      </c>
      <c r="F525" s="327">
        <f>CONSUMO!C131</f>
        <v>0.25</v>
      </c>
      <c r="G525" s="255">
        <f>'BANCO DE DADOS'!F15</f>
        <v>353.43</v>
      </c>
      <c r="H525" s="255">
        <f t="shared" si="20"/>
        <v>88.357500000000002</v>
      </c>
    </row>
    <row r="526" spans="1:8" ht="15.75" customHeight="1">
      <c r="A526" s="341" t="e">
        <f>'BANCO DE DADOS'!#REF!</f>
        <v>#REF!</v>
      </c>
      <c r="B526" s="1117" t="e">
        <f>'BANCO DE DADOS'!#REF!</f>
        <v>#REF!</v>
      </c>
      <c r="C526" s="1117"/>
      <c r="D526" s="1117"/>
      <c r="E526" s="201" t="s">
        <v>335</v>
      </c>
      <c r="F526" s="327">
        <f>CONSUMO!C132</f>
        <v>0.25</v>
      </c>
      <c r="G526" s="255" t="e">
        <f>'BANCO DE DADOS'!#REF!</f>
        <v>#REF!</v>
      </c>
      <c r="H526" s="255" t="e">
        <f t="shared" si="20"/>
        <v>#REF!</v>
      </c>
    </row>
    <row r="527" spans="1:8" ht="15.75" customHeight="1">
      <c r="A527" s="341" t="str">
        <f>'BANCO DE DADOS'!A141</f>
        <v>BC133</v>
      </c>
      <c r="B527" s="1117" t="str">
        <f>'BANCO DE DADOS'!D141</f>
        <v>SEGURO DE VIDA - SINDILIMPE -ES</v>
      </c>
      <c r="C527" s="1117"/>
      <c r="D527" s="1117"/>
      <c r="E527" s="201" t="s">
        <v>335</v>
      </c>
      <c r="F527" s="327">
        <f>CONSUMO!C133</f>
        <v>4</v>
      </c>
      <c r="G527" s="255">
        <f>'BANCO DE DADOS'!F141</f>
        <v>5.35</v>
      </c>
      <c r="H527" s="255">
        <f t="shared" si="20"/>
        <v>21.4</v>
      </c>
    </row>
    <row r="528" spans="1:8" ht="15.75" customHeight="1">
      <c r="A528" s="341" t="str">
        <f>'BANCO DE DADOS'!A138</f>
        <v>BC130</v>
      </c>
      <c r="B528" s="1117" t="str">
        <f>'BANCO DE DADOS'!D138</f>
        <v>AUXILIO ALIMENTAÇÃO (VALE ALIMENTAÇÃO)</v>
      </c>
      <c r="C528" s="1117"/>
      <c r="D528" s="1117"/>
      <c r="E528" s="201" t="s">
        <v>335</v>
      </c>
      <c r="F528" s="327">
        <f>CONSUMO!C134</f>
        <v>0.25</v>
      </c>
      <c r="G528" s="255">
        <f>'BANCO DE DADOS'!F138</f>
        <v>30.02</v>
      </c>
      <c r="H528" s="255">
        <f t="shared" si="20"/>
        <v>7.5049999999999999</v>
      </c>
    </row>
    <row r="529" spans="1:8" ht="15.75" customHeight="1">
      <c r="A529" s="342" t="str">
        <f>'BANCO DE DADOS'!A139</f>
        <v>BC131</v>
      </c>
      <c r="B529" s="999" t="str">
        <f>'BANCO DE DADOS'!D139</f>
        <v>CAFÉ DA MANHÃ/LANCHE</v>
      </c>
      <c r="C529" s="999"/>
      <c r="D529" s="999"/>
      <c r="E529" s="201" t="s">
        <v>524</v>
      </c>
      <c r="F529" s="327">
        <f>CONSUMO!C135</f>
        <v>2</v>
      </c>
      <c r="G529" s="255">
        <f>'BANCO DE DADOS'!F139</f>
        <v>5.42</v>
      </c>
      <c r="H529" s="255">
        <f t="shared" si="20"/>
        <v>10.84</v>
      </c>
    </row>
    <row r="530" spans="1:8" ht="15.75" customHeight="1">
      <c r="A530" s="342" t="str">
        <f>'BANCO DE DADOS'!A12</f>
        <v>BC06</v>
      </c>
      <c r="B530" s="999" t="str">
        <f>'BANCO DE DADOS'!D12</f>
        <v>SACO PLÁSTICO 200L (100 UNIDADES)</v>
      </c>
      <c r="C530" s="999"/>
      <c r="D530" s="999"/>
      <c r="E530" s="201" t="s">
        <v>335</v>
      </c>
      <c r="F530" s="327">
        <f>CONSUMO!C136</f>
        <v>8.3333333333333329E-2</v>
      </c>
      <c r="G530" s="255">
        <f>'BANCO DE DADOS'!F12</f>
        <v>96.563333333333333</v>
      </c>
      <c r="H530" s="255">
        <f t="shared" si="20"/>
        <v>8.0469444444444438</v>
      </c>
    </row>
    <row r="531" spans="1:8" ht="15.75" customHeight="1">
      <c r="A531" s="1054" t="s">
        <v>525</v>
      </c>
      <c r="B531" s="1054"/>
      <c r="C531" s="1054"/>
      <c r="D531" s="1054"/>
      <c r="E531" s="1054"/>
      <c r="F531" s="1054"/>
      <c r="G531" s="1054"/>
      <c r="H531" s="328" t="e">
        <f>SUM(H523:H530)</f>
        <v>#REF!</v>
      </c>
    </row>
    <row r="532" spans="1:8" ht="15.75" customHeight="1">
      <c r="A532" s="1117"/>
      <c r="B532" s="1117"/>
      <c r="C532" s="1117"/>
      <c r="D532" s="1117"/>
      <c r="E532" s="1117"/>
      <c r="F532" s="1117"/>
      <c r="G532" s="1117"/>
      <c r="H532" s="1117"/>
    </row>
    <row r="533" spans="1:8" ht="15.75" customHeight="1">
      <c r="A533" s="1118" t="s">
        <v>526</v>
      </c>
      <c r="B533" s="1118"/>
      <c r="C533" s="1118"/>
      <c r="D533" s="1118"/>
      <c r="E533" s="1118"/>
      <c r="F533" s="1118"/>
      <c r="G533" s="1118"/>
      <c r="H533" s="333" t="e">
        <f>H508+H512+H520+H531</f>
        <v>#REF!</v>
      </c>
    </row>
    <row r="534" spans="1:8" ht="15.75" customHeight="1">
      <c r="A534" s="1119"/>
      <c r="B534" s="1119"/>
      <c r="C534" s="1119"/>
      <c r="D534" s="1119"/>
      <c r="E534" s="1119"/>
      <c r="F534" s="1119"/>
      <c r="G534" s="1119"/>
      <c r="H534" s="1119"/>
    </row>
    <row r="535" spans="1:8" ht="15.75" customHeight="1"/>
    <row r="536" spans="1:8" ht="15.75" customHeight="1"/>
    <row r="537" spans="1:8" ht="15.75" customHeight="1"/>
    <row r="538" spans="1:8" ht="15.75" customHeight="1"/>
    <row r="539" spans="1:8" ht="15.75" customHeight="1"/>
    <row r="540" spans="1:8" ht="15.75" customHeight="1"/>
    <row r="541" spans="1:8" ht="15.75" customHeight="1"/>
    <row r="542" spans="1:8" ht="15.75" customHeight="1"/>
    <row r="543" spans="1:8" ht="15.75" customHeight="1"/>
    <row r="544" spans="1:8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</sheetData>
  <mergeCells count="594">
    <mergeCell ref="A1:B2"/>
    <mergeCell ref="C1:G2"/>
    <mergeCell ref="L2:N6"/>
    <mergeCell ref="A3:H3"/>
    <mergeCell ref="A4:H4"/>
    <mergeCell ref="B5:B6"/>
    <mergeCell ref="C5:G6"/>
    <mergeCell ref="H5:H6"/>
    <mergeCell ref="B10:D10"/>
    <mergeCell ref="B11:D11"/>
    <mergeCell ref="A12:G12"/>
    <mergeCell ref="A13:H13"/>
    <mergeCell ref="B14:E14"/>
    <mergeCell ref="B15:D15"/>
    <mergeCell ref="A7:A8"/>
    <mergeCell ref="B7:D8"/>
    <mergeCell ref="E7:E8"/>
    <mergeCell ref="F7:F8"/>
    <mergeCell ref="H7:H8"/>
    <mergeCell ref="B9:H9"/>
    <mergeCell ref="B22:D22"/>
    <mergeCell ref="B23:D23"/>
    <mergeCell ref="A24:G24"/>
    <mergeCell ref="A25:H25"/>
    <mergeCell ref="B26:H26"/>
    <mergeCell ref="B27:D27"/>
    <mergeCell ref="A16:G16"/>
    <mergeCell ref="A17:H17"/>
    <mergeCell ref="B18:H18"/>
    <mergeCell ref="B19:D19"/>
    <mergeCell ref="B20:D20"/>
    <mergeCell ref="B21:D21"/>
    <mergeCell ref="B34:D34"/>
    <mergeCell ref="A35:G35"/>
    <mergeCell ref="A36:H36"/>
    <mergeCell ref="A37:G37"/>
    <mergeCell ref="A38:H38"/>
    <mergeCell ref="B39:B40"/>
    <mergeCell ref="C39:G40"/>
    <mergeCell ref="H39:H40"/>
    <mergeCell ref="B28:D28"/>
    <mergeCell ref="B29:D29"/>
    <mergeCell ref="B30:D30"/>
    <mergeCell ref="B31:D31"/>
    <mergeCell ref="B32:D32"/>
    <mergeCell ref="B33:D33"/>
    <mergeCell ref="B44:D44"/>
    <mergeCell ref="A45:G45"/>
    <mergeCell ref="A46:H46"/>
    <mergeCell ref="B47:E47"/>
    <mergeCell ref="B48:D48"/>
    <mergeCell ref="A49:G49"/>
    <mergeCell ref="A41:A42"/>
    <mergeCell ref="B41:D42"/>
    <mergeCell ref="E41:E42"/>
    <mergeCell ref="F41:F42"/>
    <mergeCell ref="H41:H42"/>
    <mergeCell ref="B43:H43"/>
    <mergeCell ref="B56:D56"/>
    <mergeCell ref="B57:D57"/>
    <mergeCell ref="A58:G58"/>
    <mergeCell ref="A59:H59"/>
    <mergeCell ref="B60:H60"/>
    <mergeCell ref="B61:D61"/>
    <mergeCell ref="A50:H50"/>
    <mergeCell ref="B51:H51"/>
    <mergeCell ref="B52:D52"/>
    <mergeCell ref="B53:D53"/>
    <mergeCell ref="B54:D54"/>
    <mergeCell ref="B55:D55"/>
    <mergeCell ref="B68:D68"/>
    <mergeCell ref="B69:D69"/>
    <mergeCell ref="B70:D70"/>
    <mergeCell ref="B71:D71"/>
    <mergeCell ref="B72:D72"/>
    <mergeCell ref="A73:G73"/>
    <mergeCell ref="B62:D62"/>
    <mergeCell ref="B63:D63"/>
    <mergeCell ref="B64:D64"/>
    <mergeCell ref="B65:D65"/>
    <mergeCell ref="B66:D66"/>
    <mergeCell ref="B67:D67"/>
    <mergeCell ref="A79:A80"/>
    <mergeCell ref="B79:D80"/>
    <mergeCell ref="E79:E80"/>
    <mergeCell ref="F79:F80"/>
    <mergeCell ref="H79:H80"/>
    <mergeCell ref="B81:H81"/>
    <mergeCell ref="A74:H74"/>
    <mergeCell ref="A75:G75"/>
    <mergeCell ref="A76:H76"/>
    <mergeCell ref="B77:B78"/>
    <mergeCell ref="C77:G78"/>
    <mergeCell ref="H77:H78"/>
    <mergeCell ref="A88:H88"/>
    <mergeCell ref="B89:H89"/>
    <mergeCell ref="B90:D90"/>
    <mergeCell ref="B91:D91"/>
    <mergeCell ref="B92:D92"/>
    <mergeCell ref="B93:D93"/>
    <mergeCell ref="B82:D82"/>
    <mergeCell ref="A83:G83"/>
    <mergeCell ref="A84:H84"/>
    <mergeCell ref="B85:E85"/>
    <mergeCell ref="B86:D86"/>
    <mergeCell ref="A87:G87"/>
    <mergeCell ref="B100:D100"/>
    <mergeCell ref="B101:D101"/>
    <mergeCell ref="B102:D102"/>
    <mergeCell ref="B103:D103"/>
    <mergeCell ref="B104:D104"/>
    <mergeCell ref="B105:D105"/>
    <mergeCell ref="B94:D94"/>
    <mergeCell ref="A95:G95"/>
    <mergeCell ref="A96:H96"/>
    <mergeCell ref="B97:H97"/>
    <mergeCell ref="B98:D98"/>
    <mergeCell ref="B99:D99"/>
    <mergeCell ref="A112:A113"/>
    <mergeCell ref="B112:D113"/>
    <mergeCell ref="E112:E113"/>
    <mergeCell ref="F112:F113"/>
    <mergeCell ref="H112:H113"/>
    <mergeCell ref="B114:H114"/>
    <mergeCell ref="A106:G106"/>
    <mergeCell ref="A107:H107"/>
    <mergeCell ref="A108:G108"/>
    <mergeCell ref="B110:B111"/>
    <mergeCell ref="C110:G111"/>
    <mergeCell ref="H110:H111"/>
    <mergeCell ref="A121:H121"/>
    <mergeCell ref="B122:H122"/>
    <mergeCell ref="B123:D123"/>
    <mergeCell ref="B124:D124"/>
    <mergeCell ref="B125:D125"/>
    <mergeCell ref="B126:D126"/>
    <mergeCell ref="B115:D115"/>
    <mergeCell ref="A116:G116"/>
    <mergeCell ref="A117:H117"/>
    <mergeCell ref="B118:E118"/>
    <mergeCell ref="B119:D119"/>
    <mergeCell ref="A120:G120"/>
    <mergeCell ref="B133:D133"/>
    <mergeCell ref="B134:D134"/>
    <mergeCell ref="B135:D135"/>
    <mergeCell ref="B136:D136"/>
    <mergeCell ref="B137:D137"/>
    <mergeCell ref="A138:G138"/>
    <mergeCell ref="B127:D127"/>
    <mergeCell ref="B128:D128"/>
    <mergeCell ref="A129:G129"/>
    <mergeCell ref="A130:H130"/>
    <mergeCell ref="B131:H131"/>
    <mergeCell ref="B132:D132"/>
    <mergeCell ref="A144:A145"/>
    <mergeCell ref="B144:D145"/>
    <mergeCell ref="E144:E145"/>
    <mergeCell ref="F144:F145"/>
    <mergeCell ref="H144:H145"/>
    <mergeCell ref="B146:H146"/>
    <mergeCell ref="A139:H139"/>
    <mergeCell ref="A140:G140"/>
    <mergeCell ref="A141:H141"/>
    <mergeCell ref="B142:B143"/>
    <mergeCell ref="C142:G143"/>
    <mergeCell ref="H142:H143"/>
    <mergeCell ref="A153:H153"/>
    <mergeCell ref="B154:H154"/>
    <mergeCell ref="B155:D155"/>
    <mergeCell ref="B156:D156"/>
    <mergeCell ref="B157:D157"/>
    <mergeCell ref="B158:D158"/>
    <mergeCell ref="B147:D147"/>
    <mergeCell ref="A148:G148"/>
    <mergeCell ref="A149:H149"/>
    <mergeCell ref="B150:E150"/>
    <mergeCell ref="B151:D151"/>
    <mergeCell ref="A152:G152"/>
    <mergeCell ref="B165:D165"/>
    <mergeCell ref="B166:D166"/>
    <mergeCell ref="B167:D167"/>
    <mergeCell ref="B168:D168"/>
    <mergeCell ref="B169:D169"/>
    <mergeCell ref="A170:G170"/>
    <mergeCell ref="B159:D159"/>
    <mergeCell ref="B160:D160"/>
    <mergeCell ref="A161:G161"/>
    <mergeCell ref="A162:H162"/>
    <mergeCell ref="B163:H163"/>
    <mergeCell ref="B164:D164"/>
    <mergeCell ref="B178:H178"/>
    <mergeCell ref="B179:D179"/>
    <mergeCell ref="A180:G180"/>
    <mergeCell ref="A181:H181"/>
    <mergeCell ref="B182:E182"/>
    <mergeCell ref="B183:D183"/>
    <mergeCell ref="A171:H171"/>
    <mergeCell ref="A172:G172"/>
    <mergeCell ref="B174:B175"/>
    <mergeCell ref="C174:G175"/>
    <mergeCell ref="H174:H175"/>
    <mergeCell ref="A176:A177"/>
    <mergeCell ref="B176:D177"/>
    <mergeCell ref="E176:E177"/>
    <mergeCell ref="F176:F177"/>
    <mergeCell ref="H176:H177"/>
    <mergeCell ref="B190:D190"/>
    <mergeCell ref="B191:D191"/>
    <mergeCell ref="B192:D192"/>
    <mergeCell ref="A193:G193"/>
    <mergeCell ref="A194:H194"/>
    <mergeCell ref="B195:H195"/>
    <mergeCell ref="A184:G184"/>
    <mergeCell ref="A185:H185"/>
    <mergeCell ref="B186:H186"/>
    <mergeCell ref="B187:D187"/>
    <mergeCell ref="B188:D188"/>
    <mergeCell ref="B189:D189"/>
    <mergeCell ref="A202:G202"/>
    <mergeCell ref="A203:H203"/>
    <mergeCell ref="A204:G204"/>
    <mergeCell ref="A205:H205"/>
    <mergeCell ref="B206:B207"/>
    <mergeCell ref="C206:G207"/>
    <mergeCell ref="H206:H207"/>
    <mergeCell ref="B196:D196"/>
    <mergeCell ref="B197:D197"/>
    <mergeCell ref="B198:D198"/>
    <mergeCell ref="B199:D199"/>
    <mergeCell ref="B200:D200"/>
    <mergeCell ref="B201:D201"/>
    <mergeCell ref="B211:D211"/>
    <mergeCell ref="A212:G212"/>
    <mergeCell ref="A213:H213"/>
    <mergeCell ref="B214:E214"/>
    <mergeCell ref="B215:D215"/>
    <mergeCell ref="A216:G216"/>
    <mergeCell ref="A208:A209"/>
    <mergeCell ref="B208:D209"/>
    <mergeCell ref="E208:E209"/>
    <mergeCell ref="F208:F209"/>
    <mergeCell ref="H208:H209"/>
    <mergeCell ref="B210:H210"/>
    <mergeCell ref="B223:D223"/>
    <mergeCell ref="B224:D224"/>
    <mergeCell ref="A225:G225"/>
    <mergeCell ref="A226:H226"/>
    <mergeCell ref="B227:H227"/>
    <mergeCell ref="B228:D228"/>
    <mergeCell ref="A217:H217"/>
    <mergeCell ref="B218:H218"/>
    <mergeCell ref="B219:D219"/>
    <mergeCell ref="B220:D220"/>
    <mergeCell ref="B221:D221"/>
    <mergeCell ref="B222:D222"/>
    <mergeCell ref="A235:H235"/>
    <mergeCell ref="A236:G236"/>
    <mergeCell ref="B238:B239"/>
    <mergeCell ref="C238:G239"/>
    <mergeCell ref="H238:H239"/>
    <mergeCell ref="A240:H240"/>
    <mergeCell ref="B229:D229"/>
    <mergeCell ref="B230:D230"/>
    <mergeCell ref="B231:D231"/>
    <mergeCell ref="B232:D232"/>
    <mergeCell ref="B233:D233"/>
    <mergeCell ref="A234:G234"/>
    <mergeCell ref="B244:D244"/>
    <mergeCell ref="B245:D245"/>
    <mergeCell ref="A246:G246"/>
    <mergeCell ref="A247:H247"/>
    <mergeCell ref="B248:E248"/>
    <mergeCell ref="B249:D249"/>
    <mergeCell ref="A241:A242"/>
    <mergeCell ref="B241:D242"/>
    <mergeCell ref="E241:E242"/>
    <mergeCell ref="F241:F242"/>
    <mergeCell ref="H241:H242"/>
    <mergeCell ref="B243:H243"/>
    <mergeCell ref="B256:D256"/>
    <mergeCell ref="B257:D257"/>
    <mergeCell ref="A258:G258"/>
    <mergeCell ref="A259:H259"/>
    <mergeCell ref="B260:H260"/>
    <mergeCell ref="B261:D261"/>
    <mergeCell ref="A250:G250"/>
    <mergeCell ref="A251:H251"/>
    <mergeCell ref="B252:H252"/>
    <mergeCell ref="B253:D253"/>
    <mergeCell ref="B254:D254"/>
    <mergeCell ref="B255:D255"/>
    <mergeCell ref="B268:D268"/>
    <mergeCell ref="A269:G269"/>
    <mergeCell ref="A270:H270"/>
    <mergeCell ref="A271:G271"/>
    <mergeCell ref="A272:H272"/>
    <mergeCell ref="B273:B274"/>
    <mergeCell ref="C273:G274"/>
    <mergeCell ref="H273:H274"/>
    <mergeCell ref="B262:D262"/>
    <mergeCell ref="B263:D263"/>
    <mergeCell ref="B264:D264"/>
    <mergeCell ref="B265:D265"/>
    <mergeCell ref="B266:D266"/>
    <mergeCell ref="B267:D267"/>
    <mergeCell ref="B278:H278"/>
    <mergeCell ref="B279:D279"/>
    <mergeCell ref="B280:D280"/>
    <mergeCell ref="A281:G281"/>
    <mergeCell ref="A282:H282"/>
    <mergeCell ref="B283:E283"/>
    <mergeCell ref="A275:H275"/>
    <mergeCell ref="A276:A277"/>
    <mergeCell ref="B276:D277"/>
    <mergeCell ref="E276:E277"/>
    <mergeCell ref="F276:F277"/>
    <mergeCell ref="H276:H277"/>
    <mergeCell ref="B290:D290"/>
    <mergeCell ref="B291:D291"/>
    <mergeCell ref="B292:D292"/>
    <mergeCell ref="A293:G293"/>
    <mergeCell ref="A294:H294"/>
    <mergeCell ref="B295:H295"/>
    <mergeCell ref="B284:D284"/>
    <mergeCell ref="A285:G285"/>
    <mergeCell ref="A286:H286"/>
    <mergeCell ref="B287:H287"/>
    <mergeCell ref="B288:D288"/>
    <mergeCell ref="B289:D289"/>
    <mergeCell ref="B302:D302"/>
    <mergeCell ref="B303:D303"/>
    <mergeCell ref="A304:G304"/>
    <mergeCell ref="A305:H305"/>
    <mergeCell ref="A306:G306"/>
    <mergeCell ref="A307:H308"/>
    <mergeCell ref="B296:D296"/>
    <mergeCell ref="B297:D297"/>
    <mergeCell ref="B298:D298"/>
    <mergeCell ref="B299:D299"/>
    <mergeCell ref="B300:D300"/>
    <mergeCell ref="B301:D301"/>
    <mergeCell ref="B313:H313"/>
    <mergeCell ref="B314:D314"/>
    <mergeCell ref="A315:G315"/>
    <mergeCell ref="A316:H316"/>
    <mergeCell ref="B317:E317"/>
    <mergeCell ref="B318:D318"/>
    <mergeCell ref="B309:B310"/>
    <mergeCell ref="C309:G310"/>
    <mergeCell ref="H309:H310"/>
    <mergeCell ref="A311:A312"/>
    <mergeCell ref="B311:D312"/>
    <mergeCell ref="E311:E312"/>
    <mergeCell ref="F311:F312"/>
    <mergeCell ref="H311:H312"/>
    <mergeCell ref="B325:D325"/>
    <mergeCell ref="B326:D326"/>
    <mergeCell ref="B327:D327"/>
    <mergeCell ref="A328:G328"/>
    <mergeCell ref="A329:H329"/>
    <mergeCell ref="B330:H330"/>
    <mergeCell ref="A319:G319"/>
    <mergeCell ref="A320:H320"/>
    <mergeCell ref="B321:H321"/>
    <mergeCell ref="B322:D322"/>
    <mergeCell ref="B323:D323"/>
    <mergeCell ref="B324:D324"/>
    <mergeCell ref="B337:D337"/>
    <mergeCell ref="A338:G338"/>
    <mergeCell ref="A339:H339"/>
    <mergeCell ref="A340:G340"/>
    <mergeCell ref="A341:H341"/>
    <mergeCell ref="B342:B343"/>
    <mergeCell ref="C342:G343"/>
    <mergeCell ref="H342:H343"/>
    <mergeCell ref="B331:D331"/>
    <mergeCell ref="B332:D332"/>
    <mergeCell ref="B333:D333"/>
    <mergeCell ref="B334:D334"/>
    <mergeCell ref="B335:D335"/>
    <mergeCell ref="B336:D336"/>
    <mergeCell ref="B347:D347"/>
    <mergeCell ref="A348:G348"/>
    <mergeCell ref="A349:H349"/>
    <mergeCell ref="B350:E350"/>
    <mergeCell ref="B351:D351"/>
    <mergeCell ref="A352:G352"/>
    <mergeCell ref="A344:A345"/>
    <mergeCell ref="B344:D345"/>
    <mergeCell ref="E344:E345"/>
    <mergeCell ref="F344:F345"/>
    <mergeCell ref="H344:H345"/>
    <mergeCell ref="B346:H346"/>
    <mergeCell ref="A359:G359"/>
    <mergeCell ref="A360:H360"/>
    <mergeCell ref="B361:H361"/>
    <mergeCell ref="B362:D362"/>
    <mergeCell ref="B363:D363"/>
    <mergeCell ref="B364:D364"/>
    <mergeCell ref="A353:H353"/>
    <mergeCell ref="B354:H354"/>
    <mergeCell ref="B355:D355"/>
    <mergeCell ref="B356:D356"/>
    <mergeCell ref="B357:D357"/>
    <mergeCell ref="B358:D358"/>
    <mergeCell ref="A371:H371"/>
    <mergeCell ref="A372:G372"/>
    <mergeCell ref="B374:B375"/>
    <mergeCell ref="C374:G375"/>
    <mergeCell ref="H374:H375"/>
    <mergeCell ref="A376:H376"/>
    <mergeCell ref="B365:D365"/>
    <mergeCell ref="B366:D366"/>
    <mergeCell ref="B367:D367"/>
    <mergeCell ref="B368:D368"/>
    <mergeCell ref="B369:D369"/>
    <mergeCell ref="A370:G370"/>
    <mergeCell ref="B380:D380"/>
    <mergeCell ref="B381:D381"/>
    <mergeCell ref="A382:G382"/>
    <mergeCell ref="A383:H383"/>
    <mergeCell ref="B384:E384"/>
    <mergeCell ref="B385:D385"/>
    <mergeCell ref="A377:A378"/>
    <mergeCell ref="B377:D378"/>
    <mergeCell ref="E377:E378"/>
    <mergeCell ref="F377:F378"/>
    <mergeCell ref="H377:H378"/>
    <mergeCell ref="B379:H379"/>
    <mergeCell ref="B392:D392"/>
    <mergeCell ref="B393:D393"/>
    <mergeCell ref="A394:G394"/>
    <mergeCell ref="A395:H395"/>
    <mergeCell ref="B396:H396"/>
    <mergeCell ref="B397:D397"/>
    <mergeCell ref="A386:G386"/>
    <mergeCell ref="A387:H387"/>
    <mergeCell ref="B388:H388"/>
    <mergeCell ref="B389:D389"/>
    <mergeCell ref="B390:D390"/>
    <mergeCell ref="B391:D391"/>
    <mergeCell ref="B404:D404"/>
    <mergeCell ref="A405:G405"/>
    <mergeCell ref="A406:H406"/>
    <mergeCell ref="A407:G407"/>
    <mergeCell ref="A408:H408"/>
    <mergeCell ref="B409:B410"/>
    <mergeCell ref="C409:G410"/>
    <mergeCell ref="H409:H410"/>
    <mergeCell ref="B398:D398"/>
    <mergeCell ref="B399:D399"/>
    <mergeCell ref="B400:D400"/>
    <mergeCell ref="B401:D401"/>
    <mergeCell ref="B402:D402"/>
    <mergeCell ref="B403:D403"/>
    <mergeCell ref="B414:D414"/>
    <mergeCell ref="A415:G415"/>
    <mergeCell ref="A416:H416"/>
    <mergeCell ref="B417:E417"/>
    <mergeCell ref="B418:D418"/>
    <mergeCell ref="A419:G419"/>
    <mergeCell ref="A411:A412"/>
    <mergeCell ref="B411:D412"/>
    <mergeCell ref="E411:E412"/>
    <mergeCell ref="F411:F412"/>
    <mergeCell ref="H411:H412"/>
    <mergeCell ref="B413:H413"/>
    <mergeCell ref="B426:D426"/>
    <mergeCell ref="A427:G427"/>
    <mergeCell ref="A428:H428"/>
    <mergeCell ref="B429:H429"/>
    <mergeCell ref="B430:D430"/>
    <mergeCell ref="B431:D431"/>
    <mergeCell ref="A420:H420"/>
    <mergeCell ref="B421:H421"/>
    <mergeCell ref="B422:D422"/>
    <mergeCell ref="B423:D423"/>
    <mergeCell ref="B424:D424"/>
    <mergeCell ref="B425:D425"/>
    <mergeCell ref="A438:A439"/>
    <mergeCell ref="B438:D439"/>
    <mergeCell ref="E438:E439"/>
    <mergeCell ref="F438:F439"/>
    <mergeCell ref="H438:H439"/>
    <mergeCell ref="B440:H440"/>
    <mergeCell ref="A432:G432"/>
    <mergeCell ref="A433:H433"/>
    <mergeCell ref="A434:G434"/>
    <mergeCell ref="A435:H435"/>
    <mergeCell ref="B436:B437"/>
    <mergeCell ref="C436:G437"/>
    <mergeCell ref="H436:H437"/>
    <mergeCell ref="A447:H447"/>
    <mergeCell ref="B448:H448"/>
    <mergeCell ref="B449:D449"/>
    <mergeCell ref="B450:D450"/>
    <mergeCell ref="B451:D451"/>
    <mergeCell ref="B452:D452"/>
    <mergeCell ref="B441:D441"/>
    <mergeCell ref="A442:G442"/>
    <mergeCell ref="A443:H443"/>
    <mergeCell ref="B444:E444"/>
    <mergeCell ref="B445:D445"/>
    <mergeCell ref="A446:G446"/>
    <mergeCell ref="B459:D459"/>
    <mergeCell ref="B460:D460"/>
    <mergeCell ref="B461:D461"/>
    <mergeCell ref="B462:D462"/>
    <mergeCell ref="A463:G463"/>
    <mergeCell ref="A464:H464"/>
    <mergeCell ref="B453:D453"/>
    <mergeCell ref="A454:G454"/>
    <mergeCell ref="A455:H455"/>
    <mergeCell ref="B456:H456"/>
    <mergeCell ref="B457:D457"/>
    <mergeCell ref="B458:D458"/>
    <mergeCell ref="B471:H471"/>
    <mergeCell ref="B472:D472"/>
    <mergeCell ref="A473:G473"/>
    <mergeCell ref="A474:H474"/>
    <mergeCell ref="B475:E475"/>
    <mergeCell ref="B476:D476"/>
    <mergeCell ref="A465:G465"/>
    <mergeCell ref="A466:H466"/>
    <mergeCell ref="B467:B468"/>
    <mergeCell ref="C467:G468"/>
    <mergeCell ref="H467:H468"/>
    <mergeCell ref="A469:A470"/>
    <mergeCell ref="B469:D470"/>
    <mergeCell ref="E469:E470"/>
    <mergeCell ref="F469:F470"/>
    <mergeCell ref="H469:H470"/>
    <mergeCell ref="B483:D483"/>
    <mergeCell ref="B484:D484"/>
    <mergeCell ref="A485:G485"/>
    <mergeCell ref="A486:H486"/>
    <mergeCell ref="B487:H487"/>
    <mergeCell ref="B488:D488"/>
    <mergeCell ref="A477:G477"/>
    <mergeCell ref="A478:H478"/>
    <mergeCell ref="B479:H479"/>
    <mergeCell ref="B480:D480"/>
    <mergeCell ref="B481:D481"/>
    <mergeCell ref="B482:D482"/>
    <mergeCell ref="B495:D495"/>
    <mergeCell ref="B496:D496"/>
    <mergeCell ref="B497:D497"/>
    <mergeCell ref="A498:G498"/>
    <mergeCell ref="A499:H499"/>
    <mergeCell ref="A500:G500"/>
    <mergeCell ref="B489:D489"/>
    <mergeCell ref="B490:D490"/>
    <mergeCell ref="B491:D491"/>
    <mergeCell ref="B492:D492"/>
    <mergeCell ref="B493:D493"/>
    <mergeCell ref="B494:D494"/>
    <mergeCell ref="B506:H506"/>
    <mergeCell ref="B507:D507"/>
    <mergeCell ref="A508:G508"/>
    <mergeCell ref="A509:H509"/>
    <mergeCell ref="B510:E510"/>
    <mergeCell ref="B511:D511"/>
    <mergeCell ref="A501:H501"/>
    <mergeCell ref="B502:B503"/>
    <mergeCell ref="C502:G503"/>
    <mergeCell ref="H502:H503"/>
    <mergeCell ref="A504:A505"/>
    <mergeCell ref="B504:D505"/>
    <mergeCell ref="E504:E505"/>
    <mergeCell ref="F504:F505"/>
    <mergeCell ref="H504:H505"/>
    <mergeCell ref="B518:D518"/>
    <mergeCell ref="B519:D519"/>
    <mergeCell ref="A520:G520"/>
    <mergeCell ref="A521:H521"/>
    <mergeCell ref="B522:H522"/>
    <mergeCell ref="B523:D523"/>
    <mergeCell ref="A512:G512"/>
    <mergeCell ref="A513:H513"/>
    <mergeCell ref="B514:H514"/>
    <mergeCell ref="B515:D515"/>
    <mergeCell ref="B516:D516"/>
    <mergeCell ref="B517:D517"/>
    <mergeCell ref="B530:D530"/>
    <mergeCell ref="A531:G531"/>
    <mergeCell ref="A532:H532"/>
    <mergeCell ref="A533:G533"/>
    <mergeCell ref="A534:H534"/>
    <mergeCell ref="B524:D524"/>
    <mergeCell ref="B525:D525"/>
    <mergeCell ref="B526:D526"/>
    <mergeCell ref="B527:D527"/>
    <mergeCell ref="B528:D528"/>
    <mergeCell ref="B529:D529"/>
  </mergeCells>
  <pageMargins left="0.70833333333333304" right="0.70833333333333304" top="0.74791666666666701" bottom="2.8222222222222202" header="0.51180555555555496" footer="0"/>
  <pageSetup firstPageNumber="0" orientation="portrait" horizontalDpi="300" verticalDpi="300"/>
  <headerFooter>
    <oddFooter>&amp;RVINÍCIUS FRAGA MIRANDA  
Gerente de Infraestrutura  
Decreto 442/2022</oddFooter>
  </headerFooter>
  <rowBreaks count="8" manualBreakCount="8">
    <brk id="50" max="16383" man="1"/>
    <brk id="96" max="16383" man="1"/>
    <brk id="108" max="16383" man="1"/>
    <brk id="185" max="16383" man="1"/>
    <brk id="226" max="16383" man="1"/>
    <brk id="271" max="16383" man="1"/>
    <brk id="308" max="16383" man="1"/>
    <brk id="35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36"/>
  <sheetViews>
    <sheetView topLeftCell="A80" zoomScale="65" zoomScaleNormal="65" workbookViewId="0">
      <selection activeCell="F7" sqref="F7:F8"/>
    </sheetView>
  </sheetViews>
  <sheetFormatPr defaultColWidth="15.5703125" defaultRowHeight="15"/>
  <cols>
    <col min="1" max="1" width="15.5703125" customWidth="1"/>
    <col min="2" max="2" width="21.42578125" customWidth="1"/>
    <col min="3" max="3" width="13.42578125" customWidth="1"/>
    <col min="4" max="4" width="42" customWidth="1"/>
    <col min="5" max="5" width="13.85546875" customWidth="1"/>
    <col min="6" max="6" width="21.42578125" customWidth="1"/>
    <col min="7" max="7" width="17.7109375" customWidth="1"/>
    <col min="8" max="8" width="11.85546875" customWidth="1"/>
    <col min="9" max="9" width="9.140625" customWidth="1"/>
    <col min="10" max="10" width="9.28515625" customWidth="1"/>
    <col min="11" max="11" width="9.140625"/>
    <col min="12" max="26" width="9.140625" customWidth="1"/>
  </cols>
  <sheetData>
    <row r="1" spans="1:10" ht="78" customHeight="1">
      <c r="A1" s="365"/>
      <c r="B1" s="1133" t="s">
        <v>0</v>
      </c>
      <c r="C1" s="1133"/>
      <c r="D1" s="1133"/>
      <c r="E1" s="1133"/>
      <c r="F1" s="1133"/>
    </row>
    <row r="2" spans="1:10" ht="26.25" customHeight="1">
      <c r="A2" s="1134" t="s">
        <v>557</v>
      </c>
      <c r="B2" s="1134"/>
      <c r="C2" s="1134"/>
      <c r="D2" s="1134"/>
      <c r="E2" s="1134"/>
      <c r="F2" s="1134"/>
    </row>
    <row r="3" spans="1:10" ht="26.25" customHeight="1">
      <c r="A3" s="1135" t="s">
        <v>558</v>
      </c>
      <c r="B3" s="1135"/>
      <c r="C3" s="1135"/>
      <c r="D3" s="1135"/>
      <c r="E3" s="366" t="s">
        <v>559</v>
      </c>
      <c r="F3" s="367">
        <v>5.4868199999999999E-2</v>
      </c>
    </row>
    <row r="4" spans="1:10" ht="15.75" customHeight="1">
      <c r="A4" s="1136" t="s">
        <v>18</v>
      </c>
      <c r="B4" s="1137" t="s">
        <v>560</v>
      </c>
      <c r="C4" s="1136" t="s">
        <v>51</v>
      </c>
      <c r="D4" s="1136" t="s">
        <v>102</v>
      </c>
      <c r="E4" s="1136" t="s">
        <v>103</v>
      </c>
      <c r="F4" s="368" t="s">
        <v>512</v>
      </c>
    </row>
    <row r="5" spans="1:10" ht="15.75" customHeight="1">
      <c r="A5" s="1136"/>
      <c r="B5" s="1136"/>
      <c r="C5" s="1136"/>
      <c r="D5" s="1136"/>
      <c r="E5" s="1136"/>
      <c r="F5" s="368" t="s">
        <v>561</v>
      </c>
    </row>
    <row r="6" spans="1:10">
      <c r="A6" s="1132" t="s">
        <v>562</v>
      </c>
      <c r="B6" s="1132"/>
      <c r="C6" s="1132"/>
      <c r="D6" s="1132"/>
      <c r="E6" s="1132"/>
      <c r="F6" s="1132"/>
      <c r="H6" s="1"/>
    </row>
    <row r="7" spans="1:10" ht="30.75" customHeight="1">
      <c r="A7" s="369" t="s">
        <v>563</v>
      </c>
      <c r="B7" s="370" t="s">
        <v>564</v>
      </c>
      <c r="C7" s="369" t="s">
        <v>565</v>
      </c>
      <c r="D7" s="371" t="s">
        <v>566</v>
      </c>
      <c r="E7" s="369" t="s">
        <v>115</v>
      </c>
      <c r="F7" s="372">
        <v>459673</v>
      </c>
      <c r="G7" s="1" t="s">
        <v>567</v>
      </c>
      <c r="H7" s="1"/>
      <c r="I7" s="1"/>
      <c r="J7" s="373"/>
    </row>
    <row r="8" spans="1:10" ht="28.5" customHeight="1">
      <c r="A8" s="369" t="s">
        <v>568</v>
      </c>
      <c r="B8" s="370" t="s">
        <v>569</v>
      </c>
      <c r="C8" s="369" t="str">
        <f>'Cotações B.Dados'!B3</f>
        <v>COTA01</v>
      </c>
      <c r="D8" s="371" t="s">
        <v>570</v>
      </c>
      <c r="E8" s="369" t="s">
        <v>115</v>
      </c>
      <c r="F8" s="372">
        <f>'Cotações B.Dados'!H8</f>
        <v>52.223333333333329</v>
      </c>
      <c r="J8" s="373"/>
    </row>
    <row r="9" spans="1:10" ht="25.5">
      <c r="A9" s="369" t="s">
        <v>571</v>
      </c>
      <c r="B9" s="370" t="s">
        <v>564</v>
      </c>
      <c r="C9" s="369" t="s">
        <v>572</v>
      </c>
      <c r="D9" s="371" t="s">
        <v>573</v>
      </c>
      <c r="E9" s="369" t="s">
        <v>115</v>
      </c>
      <c r="F9" s="372">
        <v>45993</v>
      </c>
      <c r="J9" s="373"/>
    </row>
    <row r="10" spans="1:10" ht="38.25" customHeight="1">
      <c r="A10" s="369" t="s">
        <v>574</v>
      </c>
      <c r="B10" s="370" t="s">
        <v>575</v>
      </c>
      <c r="C10" s="369">
        <v>13617</v>
      </c>
      <c r="D10" s="371" t="s">
        <v>576</v>
      </c>
      <c r="E10" s="369" t="s">
        <v>115</v>
      </c>
      <c r="F10" s="372">
        <v>91142</v>
      </c>
      <c r="G10" t="s">
        <v>577</v>
      </c>
      <c r="J10" s="373"/>
    </row>
    <row r="11" spans="1:10" ht="38.25" customHeight="1">
      <c r="A11" s="369" t="s">
        <v>578</v>
      </c>
      <c r="B11" s="370" t="s">
        <v>564</v>
      </c>
      <c r="C11" s="369" t="s">
        <v>579</v>
      </c>
      <c r="D11" s="371" t="s">
        <v>580</v>
      </c>
      <c r="E11" s="369" t="s">
        <v>115</v>
      </c>
      <c r="F11" s="372">
        <v>101480</v>
      </c>
      <c r="G11" t="s">
        <v>581</v>
      </c>
      <c r="J11" s="373"/>
    </row>
    <row r="12" spans="1:10" ht="25.5">
      <c r="A12" s="369" t="s">
        <v>582</v>
      </c>
      <c r="B12" s="370" t="s">
        <v>564</v>
      </c>
      <c r="C12" s="369" t="s">
        <v>583</v>
      </c>
      <c r="D12" s="371" t="s">
        <v>584</v>
      </c>
      <c r="E12" s="369" t="s">
        <v>115</v>
      </c>
      <c r="F12" s="372">
        <v>259955</v>
      </c>
      <c r="J12" s="373"/>
    </row>
    <row r="13" spans="1:10" ht="93" customHeight="1">
      <c r="A13" s="369" t="s">
        <v>585</v>
      </c>
      <c r="B13" s="370" t="s">
        <v>575</v>
      </c>
      <c r="C13" s="369">
        <v>36531</v>
      </c>
      <c r="D13" s="371" t="s">
        <v>586</v>
      </c>
      <c r="E13" s="369" t="s">
        <v>115</v>
      </c>
      <c r="F13" s="372">
        <v>489786.55</v>
      </c>
      <c r="J13" s="373"/>
    </row>
    <row r="14" spans="1:10" ht="43.9" customHeight="1">
      <c r="A14" s="369" t="s">
        <v>587</v>
      </c>
      <c r="B14" s="370" t="s">
        <v>575</v>
      </c>
      <c r="C14" s="369">
        <v>7640</v>
      </c>
      <c r="D14" s="371" t="s">
        <v>588</v>
      </c>
      <c r="E14" s="369" t="s">
        <v>115</v>
      </c>
      <c r="F14" s="372">
        <v>257495</v>
      </c>
      <c r="J14" s="373"/>
    </row>
    <row r="15" spans="1:10">
      <c r="A15" s="369" t="s">
        <v>589</v>
      </c>
      <c r="B15" s="370" t="s">
        <v>590</v>
      </c>
      <c r="C15" s="369">
        <v>820104</v>
      </c>
      <c r="D15" s="371" t="s">
        <v>591</v>
      </c>
      <c r="E15" s="369" t="s">
        <v>115</v>
      </c>
      <c r="F15" s="372">
        <v>127.93</v>
      </c>
      <c r="J15" s="373"/>
    </row>
    <row r="16" spans="1:10">
      <c r="A16" s="369" t="s">
        <v>592</v>
      </c>
      <c r="B16" s="370" t="s">
        <v>590</v>
      </c>
      <c r="C16" s="369">
        <v>820106</v>
      </c>
      <c r="D16" s="371" t="s">
        <v>593</v>
      </c>
      <c r="E16" s="369" t="s">
        <v>115</v>
      </c>
      <c r="F16" s="372">
        <v>21.4</v>
      </c>
      <c r="J16" s="373"/>
    </row>
    <row r="17" spans="1:10">
      <c r="A17" s="369" t="s">
        <v>594</v>
      </c>
      <c r="B17" s="370" t="s">
        <v>590</v>
      </c>
      <c r="C17" s="369">
        <v>820115</v>
      </c>
      <c r="D17" s="371" t="s">
        <v>595</v>
      </c>
      <c r="E17" s="369" t="s">
        <v>115</v>
      </c>
      <c r="F17" s="372">
        <v>57.48</v>
      </c>
      <c r="J17" s="373"/>
    </row>
    <row r="18" spans="1:10">
      <c r="A18" s="369" t="s">
        <v>596</v>
      </c>
      <c r="B18" s="370" t="s">
        <v>590</v>
      </c>
      <c r="C18" s="369">
        <v>820116</v>
      </c>
      <c r="D18" s="371" t="s">
        <v>597</v>
      </c>
      <c r="E18" s="369" t="s">
        <v>115</v>
      </c>
      <c r="F18" s="372">
        <v>5.15</v>
      </c>
      <c r="J18" s="373"/>
    </row>
    <row r="19" spans="1:10">
      <c r="A19" s="369" t="s">
        <v>598</v>
      </c>
      <c r="B19" s="370" t="s">
        <v>590</v>
      </c>
      <c r="C19" s="369">
        <v>820117</v>
      </c>
      <c r="D19" s="371" t="s">
        <v>599</v>
      </c>
      <c r="E19" s="369" t="s">
        <v>600</v>
      </c>
      <c r="F19" s="372">
        <v>11.5</v>
      </c>
      <c r="J19" s="373"/>
    </row>
    <row r="20" spans="1:10">
      <c r="A20" s="369" t="s">
        <v>601</v>
      </c>
      <c r="B20" s="370" t="s">
        <v>590</v>
      </c>
      <c r="C20" s="369">
        <v>820118</v>
      </c>
      <c r="D20" s="371" t="s">
        <v>602</v>
      </c>
      <c r="E20" s="369" t="s">
        <v>115</v>
      </c>
      <c r="F20" s="372">
        <v>3.28</v>
      </c>
      <c r="J20" s="373"/>
    </row>
    <row r="21" spans="1:10">
      <c r="A21" s="369" t="s">
        <v>603</v>
      </c>
      <c r="B21" s="370" t="s">
        <v>590</v>
      </c>
      <c r="C21" s="369">
        <v>830101</v>
      </c>
      <c r="D21" s="371" t="s">
        <v>604</v>
      </c>
      <c r="E21" s="369" t="s">
        <v>115</v>
      </c>
      <c r="F21" s="372">
        <v>111.33</v>
      </c>
      <c r="J21" s="373"/>
    </row>
    <row r="22" spans="1:10">
      <c r="A22" s="369" t="s">
        <v>605</v>
      </c>
      <c r="B22" s="370" t="s">
        <v>590</v>
      </c>
      <c r="C22" s="369">
        <v>830102</v>
      </c>
      <c r="D22" s="371" t="s">
        <v>606</v>
      </c>
      <c r="E22" s="369" t="s">
        <v>115</v>
      </c>
      <c r="F22" s="372">
        <v>50.5</v>
      </c>
      <c r="J22" s="373"/>
    </row>
    <row r="23" spans="1:10" ht="15.75" customHeight="1">
      <c r="A23" s="369" t="s">
        <v>607</v>
      </c>
      <c r="B23" s="370" t="s">
        <v>590</v>
      </c>
      <c r="C23" s="369">
        <v>830103</v>
      </c>
      <c r="D23" s="371" t="s">
        <v>608</v>
      </c>
      <c r="E23" s="369" t="s">
        <v>115</v>
      </c>
      <c r="F23" s="372">
        <v>71</v>
      </c>
      <c r="J23" s="373"/>
    </row>
    <row r="24" spans="1:10" ht="15.75" customHeight="1">
      <c r="A24" s="369" t="s">
        <v>609</v>
      </c>
      <c r="B24" s="370" t="s">
        <v>590</v>
      </c>
      <c r="C24" s="369">
        <v>830111</v>
      </c>
      <c r="D24" s="371" t="s">
        <v>610</v>
      </c>
      <c r="E24" s="369" t="s">
        <v>115</v>
      </c>
      <c r="F24" s="372">
        <v>65.28</v>
      </c>
      <c r="J24" s="373"/>
    </row>
    <row r="25" spans="1:10" ht="15.75" customHeight="1">
      <c r="A25" s="369" t="s">
        <v>611</v>
      </c>
      <c r="B25" s="370" t="s">
        <v>590</v>
      </c>
      <c r="C25" s="369">
        <v>830114</v>
      </c>
      <c r="D25" s="371" t="s">
        <v>612</v>
      </c>
      <c r="E25" s="369" t="s">
        <v>115</v>
      </c>
      <c r="F25" s="372">
        <v>282.85000000000002</v>
      </c>
      <c r="J25" s="373"/>
    </row>
    <row r="26" spans="1:10" ht="25.5" customHeight="1">
      <c r="A26" s="369" t="s">
        <v>613</v>
      </c>
      <c r="B26" s="370" t="s">
        <v>575</v>
      </c>
      <c r="C26" s="369">
        <v>4221</v>
      </c>
      <c r="D26" s="371" t="s">
        <v>614</v>
      </c>
      <c r="E26" s="369" t="s">
        <v>384</v>
      </c>
      <c r="F26" s="372">
        <v>6.37</v>
      </c>
      <c r="J26" s="373"/>
    </row>
    <row r="27" spans="1:10" ht="25.5" customHeight="1">
      <c r="A27" s="369" t="s">
        <v>615</v>
      </c>
      <c r="B27" s="370" t="s">
        <v>575</v>
      </c>
      <c r="C27" s="369">
        <v>13244</v>
      </c>
      <c r="D27" s="371" t="s">
        <v>616</v>
      </c>
      <c r="E27" s="369" t="s">
        <v>115</v>
      </c>
      <c r="F27" s="372">
        <v>43.74</v>
      </c>
      <c r="J27" s="373"/>
    </row>
    <row r="28" spans="1:10" ht="25.5" customHeight="1">
      <c r="A28" s="369" t="s">
        <v>617</v>
      </c>
      <c r="B28" s="370" t="s">
        <v>575</v>
      </c>
      <c r="C28" s="369">
        <v>38400</v>
      </c>
      <c r="D28" s="371" t="s">
        <v>618</v>
      </c>
      <c r="E28" s="369" t="s">
        <v>115</v>
      </c>
      <c r="F28" s="372">
        <v>13.28</v>
      </c>
      <c r="J28" s="373"/>
    </row>
    <row r="29" spans="1:10" ht="25.5" customHeight="1">
      <c r="A29" s="369" t="s">
        <v>619</v>
      </c>
      <c r="B29" s="370" t="s">
        <v>575</v>
      </c>
      <c r="C29" s="369">
        <v>36143</v>
      </c>
      <c r="D29" s="371" t="s">
        <v>620</v>
      </c>
      <c r="E29" s="369" t="s">
        <v>115</v>
      </c>
      <c r="F29" s="372">
        <v>30.75</v>
      </c>
      <c r="J29" s="373"/>
    </row>
    <row r="30" spans="1:10" ht="33.75" customHeight="1">
      <c r="A30" s="369" t="s">
        <v>621</v>
      </c>
      <c r="B30" s="370" t="s">
        <v>569</v>
      </c>
      <c r="C30" s="369" t="str">
        <f>'Cotações B.Dados'!B9</f>
        <v>COTA02</v>
      </c>
      <c r="D30" s="371" t="str">
        <f>'Cotações B.Dados'!C9</f>
        <v>CAPACETE DE SEGURANÇA ABA FRONTAL COM SUSPENSÃO</v>
      </c>
      <c r="E30" s="369" t="s">
        <v>115</v>
      </c>
      <c r="F30" s="372">
        <f>'Cotações B.Dados'!H14</f>
        <v>47.1</v>
      </c>
      <c r="J30" s="373"/>
    </row>
    <row r="31" spans="1:10" ht="25.5" customHeight="1">
      <c r="A31" s="369" t="s">
        <v>622</v>
      </c>
      <c r="B31" s="370" t="s">
        <v>575</v>
      </c>
      <c r="C31" s="369">
        <v>4222</v>
      </c>
      <c r="D31" s="371" t="s">
        <v>623</v>
      </c>
      <c r="E31" s="369" t="s">
        <v>384</v>
      </c>
      <c r="F31" s="372">
        <v>7.44</v>
      </c>
      <c r="J31" s="373"/>
    </row>
    <row r="32" spans="1:10" ht="15.75" customHeight="1">
      <c r="A32" s="369" t="s">
        <v>624</v>
      </c>
      <c r="B32" s="370" t="s">
        <v>569</v>
      </c>
      <c r="C32" s="369" t="str">
        <f>'Cotações B.Dados'!B15</f>
        <v>COTA03</v>
      </c>
      <c r="D32" s="371" t="str">
        <f>'Cotações B.Dados'!C15</f>
        <v>ÓCULOS DE PROTEÇÃO</v>
      </c>
      <c r="E32" s="369" t="s">
        <v>384</v>
      </c>
      <c r="F32" s="372">
        <f>'Cotações B.Dados'!H20</f>
        <v>7.5966666666666667</v>
      </c>
      <c r="J32" s="373"/>
    </row>
    <row r="33" spans="1:10" ht="15.75" customHeight="1">
      <c r="A33" s="369" t="s">
        <v>625</v>
      </c>
      <c r="B33" s="370" t="s">
        <v>569</v>
      </c>
      <c r="C33" s="369" t="str">
        <f>'Cotações B.Dados'!B21</f>
        <v>COTA04</v>
      </c>
      <c r="D33" s="371" t="str">
        <f>'Cotações B.Dados'!C21</f>
        <v>PERNEIRA</v>
      </c>
      <c r="E33" s="369" t="s">
        <v>384</v>
      </c>
      <c r="F33" s="372">
        <f>'Cotações B.Dados'!H26</f>
        <v>42.613333333333337</v>
      </c>
      <c r="J33" s="373"/>
    </row>
    <row r="34" spans="1:10" ht="25.5" customHeight="1">
      <c r="A34" s="369" t="s">
        <v>626</v>
      </c>
      <c r="B34" s="370" t="s">
        <v>575</v>
      </c>
      <c r="C34" s="369">
        <v>4229</v>
      </c>
      <c r="D34" s="371" t="s">
        <v>627</v>
      </c>
      <c r="E34" s="369" t="s">
        <v>233</v>
      </c>
      <c r="F34" s="372">
        <v>37.43</v>
      </c>
      <c r="J34" s="373"/>
    </row>
    <row r="35" spans="1:10" ht="38.25" customHeight="1">
      <c r="A35" s="369" t="s">
        <v>628</v>
      </c>
      <c r="B35" s="370" t="s">
        <v>575</v>
      </c>
      <c r="C35" s="369">
        <v>4227</v>
      </c>
      <c r="D35" s="371" t="s">
        <v>629</v>
      </c>
      <c r="E35" s="369" t="s">
        <v>384</v>
      </c>
      <c r="F35" s="372">
        <v>25.5</v>
      </c>
      <c r="J35" s="373"/>
    </row>
    <row r="36" spans="1:10" ht="15.75" customHeight="1">
      <c r="A36" s="369" t="s">
        <v>630</v>
      </c>
      <c r="B36" s="374" t="s">
        <v>569</v>
      </c>
      <c r="C36" s="369" t="str">
        <f>'Cotações B.Dados'!B27</f>
        <v>COTA05</v>
      </c>
      <c r="D36" s="371" t="str">
        <f>'Cotações B.Dados'!C27</f>
        <v>PROTETOR SOLAR FPS 30 120G</v>
      </c>
      <c r="E36" s="369" t="s">
        <v>230</v>
      </c>
      <c r="F36" s="372">
        <f>'Cotações B.Dados'!H30</f>
        <v>24.9</v>
      </c>
      <c r="J36" s="373"/>
    </row>
    <row r="37" spans="1:10" ht="15.75" customHeight="1">
      <c r="A37" s="369" t="s">
        <v>631</v>
      </c>
      <c r="B37" s="374" t="s">
        <v>569</v>
      </c>
      <c r="C37" s="369" t="str">
        <f>'Cotações B.Dados'!B31</f>
        <v>COTA06</v>
      </c>
      <c r="D37" s="371" t="str">
        <f>'Cotações B.Dados'!C31</f>
        <v>SACO PLÁSTICO 200L (100 UNIDADES)</v>
      </c>
      <c r="E37" s="375" t="s">
        <v>115</v>
      </c>
      <c r="F37" s="372">
        <f>'Cotações B.Dados'!H36</f>
        <v>96.563333333333333</v>
      </c>
      <c r="J37" s="373"/>
    </row>
    <row r="38" spans="1:10" ht="15.75" customHeight="1">
      <c r="A38" s="369" t="s">
        <v>632</v>
      </c>
      <c r="B38" s="374" t="s">
        <v>569</v>
      </c>
      <c r="C38" s="369" t="str">
        <f>'Cotações B.Dados'!B37</f>
        <v>COTA07</v>
      </c>
      <c r="D38" s="371" t="str">
        <f>'Cotações B.Dados'!C37</f>
        <v>GARFO ERVATEIRO COM CABO OU FORCADO</v>
      </c>
      <c r="E38" s="375" t="s">
        <v>115</v>
      </c>
      <c r="F38" s="372">
        <f>'Cotações B.Dados'!H42</f>
        <v>120.60333333333334</v>
      </c>
      <c r="J38" s="373"/>
    </row>
    <row r="39" spans="1:10" ht="15.75" customHeight="1">
      <c r="A39" s="369" t="s">
        <v>633</v>
      </c>
      <c r="B39" s="374" t="s">
        <v>569</v>
      </c>
      <c r="C39" s="369" t="str">
        <f>'Cotações B.Dados'!B43</f>
        <v>COTA08</v>
      </c>
      <c r="D39" s="376" t="str">
        <f>'Cotações B.Dados'!C43</f>
        <v>CARRINHO DE LIXO GARI OU CARRO DE VARRER LUTOCAR</v>
      </c>
      <c r="E39" s="369" t="s">
        <v>384</v>
      </c>
      <c r="F39" s="372">
        <f>'Cotações B.Dados'!H48</f>
        <v>719.33333333333337</v>
      </c>
      <c r="J39" s="373"/>
    </row>
    <row r="40" spans="1:10" ht="15.75" customHeight="1">
      <c r="A40" s="369" t="s">
        <v>634</v>
      </c>
      <c r="B40" s="374" t="s">
        <v>569</v>
      </c>
      <c r="C40" s="369" t="str">
        <f>'Cotações B.Dados'!B49</f>
        <v>COTA09</v>
      </c>
      <c r="D40" s="376" t="str">
        <f>'Cotações B.Dados'!C49</f>
        <v>CARRINHO DE MÃO TRAMONTINA COM CAÇAMBA FUNDA PLÁSTICA LARANJA 55 L, BRAÇO DE MADEIRA E PNEU COM CÂMARA</v>
      </c>
      <c r="E40" s="375" t="s">
        <v>115</v>
      </c>
      <c r="F40" s="372">
        <f>'Cotações B.Dados'!H54</f>
        <v>353.43</v>
      </c>
      <c r="J40" s="373"/>
    </row>
    <row r="41" spans="1:10" ht="15.75" customHeight="1">
      <c r="A41" s="369" t="s">
        <v>635</v>
      </c>
      <c r="B41" s="374" t="s">
        <v>569</v>
      </c>
      <c r="C41" s="369" t="str">
        <f>'Cotações B.Dados'!B589</f>
        <v>COTA99</v>
      </c>
      <c r="D41" s="376" t="str">
        <f>'Cotações B.Dados'!C589</f>
        <v xml:space="preserve">ROÇADEIRA LATERAL - HONDA, HUSQVARNA E STIHL </v>
      </c>
      <c r="E41" s="375" t="s">
        <v>115</v>
      </c>
      <c r="F41" s="372">
        <f>'Cotações B.Dados'!H594</f>
        <v>3273.9600000000005</v>
      </c>
      <c r="J41" s="373"/>
    </row>
    <row r="42" spans="1:10" ht="25.5" customHeight="1">
      <c r="A42" s="369" t="s">
        <v>636</v>
      </c>
      <c r="B42" s="370" t="s">
        <v>575</v>
      </c>
      <c r="C42" s="369">
        <v>38403</v>
      </c>
      <c r="D42" s="376" t="s">
        <v>637</v>
      </c>
      <c r="E42" s="375" t="s">
        <v>115</v>
      </c>
      <c r="F42" s="372">
        <v>56.17</v>
      </c>
      <c r="J42" s="373"/>
    </row>
    <row r="43" spans="1:10" ht="15.75" customHeight="1">
      <c r="A43" s="369" t="s">
        <v>638</v>
      </c>
      <c r="B43" s="370" t="s">
        <v>569</v>
      </c>
      <c r="C43" s="369" t="str">
        <f>'Cotações B.Dados'!B61</f>
        <v>COTA11</v>
      </c>
      <c r="D43" s="376" t="str">
        <f>'Cotações B.Dados'!C61</f>
        <v>FILTRO COMBUSTIVEL DIESEL IVECO DAILY, TECTOR, EUROCARGO, CURSOR</v>
      </c>
      <c r="E43" s="375" t="s">
        <v>115</v>
      </c>
      <c r="F43" s="372">
        <f>'Cotações B.Dados'!H66</f>
        <v>150.72999999999999</v>
      </c>
      <c r="J43" s="373"/>
    </row>
    <row r="44" spans="1:10" ht="15.75" customHeight="1">
      <c r="A44" s="369" t="s">
        <v>639</v>
      </c>
      <c r="B44" s="377" t="s">
        <v>569</v>
      </c>
      <c r="C44" s="369" t="str">
        <f>'Cotações B.Dados'!B67</f>
        <v>COTA12</v>
      </c>
      <c r="D44" s="376" t="str">
        <f>'Cotações B.Dados'!C67</f>
        <v>FILTRO DE ÓLEO IVECO DAILY, TECTOR, EUROCARGO, CURSOR</v>
      </c>
      <c r="E44" s="375" t="s">
        <v>115</v>
      </c>
      <c r="F44" s="372">
        <f>'Cotações B.Dados'!H72</f>
        <v>95.426666666666662</v>
      </c>
      <c r="J44" s="373"/>
    </row>
    <row r="45" spans="1:10" ht="28.35" customHeight="1">
      <c r="A45" s="369" t="s">
        <v>640</v>
      </c>
      <c r="B45" s="370" t="s">
        <v>569</v>
      </c>
      <c r="C45" s="369" t="str">
        <f>'Cotações B.Dados'!B55</f>
        <v>COTA10</v>
      </c>
      <c r="D45" s="371" t="str">
        <f>'Cotações B.Dados'!C55</f>
        <v>FILTRO AR VW CAMINHOES/FORD CARGO CUMMINS/MWM – VOX</v>
      </c>
      <c r="E45" s="375" t="s">
        <v>115</v>
      </c>
      <c r="F45" s="372">
        <f>'Cotações B.Dados'!H60</f>
        <v>148.67666666666665</v>
      </c>
      <c r="J45" s="373"/>
    </row>
    <row r="46" spans="1:10" ht="15.75" customHeight="1">
      <c r="A46" s="369" t="s">
        <v>641</v>
      </c>
      <c r="B46" s="374" t="s">
        <v>569</v>
      </c>
      <c r="C46" s="369" t="str">
        <f>'Cotações B.Dados'!B73</f>
        <v>COTA13</v>
      </c>
      <c r="D46" s="376" t="str">
        <f>'Cotações B.Dados'!C73</f>
        <v>PNEU 275 - 80 - R22,5</v>
      </c>
      <c r="E46" s="375" t="s">
        <v>115</v>
      </c>
      <c r="F46" s="378">
        <f>'Cotações B.Dados'!H78</f>
        <v>2255.6966666666667</v>
      </c>
      <c r="J46" s="373"/>
    </row>
    <row r="47" spans="1:10" ht="15.75" customHeight="1">
      <c r="A47" s="369" t="s">
        <v>642</v>
      </c>
      <c r="B47" s="374" t="s">
        <v>569</v>
      </c>
      <c r="C47" s="369" t="str">
        <f>'Cotações B.Dados'!B685</f>
        <v>COTA115</v>
      </c>
      <c r="D47" s="376" t="str">
        <f>'Cotações B.Dados'!C685</f>
        <v>PLANO DE SAÚDE</v>
      </c>
      <c r="E47" s="375" t="s">
        <v>115</v>
      </c>
      <c r="F47" s="378">
        <f>'Cotações B.Dados'!H690</f>
        <v>265.64</v>
      </c>
      <c r="J47" s="373"/>
    </row>
    <row r="48" spans="1:10" ht="15.75" customHeight="1">
      <c r="A48" s="369" t="s">
        <v>643</v>
      </c>
      <c r="B48" s="374" t="s">
        <v>569</v>
      </c>
      <c r="C48" s="369" t="str">
        <f>'Cotações B.Dados'!B79</f>
        <v>COTA14</v>
      </c>
      <c r="D48" s="376" t="s">
        <v>644</v>
      </c>
      <c r="E48" s="375" t="s">
        <v>115</v>
      </c>
      <c r="F48" s="378">
        <f>'Cotações B.Dados'!H84</f>
        <v>6.39</v>
      </c>
      <c r="J48" s="373"/>
    </row>
    <row r="49" spans="1:11" ht="15.75" customHeight="1">
      <c r="A49" s="369" t="s">
        <v>645</v>
      </c>
      <c r="B49" s="374" t="s">
        <v>569</v>
      </c>
      <c r="C49" s="369" t="str">
        <f>'Cotações B.Dados'!B85</f>
        <v>COTA15</v>
      </c>
      <c r="D49" s="371" t="str">
        <f>'Cotações B.Dados'!C85</f>
        <v>OLEO LUBRIFICANTE PARA MOTORES DE EQUIPAMENTOS PESADOS (CAMINHOES, TRATORES, RETROS E ETC)</v>
      </c>
      <c r="E49" s="375" t="s">
        <v>115</v>
      </c>
      <c r="F49" s="378">
        <f>'Cotações B.Dados'!H90</f>
        <v>20</v>
      </c>
      <c r="J49" s="373"/>
    </row>
    <row r="50" spans="1:11" ht="15.75" customHeight="1">
      <c r="A50" s="369" t="s">
        <v>646</v>
      </c>
      <c r="B50" s="374" t="s">
        <v>569</v>
      </c>
      <c r="C50" s="369" t="str">
        <f>'Cotações B.Dados'!B91</f>
        <v>COTA16</v>
      </c>
      <c r="D50" s="371" t="str">
        <f>'Cotações B.Dados'!C91</f>
        <v>ÓLEO LUBRIFICANTE TRANSMISSÃO</v>
      </c>
      <c r="E50" s="375" t="s">
        <v>115</v>
      </c>
      <c r="F50" s="378">
        <f>'Cotações B.Dados'!H96</f>
        <v>60</v>
      </c>
      <c r="J50" s="373"/>
    </row>
    <row r="51" spans="1:11" ht="15.75" customHeight="1">
      <c r="A51" s="369" t="s">
        <v>647</v>
      </c>
      <c r="B51" s="374" t="s">
        <v>569</v>
      </c>
      <c r="C51" s="369" t="str">
        <f>'Cotações B.Dados'!B97</f>
        <v>COTA17</v>
      </c>
      <c r="D51" s="371" t="str">
        <f>'Cotações B.Dados'!C97</f>
        <v>ÓLEO HIDRÁULICO</v>
      </c>
      <c r="E51" s="375" t="s">
        <v>115</v>
      </c>
      <c r="F51" s="378">
        <f>'Cotações B.Dados'!H102</f>
        <v>15</v>
      </c>
      <c r="J51" s="373"/>
    </row>
    <row r="52" spans="1:11" ht="15.75" customHeight="1">
      <c r="A52" s="369" t="s">
        <v>648</v>
      </c>
      <c r="B52" s="374" t="s">
        <v>569</v>
      </c>
      <c r="C52" s="369" t="str">
        <f>'Cotações B.Dados'!B103</f>
        <v>COTA18</v>
      </c>
      <c r="D52" s="371" t="str">
        <f>'Cotações B.Dados'!C103</f>
        <v>GRAXA LUBRIFICANTE</v>
      </c>
      <c r="E52" s="375" t="s">
        <v>115</v>
      </c>
      <c r="F52" s="378">
        <f>'Cotações B.Dados'!H108</f>
        <v>23.5</v>
      </c>
      <c r="J52" s="373"/>
    </row>
    <row r="53" spans="1:11" ht="38.25">
      <c r="A53" s="369" t="s">
        <v>649</v>
      </c>
      <c r="B53" s="370" t="s">
        <v>575</v>
      </c>
      <c r="C53" s="369">
        <v>37733</v>
      </c>
      <c r="D53" s="371" t="s">
        <v>650</v>
      </c>
      <c r="E53" s="375" t="s">
        <v>115</v>
      </c>
      <c r="F53" s="378">
        <v>53881.11</v>
      </c>
      <c r="J53" s="373"/>
    </row>
    <row r="54" spans="1:11" ht="15.75" customHeight="1">
      <c r="A54" s="369" t="s">
        <v>651</v>
      </c>
      <c r="B54" s="370" t="s">
        <v>569</v>
      </c>
      <c r="C54" s="369" t="e">
        <f>'Cotações B.Dados'!#REF!</f>
        <v>#REF!</v>
      </c>
      <c r="D54" s="371" t="e">
        <f>'Cotações B.Dados'!#REF!</f>
        <v>#REF!</v>
      </c>
      <c r="E54" s="375" t="s">
        <v>115</v>
      </c>
      <c r="F54" s="378" t="e">
        <f>'Cotações B.Dados'!#REF!</f>
        <v>#REF!</v>
      </c>
      <c r="J54" s="373"/>
    </row>
    <row r="55" spans="1:11" ht="15.75" customHeight="1">
      <c r="A55" s="369" t="s">
        <v>652</v>
      </c>
      <c r="B55" s="370" t="s">
        <v>569</v>
      </c>
      <c r="C55" s="369" t="e">
        <f>'Cotações B.Dados'!#REF!</f>
        <v>#REF!</v>
      </c>
      <c r="D55" s="371" t="e">
        <f>'Cotações B.Dados'!#REF!</f>
        <v>#REF!</v>
      </c>
      <c r="E55" s="375" t="s">
        <v>115</v>
      </c>
      <c r="F55" s="378" t="e">
        <f>'Cotações B.Dados'!#REF!</f>
        <v>#REF!</v>
      </c>
      <c r="J55" s="373"/>
      <c r="K55" s="379"/>
    </row>
    <row r="56" spans="1:11" ht="15.75" customHeight="1">
      <c r="A56" s="369" t="s">
        <v>653</v>
      </c>
      <c r="B56" s="370" t="s">
        <v>569</v>
      </c>
      <c r="C56" s="369" t="e">
        <f>'Cotações B.Dados'!#REF!</f>
        <v>#REF!</v>
      </c>
      <c r="D56" s="158" t="e">
        <f>'Cotações B.Dados'!#REF!</f>
        <v>#REF!</v>
      </c>
      <c r="E56" s="370" t="s">
        <v>600</v>
      </c>
      <c r="F56" s="378" t="e">
        <f>'Cotações B.Dados'!#REF!</f>
        <v>#REF!</v>
      </c>
      <c r="J56" s="373"/>
      <c r="K56" s="379"/>
    </row>
    <row r="57" spans="1:11" ht="15.75" customHeight="1">
      <c r="A57" s="369" t="s">
        <v>654</v>
      </c>
      <c r="B57" s="370" t="s">
        <v>569</v>
      </c>
      <c r="C57" s="369" t="str">
        <f>'Cotações B.Dados'!B109</f>
        <v>COTA19</v>
      </c>
      <c r="D57" s="158" t="str">
        <f>'Cotações B.Dados'!C109</f>
        <v>CONE DE SINALIZACAO EM PVC RIGIDO COM FAIXA REFLETIVA, H = 70 / 76 CM</v>
      </c>
      <c r="E57" s="370" t="s">
        <v>115</v>
      </c>
      <c r="F57" s="378">
        <f>'Cotações B.Dados'!H114</f>
        <v>72.713333333333324</v>
      </c>
      <c r="J57" s="373"/>
      <c r="K57" s="379"/>
    </row>
    <row r="58" spans="1:11" ht="15.75" customHeight="1">
      <c r="A58" s="369" t="s">
        <v>655</v>
      </c>
      <c r="B58" s="370" t="s">
        <v>569</v>
      </c>
      <c r="C58" s="369" t="str">
        <f>'Cotações B.Dados'!B199</f>
        <v>COTA 34</v>
      </c>
      <c r="D58" s="158" t="s">
        <v>656</v>
      </c>
      <c r="E58" s="370" t="s">
        <v>115</v>
      </c>
      <c r="F58" s="378">
        <f>'Cotações B.Dados'!H204</f>
        <v>84.346666666666664</v>
      </c>
      <c r="J58" s="373"/>
      <c r="K58" s="379"/>
    </row>
    <row r="59" spans="1:11" ht="15.75" customHeight="1">
      <c r="A59" s="369" t="s">
        <v>657</v>
      </c>
      <c r="B59" s="370" t="s">
        <v>569</v>
      </c>
      <c r="C59" s="369" t="str">
        <f>'Cotações B.Dados'!B115</f>
        <v>COTA20</v>
      </c>
      <c r="D59" s="380" t="str">
        <f>'Cotações B.Dados'!C115</f>
        <v>CÂMARA DE AR 275/80R22,5 MAGGION TR 462- CAMINHÃO</v>
      </c>
      <c r="E59" s="370" t="s">
        <v>600</v>
      </c>
      <c r="F59" s="378">
        <f>'Cotações B.Dados'!H120</f>
        <v>176.23000000000002</v>
      </c>
      <c r="J59" s="373"/>
      <c r="K59" s="379"/>
    </row>
    <row r="60" spans="1:11" ht="15.75" customHeight="1">
      <c r="A60" s="369" t="s">
        <v>658</v>
      </c>
      <c r="B60" s="370" t="s">
        <v>569</v>
      </c>
      <c r="C60" s="369" t="str">
        <f>'Cotações B.Dados'!B691</f>
        <v>COTA116</v>
      </c>
      <c r="D60" s="380" t="str">
        <f>'Cotações B.Dados'!C691</f>
        <v>RECAPAGEM DE PNEUS 275 -  RAIO ARO 22,5</v>
      </c>
      <c r="E60" s="370" t="s">
        <v>115</v>
      </c>
      <c r="F60" s="378">
        <f>'Cotações B.Dados'!H696</f>
        <v>900</v>
      </c>
      <c r="J60" s="373"/>
      <c r="K60" s="379"/>
    </row>
    <row r="61" spans="1:11" ht="15.75" customHeight="1">
      <c r="A61" s="369" t="s">
        <v>659</v>
      </c>
      <c r="B61" s="370" t="s">
        <v>569</v>
      </c>
      <c r="C61" s="369" t="str">
        <f>'Cotações B.Dados'!B121</f>
        <v>COTA21</v>
      </c>
      <c r="D61" s="380" t="str">
        <f>'Cotações B.Dados'!C121</f>
        <v>PROTETOR PARA CÂMARA DE AR ARO 22.5' 275/295</v>
      </c>
      <c r="E61" s="370" t="s">
        <v>115</v>
      </c>
      <c r="F61" s="378">
        <f>'Cotações B.Dados'!H126</f>
        <v>67.313333333333333</v>
      </c>
      <c r="J61" s="373"/>
      <c r="K61" s="379"/>
    </row>
    <row r="62" spans="1:11" ht="15.75" customHeight="1">
      <c r="A62" s="369" t="s">
        <v>660</v>
      </c>
      <c r="B62" s="370" t="s">
        <v>569</v>
      </c>
      <c r="C62" s="369" t="s">
        <v>661</v>
      </c>
      <c r="D62" s="380" t="s">
        <v>662</v>
      </c>
      <c r="E62" s="370" t="s">
        <v>64</v>
      </c>
      <c r="F62" s="378">
        <v>2500</v>
      </c>
      <c r="G62" s="1130" t="s">
        <v>663</v>
      </c>
      <c r="H62" s="1043" t="s">
        <v>664</v>
      </c>
      <c r="I62" s="322"/>
      <c r="J62" s="379"/>
      <c r="K62" s="379"/>
    </row>
    <row r="63" spans="1:11" ht="15.75" customHeight="1">
      <c r="A63" s="369" t="s">
        <v>665</v>
      </c>
      <c r="B63" s="370" t="s">
        <v>569</v>
      </c>
      <c r="C63" s="369" t="s">
        <v>661</v>
      </c>
      <c r="D63" s="380" t="s">
        <v>666</v>
      </c>
      <c r="E63" s="370" t="s">
        <v>64</v>
      </c>
      <c r="F63" s="378">
        <v>2500</v>
      </c>
      <c r="G63" s="1130"/>
      <c r="H63" s="1043"/>
      <c r="I63" s="322"/>
      <c r="J63" s="379"/>
      <c r="K63" s="379"/>
    </row>
    <row r="64" spans="1:11" ht="23.65" customHeight="1">
      <c r="A64" s="369" t="s">
        <v>667</v>
      </c>
      <c r="B64" s="370" t="s">
        <v>569</v>
      </c>
      <c r="C64" s="369" t="s">
        <v>661</v>
      </c>
      <c r="D64" s="381" t="s">
        <v>668</v>
      </c>
      <c r="E64" s="370" t="s">
        <v>64</v>
      </c>
      <c r="F64" s="378">
        <v>500</v>
      </c>
      <c r="G64" s="1130"/>
      <c r="I64" s="322"/>
      <c r="J64" s="379"/>
      <c r="K64" s="379"/>
    </row>
    <row r="65" spans="1:11" ht="23.65" customHeight="1">
      <c r="A65" s="369" t="s">
        <v>669</v>
      </c>
      <c r="B65" s="370" t="s">
        <v>569</v>
      </c>
      <c r="C65" s="369" t="s">
        <v>661</v>
      </c>
      <c r="D65" s="381" t="s">
        <v>670</v>
      </c>
      <c r="E65" s="370" t="s">
        <v>64</v>
      </c>
      <c r="F65" s="378">
        <v>500</v>
      </c>
      <c r="G65" s="1130"/>
      <c r="I65" s="322"/>
      <c r="J65" s="379"/>
      <c r="K65" s="379"/>
    </row>
    <row r="66" spans="1:11" ht="29.1" customHeight="1">
      <c r="A66" s="369" t="s">
        <v>671</v>
      </c>
      <c r="B66" s="370" t="s">
        <v>569</v>
      </c>
      <c r="C66" s="369" t="s">
        <v>661</v>
      </c>
      <c r="D66" s="371" t="s">
        <v>672</v>
      </c>
      <c r="E66" s="370" t="s">
        <v>64</v>
      </c>
      <c r="F66" s="378">
        <v>150</v>
      </c>
      <c r="G66" s="1130"/>
      <c r="I66" s="322"/>
      <c r="J66" s="379"/>
      <c r="K66" s="379"/>
    </row>
    <row r="67" spans="1:11" ht="33.6" customHeight="1">
      <c r="A67" s="369" t="s">
        <v>673</v>
      </c>
      <c r="B67" s="370" t="s">
        <v>569</v>
      </c>
      <c r="C67" s="369" t="s">
        <v>661</v>
      </c>
      <c r="D67" s="371" t="s">
        <v>674</v>
      </c>
      <c r="E67" s="370" t="s">
        <v>64</v>
      </c>
      <c r="F67" s="378">
        <v>150</v>
      </c>
      <c r="G67" s="1130"/>
      <c r="I67" s="322"/>
      <c r="J67" s="379"/>
      <c r="K67" s="379"/>
    </row>
    <row r="68" spans="1:11" ht="15.75" customHeight="1">
      <c r="A68" s="369" t="s">
        <v>675</v>
      </c>
      <c r="B68" s="370" t="s">
        <v>569</v>
      </c>
      <c r="C68" s="369" t="s">
        <v>661</v>
      </c>
      <c r="D68" s="380" t="s">
        <v>676</v>
      </c>
      <c r="E68" s="370" t="s">
        <v>64</v>
      </c>
      <c r="F68" s="378">
        <v>400</v>
      </c>
      <c r="G68" s="1130"/>
      <c r="I68" s="322"/>
      <c r="J68" s="379"/>
      <c r="K68" s="379"/>
    </row>
    <row r="69" spans="1:11" ht="15.75" customHeight="1">
      <c r="A69" s="369" t="s">
        <v>677</v>
      </c>
      <c r="B69" s="370" t="s">
        <v>569</v>
      </c>
      <c r="C69" s="369" t="s">
        <v>661</v>
      </c>
      <c r="D69" s="380" t="s">
        <v>678</v>
      </c>
      <c r="E69" s="370" t="s">
        <v>64</v>
      </c>
      <c r="F69" s="378">
        <v>400</v>
      </c>
      <c r="G69" s="1130"/>
      <c r="I69" s="322"/>
      <c r="J69" s="379"/>
      <c r="K69" s="379"/>
    </row>
    <row r="70" spans="1:11" ht="15.75" customHeight="1">
      <c r="A70" s="369" t="s">
        <v>679</v>
      </c>
      <c r="B70" s="370" t="s">
        <v>569</v>
      </c>
      <c r="C70" s="369" t="s">
        <v>661</v>
      </c>
      <c r="D70" s="380" t="s">
        <v>680</v>
      </c>
      <c r="E70" s="370" t="s">
        <v>64</v>
      </c>
      <c r="F70" s="378">
        <v>300</v>
      </c>
      <c r="G70" s="1130"/>
      <c r="I70" s="322"/>
      <c r="J70" s="379"/>
      <c r="K70" s="379"/>
    </row>
    <row r="71" spans="1:11" ht="15.75" customHeight="1">
      <c r="A71" s="369" t="s">
        <v>681</v>
      </c>
      <c r="B71" s="370" t="s">
        <v>569</v>
      </c>
      <c r="C71" s="369" t="s">
        <v>661</v>
      </c>
      <c r="D71" s="380" t="s">
        <v>682</v>
      </c>
      <c r="E71" s="370" t="s">
        <v>64</v>
      </c>
      <c r="F71" s="378">
        <v>300</v>
      </c>
      <c r="G71" s="1130"/>
      <c r="I71" s="322"/>
      <c r="J71" s="379"/>
      <c r="K71" s="379"/>
    </row>
    <row r="72" spans="1:11" ht="15.75" customHeight="1">
      <c r="A72" s="369" t="s">
        <v>683</v>
      </c>
      <c r="B72" s="370" t="s">
        <v>569</v>
      </c>
      <c r="C72" s="369" t="str">
        <f>'Cotações B.Dados'!B151</f>
        <v>COTA26</v>
      </c>
      <c r="D72" s="380" t="str">
        <f>'Cotações B.Dados'!C151</f>
        <v>CABEÇOTE DE CORTE (TRIMCUT)</v>
      </c>
      <c r="E72" s="370" t="s">
        <v>64</v>
      </c>
      <c r="F72" s="378">
        <f>'Cotações B.Dados'!H156</f>
        <v>154.1</v>
      </c>
      <c r="J72" s="373"/>
      <c r="K72" s="379"/>
    </row>
    <row r="73" spans="1:11" ht="15.75" customHeight="1">
      <c r="A73" s="369" t="s">
        <v>684</v>
      </c>
      <c r="B73" s="370" t="s">
        <v>569</v>
      </c>
      <c r="C73" s="369" t="str">
        <f>'Cotações B.Dados'!B157</f>
        <v>COTA27</v>
      </c>
      <c r="D73" s="380" t="str">
        <f>'Cotações B.Dados'!C157</f>
        <v>SALÁRIO MENSAL DO COLABORADOR RESPONSÁVEL POR EXECUTAR MANUTENÇÃO MECÂNICA NAS ROÇADEIRAS</v>
      </c>
      <c r="E73" s="370" t="s">
        <v>115</v>
      </c>
      <c r="F73" s="378">
        <f>'Cotações B.Dados'!H162</f>
        <v>1500.31</v>
      </c>
      <c r="J73" s="373"/>
      <c r="K73" s="379"/>
    </row>
    <row r="74" spans="1:11" ht="15.75" customHeight="1">
      <c r="A74" s="369" t="s">
        <v>685</v>
      </c>
      <c r="B74" s="370" t="s">
        <v>569</v>
      </c>
      <c r="C74" s="369" t="str">
        <f>'Cotações B.Dados'!B169</f>
        <v>COTA29</v>
      </c>
      <c r="D74" s="380" t="str">
        <f>'Cotações B.Dados'!C169</f>
        <v>CÂMARA DE AR PARA MOTO 160 CC</v>
      </c>
      <c r="E74" s="370" t="s">
        <v>64</v>
      </c>
      <c r="F74" s="378">
        <f>'Cotações B.Dados'!H174</f>
        <v>37.1</v>
      </c>
      <c r="J74" s="373"/>
      <c r="K74" s="379"/>
    </row>
    <row r="75" spans="1:11" ht="15.75" customHeight="1">
      <c r="A75" s="369" t="s">
        <v>686</v>
      </c>
      <c r="B75" s="370" t="s">
        <v>569</v>
      </c>
      <c r="C75" s="369" t="str">
        <f>'Cotações B.Dados'!B175</f>
        <v>COTA30</v>
      </c>
      <c r="D75" s="380" t="str">
        <f>'Cotações B.Dados'!C175</f>
        <v>ÓLEO LUBRIFICANTE PARA MOTOR DE MOTOCICLETA, TRICICLO E OUTROS - 1L</v>
      </c>
      <c r="E75" s="370" t="s">
        <v>64</v>
      </c>
      <c r="F75" s="378">
        <f>'Cotações B.Dados'!H180</f>
        <v>59.526666666666671</v>
      </c>
      <c r="J75" s="373"/>
      <c r="K75" s="379"/>
    </row>
    <row r="76" spans="1:11" ht="15.75" customHeight="1">
      <c r="A76" s="369" t="s">
        <v>687</v>
      </c>
      <c r="B76" s="370" t="s">
        <v>569</v>
      </c>
      <c r="C76" s="369" t="str">
        <f>'Cotações B.Dados'!B181</f>
        <v>COTA31</v>
      </c>
      <c r="D76" s="380" t="str">
        <f>'Cotações B.Dados'!C181</f>
        <v>FILTRO DE ÓLEO PARA MOTOCICLETA E TRICICLO</v>
      </c>
      <c r="E76" s="370" t="s">
        <v>115</v>
      </c>
      <c r="F76" s="378">
        <f>'Cotações B.Dados'!H186</f>
        <v>32.075000000000003</v>
      </c>
      <c r="J76" s="373"/>
      <c r="K76" s="379"/>
    </row>
    <row r="77" spans="1:11" ht="15.75" customHeight="1">
      <c r="A77" s="369" t="s">
        <v>688</v>
      </c>
      <c r="B77" s="370" t="s">
        <v>569</v>
      </c>
      <c r="C77" s="369" t="str">
        <f>'Cotações B.Dados'!B187</f>
        <v>COTA32</v>
      </c>
      <c r="D77" s="380" t="str">
        <f>'Cotações B.Dados'!C187</f>
        <v>PNEU ARO 14 PIRELLI CINTURATO P1 175/65 R14 82T</v>
      </c>
      <c r="E77" s="370" t="s">
        <v>115</v>
      </c>
      <c r="F77" s="378">
        <f>'Cotações B.Dados'!H192</f>
        <v>311.33999999999997</v>
      </c>
      <c r="J77" s="373"/>
      <c r="K77" s="379"/>
    </row>
    <row r="78" spans="1:11" ht="28.15" customHeight="1">
      <c r="A78" s="369" t="s">
        <v>689</v>
      </c>
      <c r="B78" s="370" t="s">
        <v>569</v>
      </c>
      <c r="C78" s="369" t="str">
        <f>'Cotações B.Dados'!B193</f>
        <v>COTA 33</v>
      </c>
      <c r="D78" s="371" t="str">
        <f>'Cotações B.Dados'!C193</f>
        <v>FIAT FIORINO</v>
      </c>
      <c r="E78" s="370" t="s">
        <v>115</v>
      </c>
      <c r="F78" s="378">
        <f>'Cotações B.Dados'!H198</f>
        <v>96237</v>
      </c>
      <c r="J78" s="373"/>
      <c r="K78" s="379"/>
    </row>
    <row r="79" spans="1:11" ht="28.15" customHeight="1">
      <c r="A79" s="369" t="s">
        <v>690</v>
      </c>
      <c r="B79" s="370" t="s">
        <v>569</v>
      </c>
      <c r="C79" s="369" t="str">
        <f>'Cotações B.Dados'!B625</f>
        <v>COTA105</v>
      </c>
      <c r="D79" s="371" t="str">
        <f>'Cotações B.Dados'!C625</f>
        <v>Mercedes-Benz Sprinter VAN 417 CDI 15+1 (lugares) K42A UP1</v>
      </c>
      <c r="E79" s="370" t="s">
        <v>64</v>
      </c>
      <c r="F79" s="378">
        <f>'Cotações B.Dados'!H630</f>
        <v>235632</v>
      </c>
      <c r="J79" s="373"/>
      <c r="K79" s="379"/>
    </row>
    <row r="80" spans="1:11" ht="43.9" customHeight="1">
      <c r="A80" s="369" t="s">
        <v>691</v>
      </c>
      <c r="B80" s="370" t="s">
        <v>569</v>
      </c>
      <c r="C80" s="369" t="str">
        <f>'Cotações B.Dados'!B631</f>
        <v>COTA106</v>
      </c>
      <c r="D80" s="371" t="str">
        <f>'Cotações B.Dados'!C631</f>
        <v>MOTOSSERRA A GASOLINA 435 II COM SABRE DE 18 POL.</v>
      </c>
      <c r="E80" s="370" t="s">
        <v>64</v>
      </c>
      <c r="F80" s="378">
        <f>'Cotações B.Dados'!H636</f>
        <v>2937.6666666666665</v>
      </c>
      <c r="J80" s="373"/>
      <c r="K80" s="379"/>
    </row>
    <row r="81" spans="1:11" ht="43.9" customHeight="1">
      <c r="A81" s="369" t="s">
        <v>692</v>
      </c>
      <c r="B81" s="370" t="s">
        <v>569</v>
      </c>
      <c r="C81" s="369" t="str">
        <f>'Cotações B.Dados'!B637</f>
        <v>COTA107</v>
      </c>
      <c r="D81" s="371" t="str">
        <f>'Cotações B.Dados'!C637</f>
        <v xml:space="preserve">MOTOSSERRA GASOLINA HUSQVARNA 395XP SABRE 28 POL. 93CC 6.5HP		</v>
      </c>
      <c r="E81" s="370" t="s">
        <v>115</v>
      </c>
      <c r="F81" s="378" t="str">
        <f>'Cotações B.Dados'!H642</f>
        <v>R$ 4.949,00</v>
      </c>
      <c r="J81" s="373"/>
      <c r="K81" s="379"/>
    </row>
    <row r="82" spans="1:11" ht="43.9" customHeight="1">
      <c r="A82" s="369" t="s">
        <v>693</v>
      </c>
      <c r="B82" s="370" t="s">
        <v>569</v>
      </c>
      <c r="C82" s="369" t="str">
        <f>'Cotações B.Dados'!B205</f>
        <v>COTA35</v>
      </c>
      <c r="D82" s="371" t="str">
        <f>'Cotações B.Dados'!C205</f>
        <v>TELA FACHADEIRO PRIVACIDADE QUINTAL ACABAMENTO 1,5M X 10M - SOLPACK</v>
      </c>
      <c r="E82" s="370" t="s">
        <v>64</v>
      </c>
      <c r="F82" s="378" t="str">
        <f>'Cotações B.Dados'!H210</f>
        <v xml:space="preserve"> R$ 394,90</v>
      </c>
      <c r="J82" s="373"/>
      <c r="K82" s="379"/>
    </row>
    <row r="83" spans="1:11" ht="43.9" customHeight="1">
      <c r="A83" s="369" t="s">
        <v>694</v>
      </c>
      <c r="B83" s="370" t="s">
        <v>569</v>
      </c>
      <c r="C83" s="369" t="str">
        <f>'Cotações B.Dados'!B211</f>
        <v>COTA36</v>
      </c>
      <c r="D83" s="371" t="str">
        <f>'Cotações B.Dados'!C211</f>
        <v>ABRAÇADEIRA NYLON BRANCA 3,6 X 150 MM TRAMONTINA - 57530115 - EMBALAGEM COM 100 PEÇAS</v>
      </c>
      <c r="E83" s="370" t="s">
        <v>64</v>
      </c>
      <c r="F83" s="378">
        <f>'Cotações B.Dados'!H216</f>
        <v>11.716666666666667</v>
      </c>
      <c r="J83" s="373"/>
      <c r="K83" s="379"/>
    </row>
    <row r="84" spans="1:11" ht="15.75" customHeight="1">
      <c r="A84" s="1131" t="s">
        <v>695</v>
      </c>
      <c r="B84" s="1131"/>
      <c r="C84" s="1131"/>
      <c r="D84" s="1131"/>
      <c r="E84" s="1131"/>
      <c r="F84" s="1131"/>
      <c r="J84" s="379"/>
      <c r="K84" s="379"/>
    </row>
    <row r="85" spans="1:11" ht="61.5" customHeight="1">
      <c r="A85" s="369" t="s">
        <v>696</v>
      </c>
      <c r="B85" s="370" t="s">
        <v>697</v>
      </c>
      <c r="C85" s="369">
        <v>1</v>
      </c>
      <c r="D85" s="371" t="s">
        <v>698</v>
      </c>
      <c r="E85" s="370" t="s">
        <v>64</v>
      </c>
      <c r="F85" s="369">
        <v>2634.4</v>
      </c>
      <c r="G85" s="382"/>
      <c r="H85" s="382"/>
      <c r="I85" s="382"/>
      <c r="J85" s="373"/>
      <c r="K85" s="383"/>
    </row>
    <row r="86" spans="1:11" ht="45" customHeight="1">
      <c r="A86" s="369" t="s">
        <v>699</v>
      </c>
      <c r="B86" s="370" t="s">
        <v>697</v>
      </c>
      <c r="C86" s="369">
        <v>2</v>
      </c>
      <c r="D86" s="381" t="s">
        <v>700</v>
      </c>
      <c r="E86" s="370" t="s">
        <v>64</v>
      </c>
      <c r="F86" s="369">
        <v>2853.51</v>
      </c>
      <c r="G86" s="382"/>
      <c r="H86" s="382"/>
      <c r="I86" s="382"/>
      <c r="J86" s="373"/>
      <c r="K86" s="383"/>
    </row>
    <row r="87" spans="1:11" ht="44.25" customHeight="1">
      <c r="A87" s="369" t="s">
        <v>701</v>
      </c>
      <c r="B87" s="370" t="s">
        <v>697</v>
      </c>
      <c r="C87" s="369">
        <v>3</v>
      </c>
      <c r="D87" s="158" t="s">
        <v>702</v>
      </c>
      <c r="E87" s="370" t="s">
        <v>64</v>
      </c>
      <c r="F87" s="378">
        <v>3372.74</v>
      </c>
      <c r="G87" s="382"/>
      <c r="H87" s="382"/>
      <c r="I87" s="382"/>
      <c r="J87" s="373"/>
      <c r="K87" s="383"/>
    </row>
    <row r="88" spans="1:11" ht="44.25" customHeight="1">
      <c r="A88" s="369" t="s">
        <v>703</v>
      </c>
      <c r="B88" s="370" t="s">
        <v>697</v>
      </c>
      <c r="C88" s="369">
        <v>9</v>
      </c>
      <c r="D88" s="158" t="s">
        <v>704</v>
      </c>
      <c r="E88" s="370" t="s">
        <v>64</v>
      </c>
      <c r="F88" s="378">
        <v>3372.74</v>
      </c>
      <c r="G88" s="382"/>
      <c r="H88" s="382"/>
      <c r="I88" s="382"/>
      <c r="J88" s="373"/>
      <c r="K88" s="383"/>
    </row>
    <row r="89" spans="1:11" ht="44.25" customHeight="1">
      <c r="A89" s="369" t="s">
        <v>705</v>
      </c>
      <c r="B89" s="370" t="s">
        <v>575</v>
      </c>
      <c r="C89" s="370">
        <v>41002</v>
      </c>
      <c r="D89" s="384" t="s">
        <v>706</v>
      </c>
      <c r="E89" s="370" t="s">
        <v>64</v>
      </c>
      <c r="F89" s="378">
        <v>2562.48</v>
      </c>
      <c r="G89" s="384" t="s">
        <v>707</v>
      </c>
      <c r="H89" s="382"/>
      <c r="I89" s="382"/>
      <c r="J89" s="373">
        <v>4416.7</v>
      </c>
      <c r="K89" s="385">
        <v>1.7236</v>
      </c>
    </row>
    <row r="90" spans="1:11" ht="15.75" customHeight="1">
      <c r="A90" s="369" t="s">
        <v>708</v>
      </c>
      <c r="B90" s="369" t="s">
        <v>12</v>
      </c>
      <c r="C90" s="369">
        <v>1</v>
      </c>
      <c r="D90" s="386" t="s">
        <v>709</v>
      </c>
      <c r="E90" s="370" t="s">
        <v>64</v>
      </c>
      <c r="F90" s="378">
        <v>1686.36</v>
      </c>
      <c r="J90" s="373" t="s">
        <v>710</v>
      </c>
      <c r="K90" s="385">
        <v>1</v>
      </c>
    </row>
    <row r="91" spans="1:11" ht="15.75" customHeight="1">
      <c r="A91" s="369" t="s">
        <v>711</v>
      </c>
      <c r="B91" s="369" t="s">
        <v>12</v>
      </c>
      <c r="C91" s="369">
        <v>2</v>
      </c>
      <c r="D91" s="380" t="s">
        <v>712</v>
      </c>
      <c r="E91" s="370" t="s">
        <v>64</v>
      </c>
      <c r="F91" s="378">
        <v>1800.36</v>
      </c>
      <c r="J91" s="373" t="s">
        <v>713</v>
      </c>
    </row>
    <row r="92" spans="1:11" ht="15.75" customHeight="1">
      <c r="A92" s="369" t="s">
        <v>714</v>
      </c>
      <c r="B92" s="369" t="s">
        <v>12</v>
      </c>
      <c r="C92" s="369">
        <v>4</v>
      </c>
      <c r="D92" s="380" t="s">
        <v>715</v>
      </c>
      <c r="E92" s="370" t="s">
        <v>64</v>
      </c>
      <c r="F92" s="378">
        <v>1800.36</v>
      </c>
      <c r="J92" s="373"/>
    </row>
    <row r="93" spans="1:11" ht="25.5" customHeight="1">
      <c r="A93" s="369" t="s">
        <v>716</v>
      </c>
      <c r="B93" s="369" t="s">
        <v>12</v>
      </c>
      <c r="C93" s="369">
        <v>6</v>
      </c>
      <c r="D93" s="381" t="s">
        <v>717</v>
      </c>
      <c r="E93" s="370" t="s">
        <v>64</v>
      </c>
      <c r="F93" s="378">
        <v>1686.36</v>
      </c>
      <c r="J93" s="373"/>
      <c r="K93" s="383"/>
    </row>
    <row r="94" spans="1:11" ht="15.75" customHeight="1">
      <c r="A94" s="369" t="s">
        <v>718</v>
      </c>
      <c r="B94" s="369" t="s">
        <v>12</v>
      </c>
      <c r="C94" s="369">
        <v>7</v>
      </c>
      <c r="D94" s="380" t="s">
        <v>719</v>
      </c>
      <c r="E94" s="370" t="s">
        <v>64</v>
      </c>
      <c r="F94" s="378">
        <v>1686.36</v>
      </c>
      <c r="J94" s="373"/>
      <c r="K94" s="383"/>
    </row>
    <row r="95" spans="1:11" ht="15.75" customHeight="1">
      <c r="A95" s="369" t="s">
        <v>720</v>
      </c>
      <c r="B95" s="369" t="s">
        <v>12</v>
      </c>
      <c r="C95" s="369">
        <v>11</v>
      </c>
      <c r="D95" s="380" t="s">
        <v>721</v>
      </c>
      <c r="E95" s="370" t="s">
        <v>64</v>
      </c>
      <c r="F95" s="378">
        <v>2527.35</v>
      </c>
      <c r="J95" s="373"/>
      <c r="K95" s="383"/>
    </row>
    <row r="96" spans="1:11" ht="15.75" customHeight="1">
      <c r="A96" s="369" t="s">
        <v>722</v>
      </c>
      <c r="B96" s="369" t="s">
        <v>12</v>
      </c>
      <c r="C96" s="369">
        <v>13</v>
      </c>
      <c r="D96" s="380" t="s">
        <v>723</v>
      </c>
      <c r="E96" s="370" t="s">
        <v>64</v>
      </c>
      <c r="F96" s="378">
        <v>1686.36</v>
      </c>
      <c r="J96" s="373"/>
      <c r="K96" s="383"/>
    </row>
    <row r="97" spans="1:11" ht="35.25" customHeight="1">
      <c r="A97" s="369" t="s">
        <v>724</v>
      </c>
      <c r="B97" s="370" t="s">
        <v>725</v>
      </c>
      <c r="C97" s="369">
        <v>11</v>
      </c>
      <c r="D97" s="251" t="s">
        <v>726</v>
      </c>
      <c r="E97" s="370" t="s">
        <v>64</v>
      </c>
      <c r="F97" s="378">
        <v>1288.1400000000001</v>
      </c>
      <c r="J97" s="373"/>
      <c r="K97" s="383"/>
    </row>
    <row r="98" spans="1:11" ht="15.75" customHeight="1">
      <c r="A98" s="369" t="s">
        <v>727</v>
      </c>
      <c r="B98" s="370" t="s">
        <v>569</v>
      </c>
      <c r="C98" s="369" t="str">
        <f>'Cotações B.Dados'!B127</f>
        <v>COTA22</v>
      </c>
      <c r="D98" s="158" t="s">
        <v>728</v>
      </c>
      <c r="E98" s="370" t="s">
        <v>64</v>
      </c>
      <c r="F98" s="378">
        <f>'Cotações B.Dados'!H132</f>
        <v>237</v>
      </c>
      <c r="J98" s="373"/>
      <c r="K98" s="383"/>
    </row>
    <row r="99" spans="1:11" ht="15.75" customHeight="1">
      <c r="A99" s="369" t="s">
        <v>729</v>
      </c>
      <c r="B99" s="370" t="s">
        <v>12</v>
      </c>
      <c r="C99" s="369">
        <v>12</v>
      </c>
      <c r="D99" s="158" t="s">
        <v>730</v>
      </c>
      <c r="E99" s="370" t="s">
        <v>115</v>
      </c>
      <c r="F99" s="378">
        <v>4.3</v>
      </c>
      <c r="J99" s="373"/>
      <c r="K99" s="383"/>
    </row>
    <row r="100" spans="1:11" ht="15.75" customHeight="1">
      <c r="A100" s="369" t="s">
        <v>731</v>
      </c>
      <c r="B100" s="369" t="s">
        <v>732</v>
      </c>
      <c r="C100" s="369" t="s">
        <v>733</v>
      </c>
      <c r="D100" s="158" t="s">
        <v>734</v>
      </c>
      <c r="E100" s="370" t="s">
        <v>115</v>
      </c>
      <c r="F100" s="378">
        <v>8.4</v>
      </c>
      <c r="J100" s="373"/>
      <c r="K100" s="383"/>
    </row>
    <row r="101" spans="1:11" ht="28.5" customHeight="1">
      <c r="A101" s="369" t="s">
        <v>735</v>
      </c>
      <c r="B101" s="370" t="s">
        <v>697</v>
      </c>
      <c r="C101" s="369">
        <v>11</v>
      </c>
      <c r="D101" s="158" t="s">
        <v>736</v>
      </c>
      <c r="E101" s="370" t="s">
        <v>115</v>
      </c>
      <c r="F101" s="378">
        <v>28.91</v>
      </c>
      <c r="G101" s="382"/>
      <c r="J101" s="373"/>
    </row>
    <row r="102" spans="1:11" ht="28.5" customHeight="1">
      <c r="A102" s="369" t="s">
        <v>737</v>
      </c>
      <c r="B102" s="370" t="s">
        <v>697</v>
      </c>
      <c r="C102" s="370" t="s">
        <v>738</v>
      </c>
      <c r="D102" s="158" t="s">
        <v>739</v>
      </c>
      <c r="E102" s="370" t="s">
        <v>115</v>
      </c>
      <c r="F102" s="378">
        <v>4.3</v>
      </c>
      <c r="G102" s="382"/>
      <c r="J102" s="373"/>
    </row>
    <row r="103" spans="1:11" ht="15.75" customHeight="1">
      <c r="A103" s="369" t="s">
        <v>740</v>
      </c>
      <c r="B103" s="369" t="s">
        <v>12</v>
      </c>
      <c r="C103" s="369">
        <v>12</v>
      </c>
      <c r="D103" s="158" t="s">
        <v>741</v>
      </c>
      <c r="E103" s="370" t="s">
        <v>64</v>
      </c>
      <c r="F103" s="378">
        <v>660.96</v>
      </c>
      <c r="J103" s="373"/>
    </row>
    <row r="104" spans="1:11" ht="35.1" customHeight="1">
      <c r="A104" s="369" t="s">
        <v>742</v>
      </c>
      <c r="B104" s="370" t="s">
        <v>725</v>
      </c>
      <c r="C104" s="369">
        <v>5</v>
      </c>
      <c r="D104" s="158" t="s">
        <v>743</v>
      </c>
      <c r="E104" s="370" t="s">
        <v>115</v>
      </c>
      <c r="F104" s="378">
        <v>24.67</v>
      </c>
      <c r="J104" s="373"/>
    </row>
    <row r="105" spans="1:11" ht="38.65" customHeight="1">
      <c r="A105" s="369" t="s">
        <v>744</v>
      </c>
      <c r="B105" s="370" t="s">
        <v>725</v>
      </c>
      <c r="C105" s="369">
        <v>17</v>
      </c>
      <c r="D105" s="158" t="s">
        <v>745</v>
      </c>
      <c r="E105" s="370" t="s">
        <v>64</v>
      </c>
      <c r="F105" s="378">
        <v>83.33</v>
      </c>
      <c r="J105" s="373"/>
    </row>
    <row r="106" spans="1:11" ht="37.700000000000003" customHeight="1">
      <c r="A106" s="369" t="s">
        <v>746</v>
      </c>
      <c r="B106" s="370" t="s">
        <v>725</v>
      </c>
      <c r="C106" s="369">
        <v>19</v>
      </c>
      <c r="D106" s="158" t="s">
        <v>747</v>
      </c>
      <c r="E106" s="370" t="s">
        <v>64</v>
      </c>
      <c r="F106" s="378">
        <v>11.68</v>
      </c>
      <c r="J106" s="373"/>
    </row>
    <row r="107" spans="1:11" ht="37.700000000000003" customHeight="1">
      <c r="A107" s="369" t="s">
        <v>748</v>
      </c>
      <c r="B107" s="370" t="s">
        <v>569</v>
      </c>
      <c r="C107" s="369" t="str">
        <f>'Cotações B.Dados'!B133</f>
        <v>COTA23</v>
      </c>
      <c r="D107" s="158" t="str">
        <f>'Cotações B.Dados'!C133</f>
        <v>BOBINA FIO NYLON ROÇADEIRA</v>
      </c>
      <c r="E107" s="370" t="s">
        <v>64</v>
      </c>
      <c r="F107" s="378">
        <f>'Cotações B.Dados'!H138</f>
        <v>236.79666666666665</v>
      </c>
      <c r="J107" s="373"/>
    </row>
    <row r="108" spans="1:11" ht="37.700000000000003" customHeight="1">
      <c r="A108" s="369" t="s">
        <v>749</v>
      </c>
      <c r="B108" s="370" t="s">
        <v>575</v>
      </c>
      <c r="C108" s="370">
        <v>40812</v>
      </c>
      <c r="D108" s="158" t="s">
        <v>750</v>
      </c>
      <c r="E108" s="370" t="s">
        <v>64</v>
      </c>
      <c r="F108" s="378">
        <v>1617.96</v>
      </c>
      <c r="G108" s="384" t="s">
        <v>751</v>
      </c>
      <c r="J108" s="373">
        <v>2788.73</v>
      </c>
      <c r="K108" s="385">
        <v>1.7236</v>
      </c>
    </row>
    <row r="109" spans="1:11" ht="37.700000000000003" customHeight="1">
      <c r="A109" s="369" t="s">
        <v>752</v>
      </c>
      <c r="B109" s="370" t="s">
        <v>753</v>
      </c>
      <c r="C109" s="370" t="s">
        <v>754</v>
      </c>
      <c r="D109" s="158" t="s">
        <v>755</v>
      </c>
      <c r="E109" s="370" t="s">
        <v>115</v>
      </c>
      <c r="F109" s="378">
        <f>9*2</f>
        <v>18</v>
      </c>
      <c r="J109" s="373" t="s">
        <v>710</v>
      </c>
      <c r="K109" s="385">
        <v>1</v>
      </c>
    </row>
    <row r="110" spans="1:11" ht="37.700000000000003" customHeight="1">
      <c r="A110" s="369" t="s">
        <v>756</v>
      </c>
      <c r="B110" s="370" t="s">
        <v>753</v>
      </c>
      <c r="C110" s="370" t="s">
        <v>757</v>
      </c>
      <c r="D110" s="158" t="s">
        <v>758</v>
      </c>
      <c r="E110" s="370" t="s">
        <v>115</v>
      </c>
      <c r="F110" s="378">
        <f>4.5</f>
        <v>4.5</v>
      </c>
      <c r="H110" s="359"/>
      <c r="J110" s="373" t="s">
        <v>759</v>
      </c>
    </row>
    <row r="111" spans="1:11" ht="37.700000000000003" customHeight="1">
      <c r="A111" s="369" t="s">
        <v>760</v>
      </c>
      <c r="B111" s="369" t="s">
        <v>12</v>
      </c>
      <c r="C111" s="370" t="s">
        <v>761</v>
      </c>
      <c r="D111" s="158" t="s">
        <v>762</v>
      </c>
      <c r="E111" s="370" t="s">
        <v>64</v>
      </c>
      <c r="F111" s="378">
        <v>74.319999999999993</v>
      </c>
      <c r="J111" s="373"/>
    </row>
    <row r="112" spans="1:11" ht="37.700000000000003" customHeight="1">
      <c r="A112" s="369" t="s">
        <v>763</v>
      </c>
      <c r="B112" s="369" t="s">
        <v>12</v>
      </c>
      <c r="C112" s="370" t="s">
        <v>761</v>
      </c>
      <c r="D112" s="158" t="s">
        <v>764</v>
      </c>
      <c r="E112" s="370" t="s">
        <v>64</v>
      </c>
      <c r="F112" s="378">
        <v>460.76</v>
      </c>
      <c r="J112" s="373"/>
    </row>
    <row r="113" spans="1:20" ht="37.700000000000003" customHeight="1">
      <c r="A113" s="369" t="s">
        <v>765</v>
      </c>
      <c r="B113" s="370" t="s">
        <v>697</v>
      </c>
      <c r="C113" s="370" t="s">
        <v>761</v>
      </c>
      <c r="D113" s="158" t="s">
        <v>766</v>
      </c>
      <c r="E113" s="370" t="s">
        <v>64</v>
      </c>
      <c r="F113" s="378">
        <v>323.14999999999998</v>
      </c>
      <c r="J113" s="373"/>
    </row>
    <row r="114" spans="1:20" ht="15.75" customHeight="1">
      <c r="A114" s="1132" t="s">
        <v>767</v>
      </c>
      <c r="B114" s="1132"/>
      <c r="C114" s="1132"/>
      <c r="D114" s="1132"/>
      <c r="E114" s="1132"/>
      <c r="F114" s="1132"/>
    </row>
    <row r="115" spans="1:20" ht="36" customHeight="1">
      <c r="A115" s="387" t="s">
        <v>768</v>
      </c>
      <c r="B115" s="388" t="s">
        <v>569</v>
      </c>
      <c r="C115" s="387" t="str">
        <f>'Cotações B.Dados'!B139</f>
        <v>COTA24</v>
      </c>
      <c r="D115" s="389" t="str">
        <f>'Cotações B.Dados'!C139</f>
        <v>ÓLEO PARA MOTOR MOTOSSERRA E ROÇADEIRA 500ML</v>
      </c>
      <c r="E115" s="387" t="s">
        <v>99</v>
      </c>
      <c r="F115" s="390">
        <f>'Cotações B.Dados'!H144</f>
        <v>33.186666666666667</v>
      </c>
    </row>
    <row r="116" spans="1:20" ht="36.75" customHeight="1">
      <c r="A116" s="387" t="s">
        <v>769</v>
      </c>
      <c r="B116" s="388" t="s">
        <v>569</v>
      </c>
      <c r="C116" s="387" t="str">
        <f>'Cotações B.Dados'!B145</f>
        <v>COTA25</v>
      </c>
      <c r="D116" s="391" t="str">
        <f>'Cotações B.Dados'!C145</f>
        <v>LÂMINA DUAS PONTAS 350MM EIXO 20 OU 25,4MM COM ANEL DESTACÁVEL PARA ROÇADEIRA</v>
      </c>
      <c r="E116" s="387" t="s">
        <v>99</v>
      </c>
      <c r="F116" s="390">
        <f>'Cotações B.Dados'!H150</f>
        <v>71.066666666666663</v>
      </c>
      <c r="T116" t="s">
        <v>710</v>
      </c>
    </row>
    <row r="117" spans="1:20" ht="20.65" customHeight="1">
      <c r="A117" s="387" t="s">
        <v>770</v>
      </c>
      <c r="B117" s="388" t="s">
        <v>569</v>
      </c>
      <c r="C117" s="387" t="str">
        <f>'Cotações B.Dados'!B613</f>
        <v>COTA103</v>
      </c>
      <c r="D117" s="392" t="str">
        <f>'Cotações B.Dados'!C613</f>
        <v>TRICICLO PARA CARGA - MODELO CARGO 150CC</v>
      </c>
      <c r="E117" s="387" t="s">
        <v>115</v>
      </c>
      <c r="F117" s="390">
        <f>'Cotações B.Dados'!H618</f>
        <v>27450</v>
      </c>
    </row>
    <row r="118" spans="1:20" ht="21.6" customHeight="1">
      <c r="A118" s="387" t="s">
        <v>771</v>
      </c>
      <c r="B118" s="393" t="s">
        <v>569</v>
      </c>
      <c r="C118" s="394" t="str">
        <f>'Cotações B.Dados'!B619</f>
        <v>COTA104</v>
      </c>
      <c r="D118" s="395" t="str">
        <f>'Cotações B.Dados'!C619</f>
        <v>MOTOCICLETA PARA FISCALIZAÇÃO</v>
      </c>
      <c r="E118" s="394" t="s">
        <v>115</v>
      </c>
      <c r="F118" s="396">
        <f>'Cotações B.Dados'!H624</f>
        <v>15800</v>
      </c>
    </row>
    <row r="119" spans="1:20" ht="20.65" customHeight="1">
      <c r="A119" s="387" t="s">
        <v>772</v>
      </c>
      <c r="B119" s="393" t="s">
        <v>569</v>
      </c>
      <c r="C119" s="394" t="str">
        <f>'Cotações B.Dados'!B163</f>
        <v>COTA28</v>
      </c>
      <c r="D119" s="395" t="str">
        <f>'Cotações B.Dados'!C163</f>
        <v>PNEU PARA MOTOCICLETA 160 CC</v>
      </c>
      <c r="E119" s="394" t="s">
        <v>115</v>
      </c>
      <c r="F119" s="396">
        <f>'Cotações B.Dados'!H168</f>
        <v>220.24666666666667</v>
      </c>
    </row>
    <row r="120" spans="1:20" ht="15.75" customHeight="1">
      <c r="B120" s="397"/>
      <c r="C120" s="382"/>
    </row>
    <row r="121" spans="1:20" ht="15.75" customHeight="1">
      <c r="B121" s="397"/>
      <c r="C121" s="382"/>
    </row>
    <row r="122" spans="1:20" ht="15.75" customHeight="1">
      <c r="B122" s="397"/>
      <c r="C122" s="382"/>
    </row>
    <row r="123" spans="1:20" ht="15.75" customHeight="1">
      <c r="B123" s="397"/>
      <c r="C123" s="382"/>
    </row>
    <row r="124" spans="1:20" ht="15.75" customHeight="1">
      <c r="B124" s="397"/>
      <c r="C124" s="382"/>
    </row>
    <row r="125" spans="1:20" ht="15.75" customHeight="1">
      <c r="B125" s="397"/>
      <c r="C125" s="382"/>
    </row>
    <row r="126" spans="1:20" ht="15.75" customHeight="1">
      <c r="B126" s="397"/>
      <c r="C126" s="382"/>
    </row>
    <row r="127" spans="1:20" ht="15.75" customHeight="1">
      <c r="B127" s="397"/>
      <c r="C127" s="382"/>
    </row>
    <row r="128" spans="1:20" ht="15.75" customHeight="1">
      <c r="B128" s="397"/>
      <c r="C128" s="382"/>
    </row>
    <row r="129" spans="2:9" ht="15.75" customHeight="1">
      <c r="B129" s="397"/>
      <c r="C129" s="382"/>
    </row>
    <row r="130" spans="2:9" ht="15.75" customHeight="1">
      <c r="B130" s="397"/>
      <c r="C130" s="382"/>
    </row>
    <row r="131" spans="2:9" ht="15.75" customHeight="1">
      <c r="B131" s="397"/>
      <c r="C131" s="382"/>
    </row>
    <row r="132" spans="2:9" ht="15.75" customHeight="1">
      <c r="B132" s="397"/>
      <c r="C132" s="382"/>
    </row>
    <row r="133" spans="2:9" ht="15.75" customHeight="1">
      <c r="B133" s="397"/>
      <c r="C133" s="382"/>
    </row>
    <row r="134" spans="2:9" ht="15.75" customHeight="1">
      <c r="B134" s="397"/>
      <c r="C134" s="382"/>
    </row>
    <row r="135" spans="2:9" ht="15.75" customHeight="1">
      <c r="B135" s="397"/>
      <c r="C135" s="382"/>
    </row>
    <row r="136" spans="2:9" ht="15.75" customHeight="1">
      <c r="B136" s="397"/>
      <c r="C136" s="382"/>
    </row>
    <row r="137" spans="2:9" ht="15.75" customHeight="1">
      <c r="B137" s="397"/>
      <c r="C137" s="382"/>
    </row>
    <row r="138" spans="2:9" ht="15.75" customHeight="1">
      <c r="B138" s="397"/>
      <c r="C138" s="382"/>
    </row>
    <row r="139" spans="2:9" ht="15.75" customHeight="1">
      <c r="B139" s="397"/>
      <c r="C139" s="382"/>
    </row>
    <row r="140" spans="2:9" ht="15.75" customHeight="1">
      <c r="B140" s="397"/>
      <c r="C140" s="382"/>
    </row>
    <row r="141" spans="2:9" ht="15.75" customHeight="1">
      <c r="B141" s="397"/>
      <c r="C141" s="382"/>
    </row>
    <row r="142" spans="2:9" ht="15.75" customHeight="1">
      <c r="B142" s="397"/>
      <c r="C142" s="382"/>
    </row>
    <row r="143" spans="2:9" ht="15.75" customHeight="1">
      <c r="B143" s="397"/>
      <c r="C143" s="382"/>
      <c r="I143" s="265"/>
    </row>
    <row r="144" spans="2:9" ht="15.75" customHeight="1">
      <c r="B144" s="397"/>
      <c r="C144" s="382"/>
    </row>
    <row r="145" spans="2:6" ht="15.75" customHeight="1">
      <c r="B145" s="397"/>
      <c r="C145" s="382"/>
    </row>
    <row r="146" spans="2:6" ht="15.75" customHeight="1">
      <c r="B146" s="397"/>
      <c r="C146" s="382"/>
    </row>
    <row r="147" spans="2:6" ht="15.75" customHeight="1">
      <c r="B147" s="397"/>
      <c r="C147" s="382"/>
    </row>
    <row r="148" spans="2:6" ht="15.75" customHeight="1">
      <c r="B148" s="397"/>
      <c r="C148" s="382"/>
    </row>
    <row r="149" spans="2:6" ht="15.75" customHeight="1">
      <c r="B149" s="397"/>
      <c r="C149" s="382"/>
    </row>
    <row r="150" spans="2:6" ht="15.75" customHeight="1">
      <c r="B150" s="397"/>
      <c r="C150" s="382"/>
    </row>
    <row r="151" spans="2:6" ht="15.75" customHeight="1">
      <c r="B151" s="397"/>
      <c r="C151" s="382"/>
    </row>
    <row r="152" spans="2:6" ht="15.75" customHeight="1">
      <c r="B152" s="397"/>
      <c r="C152" s="382"/>
    </row>
    <row r="153" spans="2:6" ht="15.75" customHeight="1">
      <c r="B153" s="397"/>
      <c r="C153" s="382"/>
    </row>
    <row r="154" spans="2:6" ht="15.75" customHeight="1">
      <c r="B154" s="1043" t="s">
        <v>773</v>
      </c>
      <c r="C154" s="1043"/>
      <c r="D154" s="1043"/>
      <c r="E154" s="1043"/>
      <c r="F154" s="1043"/>
    </row>
    <row r="155" spans="2:6" ht="15.75" customHeight="1">
      <c r="B155" s="397"/>
      <c r="C155" s="382"/>
    </row>
    <row r="156" spans="2:6" ht="15.75" customHeight="1">
      <c r="B156" s="397"/>
      <c r="C156" s="382"/>
    </row>
    <row r="157" spans="2:6" ht="15.75" customHeight="1">
      <c r="B157" s="397"/>
      <c r="C157" s="382"/>
    </row>
    <row r="158" spans="2:6" ht="15.75" customHeight="1">
      <c r="B158" s="397"/>
      <c r="C158" s="382"/>
    </row>
    <row r="159" spans="2:6" ht="15.75" customHeight="1">
      <c r="B159" s="397"/>
      <c r="C159" s="382"/>
    </row>
    <row r="160" spans="2:6" ht="15.75" customHeight="1">
      <c r="B160" s="397"/>
      <c r="C160" s="382"/>
    </row>
    <row r="161" spans="2:3" ht="15.75" customHeight="1">
      <c r="B161" s="397"/>
      <c r="C161" s="382"/>
    </row>
    <row r="162" spans="2:3" ht="15.75" customHeight="1">
      <c r="B162" s="397"/>
      <c r="C162" s="382"/>
    </row>
    <row r="163" spans="2:3" ht="15.75" customHeight="1">
      <c r="B163" s="397"/>
      <c r="C163" s="382"/>
    </row>
    <row r="164" spans="2:3" ht="15.75" customHeight="1">
      <c r="B164" s="397"/>
      <c r="C164" s="382"/>
    </row>
    <row r="165" spans="2:3" ht="15.75" customHeight="1">
      <c r="B165" s="397"/>
      <c r="C165" s="382"/>
    </row>
    <row r="166" spans="2:3" ht="15.75" customHeight="1">
      <c r="B166" s="397"/>
      <c r="C166" s="382"/>
    </row>
    <row r="167" spans="2:3" ht="15.75" customHeight="1">
      <c r="B167" s="397"/>
      <c r="C167" s="382"/>
    </row>
    <row r="168" spans="2:3" ht="15.75" customHeight="1">
      <c r="B168" s="397"/>
      <c r="C168" s="382"/>
    </row>
    <row r="169" spans="2:3" ht="15.75" customHeight="1">
      <c r="B169" s="397"/>
      <c r="C169" s="382"/>
    </row>
    <row r="170" spans="2:3" ht="15.75" customHeight="1">
      <c r="B170" s="397"/>
      <c r="C170" s="382"/>
    </row>
    <row r="171" spans="2:3" ht="15.75" customHeight="1">
      <c r="B171" s="397"/>
      <c r="C171" s="382"/>
    </row>
    <row r="172" spans="2:3" ht="15.75" customHeight="1">
      <c r="B172" s="397"/>
      <c r="C172" s="382"/>
    </row>
    <row r="173" spans="2:3" ht="15.75" customHeight="1">
      <c r="B173" s="397"/>
      <c r="C173" s="382"/>
    </row>
    <row r="174" spans="2:3" ht="15.75" customHeight="1">
      <c r="B174" s="397"/>
      <c r="C174" s="382"/>
    </row>
    <row r="175" spans="2:3" ht="15.75" customHeight="1">
      <c r="B175" s="397"/>
      <c r="C175" s="382"/>
    </row>
    <row r="176" spans="2:3" ht="15.75" customHeight="1">
      <c r="B176" s="397"/>
      <c r="C176" s="382"/>
    </row>
    <row r="177" spans="2:3" ht="15.75" customHeight="1">
      <c r="B177" s="397"/>
      <c r="C177" s="382"/>
    </row>
    <row r="178" spans="2:3" ht="15.75" customHeight="1">
      <c r="B178" s="397"/>
      <c r="C178" s="382"/>
    </row>
    <row r="179" spans="2:3" ht="15.75" customHeight="1">
      <c r="B179" s="397"/>
      <c r="C179" s="382"/>
    </row>
    <row r="180" spans="2:3" ht="15.75" customHeight="1">
      <c r="B180" s="397"/>
      <c r="C180" s="382"/>
    </row>
    <row r="181" spans="2:3" ht="15.75" customHeight="1">
      <c r="B181" s="397"/>
      <c r="C181" s="382"/>
    </row>
    <row r="182" spans="2:3" ht="15.75" customHeight="1">
      <c r="B182" s="397"/>
      <c r="C182" s="382"/>
    </row>
    <row r="183" spans="2:3" ht="15.75" customHeight="1">
      <c r="B183" s="397"/>
      <c r="C183" s="382"/>
    </row>
    <row r="184" spans="2:3" ht="15.75" customHeight="1">
      <c r="B184" s="397"/>
      <c r="C184" s="382"/>
    </row>
    <row r="185" spans="2:3" ht="15.75" customHeight="1">
      <c r="B185" s="397"/>
      <c r="C185" s="382"/>
    </row>
    <row r="186" spans="2:3" ht="15.75" customHeight="1">
      <c r="B186" s="397"/>
      <c r="C186" s="382"/>
    </row>
    <row r="187" spans="2:3" ht="15.75" customHeight="1">
      <c r="B187" s="397"/>
      <c r="C187" s="382"/>
    </row>
    <row r="188" spans="2:3" ht="15.75" customHeight="1">
      <c r="B188" s="397"/>
      <c r="C188" s="382"/>
    </row>
    <row r="189" spans="2:3" ht="15.75" customHeight="1">
      <c r="B189" s="397"/>
      <c r="C189" s="382"/>
    </row>
    <row r="190" spans="2:3" ht="15.75" customHeight="1">
      <c r="B190" s="397"/>
      <c r="C190" s="382"/>
    </row>
    <row r="191" spans="2:3" ht="15.75" customHeight="1">
      <c r="B191" s="397"/>
      <c r="C191" s="382"/>
    </row>
    <row r="192" spans="2:3" ht="15.75" customHeight="1">
      <c r="B192" s="397"/>
      <c r="C192" s="382"/>
    </row>
    <row r="193" spans="2:3" ht="15.75" customHeight="1">
      <c r="B193" s="397"/>
      <c r="C193" s="382"/>
    </row>
    <row r="194" spans="2:3" ht="15.75" customHeight="1">
      <c r="B194" s="397"/>
      <c r="C194" s="382"/>
    </row>
    <row r="195" spans="2:3" ht="15.75" customHeight="1">
      <c r="B195" s="397"/>
      <c r="C195" s="382"/>
    </row>
    <row r="196" spans="2:3" ht="15.75" customHeight="1">
      <c r="B196" s="397"/>
      <c r="C196" s="382"/>
    </row>
    <row r="197" spans="2:3" ht="15.75" customHeight="1">
      <c r="B197" s="397"/>
      <c r="C197" s="382"/>
    </row>
    <row r="198" spans="2:3" ht="15.75" customHeight="1">
      <c r="B198" s="397"/>
      <c r="C198" s="382"/>
    </row>
    <row r="199" spans="2:3" ht="15.75" customHeight="1">
      <c r="B199" s="397"/>
      <c r="C199" s="382"/>
    </row>
    <row r="200" spans="2:3" ht="15.75" customHeight="1">
      <c r="B200" s="397"/>
      <c r="C200" s="382"/>
    </row>
    <row r="201" spans="2:3" ht="15.75" customHeight="1">
      <c r="B201" s="397"/>
      <c r="C201" s="382"/>
    </row>
    <row r="202" spans="2:3" ht="15.75" customHeight="1">
      <c r="B202" s="397"/>
      <c r="C202" s="382"/>
    </row>
    <row r="203" spans="2:3" ht="15.75" customHeight="1">
      <c r="B203" s="397"/>
      <c r="C203" s="382"/>
    </row>
    <row r="204" spans="2:3" ht="15.75" customHeight="1">
      <c r="B204" s="397"/>
      <c r="C204" s="382"/>
    </row>
    <row r="205" spans="2:3" ht="15.75" customHeight="1">
      <c r="B205" s="397"/>
      <c r="C205" s="382"/>
    </row>
    <row r="206" spans="2:3" ht="15.75" customHeight="1">
      <c r="B206" s="397"/>
      <c r="C206" s="382"/>
    </row>
    <row r="207" spans="2:3" ht="15.75" customHeight="1">
      <c r="B207" s="397"/>
      <c r="C207" s="382"/>
    </row>
    <row r="208" spans="2:3" ht="15.75" customHeight="1">
      <c r="B208" s="397"/>
      <c r="C208" s="382"/>
    </row>
    <row r="209" spans="2:3" ht="15.75" customHeight="1">
      <c r="B209" s="397"/>
      <c r="C209" s="382"/>
    </row>
    <row r="210" spans="2:3" ht="15.75" customHeight="1">
      <c r="B210" s="397"/>
      <c r="C210" s="382"/>
    </row>
    <row r="211" spans="2:3" ht="15.75" customHeight="1">
      <c r="B211" s="397"/>
      <c r="C211" s="382"/>
    </row>
    <row r="212" spans="2:3" ht="15.75" customHeight="1">
      <c r="B212" s="397"/>
      <c r="C212" s="382"/>
    </row>
    <row r="213" spans="2:3" ht="15.75" customHeight="1">
      <c r="B213" s="397"/>
      <c r="C213" s="382"/>
    </row>
    <row r="214" spans="2:3" ht="15.75" customHeight="1">
      <c r="B214" s="397"/>
      <c r="C214" s="382"/>
    </row>
    <row r="215" spans="2:3" ht="15.75" customHeight="1">
      <c r="B215" s="397"/>
      <c r="C215" s="382"/>
    </row>
    <row r="216" spans="2:3" ht="15.75" customHeight="1">
      <c r="B216" s="397"/>
      <c r="C216" s="382"/>
    </row>
    <row r="217" spans="2:3" ht="15.75" customHeight="1">
      <c r="B217" s="397"/>
      <c r="C217" s="382"/>
    </row>
    <row r="218" spans="2:3" ht="15.75" customHeight="1">
      <c r="B218" s="397"/>
      <c r="C218" s="382"/>
    </row>
    <row r="219" spans="2:3" ht="15.75" customHeight="1">
      <c r="B219" s="397"/>
      <c r="C219" s="382"/>
    </row>
    <row r="220" spans="2:3" ht="15.75" customHeight="1">
      <c r="B220" s="397"/>
      <c r="C220" s="382"/>
    </row>
    <row r="221" spans="2:3" ht="15.75" customHeight="1">
      <c r="B221" s="397"/>
      <c r="C221" s="382"/>
    </row>
    <row r="222" spans="2:3" ht="15.75" customHeight="1">
      <c r="B222" s="397"/>
      <c r="C222" s="382"/>
    </row>
    <row r="223" spans="2:3" ht="15.75" customHeight="1">
      <c r="B223" s="397"/>
      <c r="C223" s="382"/>
    </row>
    <row r="224" spans="2:3" ht="15.75" customHeight="1">
      <c r="B224" s="397"/>
      <c r="C224" s="382"/>
    </row>
    <row r="225" spans="2:3" ht="15.75" customHeight="1">
      <c r="B225" s="397"/>
      <c r="C225" s="382"/>
    </row>
    <row r="226" spans="2:3" ht="15.75" customHeight="1">
      <c r="B226" s="397"/>
      <c r="C226" s="382"/>
    </row>
    <row r="227" spans="2:3" ht="15.75" customHeight="1">
      <c r="B227" s="397"/>
      <c r="C227" s="382"/>
    </row>
    <row r="228" spans="2:3" ht="15.75" customHeight="1">
      <c r="B228" s="397"/>
      <c r="C228" s="382"/>
    </row>
    <row r="229" spans="2:3" ht="15.75" customHeight="1">
      <c r="B229" s="397"/>
      <c r="C229" s="382"/>
    </row>
    <row r="230" spans="2:3" ht="15.75" customHeight="1">
      <c r="B230" s="397"/>
      <c r="C230" s="382"/>
    </row>
    <row r="231" spans="2:3" ht="15.75" customHeight="1">
      <c r="B231" s="397"/>
      <c r="C231" s="382"/>
    </row>
    <row r="232" spans="2:3" ht="15.75" customHeight="1">
      <c r="B232" s="397"/>
      <c r="C232" s="382"/>
    </row>
    <row r="233" spans="2:3" ht="15.75" customHeight="1">
      <c r="B233" s="397"/>
      <c r="C233" s="382"/>
    </row>
    <row r="234" spans="2:3" ht="15.75" customHeight="1">
      <c r="B234" s="397"/>
      <c r="C234" s="382"/>
    </row>
    <row r="235" spans="2:3" ht="15.75" customHeight="1">
      <c r="B235" s="397"/>
      <c r="C235" s="382"/>
    </row>
    <row r="236" spans="2:3" ht="15.75" customHeight="1">
      <c r="B236" s="397"/>
      <c r="C236" s="382"/>
    </row>
    <row r="237" spans="2:3" ht="15.75" customHeight="1">
      <c r="B237" s="397"/>
      <c r="C237" s="382"/>
    </row>
    <row r="238" spans="2:3" ht="15.75" customHeight="1">
      <c r="B238" s="397"/>
      <c r="C238" s="382"/>
    </row>
    <row r="239" spans="2:3" ht="15.75" customHeight="1">
      <c r="B239" s="397"/>
      <c r="C239" s="382"/>
    </row>
    <row r="240" spans="2:3" ht="15.75" customHeight="1">
      <c r="B240" s="397"/>
      <c r="C240" s="382"/>
    </row>
    <row r="241" spans="2:3" ht="15.75" customHeight="1">
      <c r="B241" s="397"/>
      <c r="C241" s="382"/>
    </row>
    <row r="242" spans="2:3" ht="15.75" customHeight="1">
      <c r="B242" s="397"/>
      <c r="C242" s="382"/>
    </row>
    <row r="243" spans="2:3" ht="15.75" customHeight="1">
      <c r="B243" s="397"/>
      <c r="C243" s="382"/>
    </row>
    <row r="244" spans="2:3" ht="15.75" customHeight="1">
      <c r="B244" s="397"/>
      <c r="C244" s="382"/>
    </row>
    <row r="245" spans="2:3" ht="15.75" customHeight="1">
      <c r="B245" s="397"/>
      <c r="C245" s="382"/>
    </row>
    <row r="246" spans="2:3" ht="15.75" customHeight="1">
      <c r="B246" s="397"/>
      <c r="C246" s="382"/>
    </row>
    <row r="247" spans="2:3" ht="15.75" customHeight="1">
      <c r="B247" s="397"/>
      <c r="C247" s="382"/>
    </row>
    <row r="248" spans="2:3" ht="15.75" customHeight="1">
      <c r="B248" s="397"/>
      <c r="C248" s="382"/>
    </row>
    <row r="249" spans="2:3" ht="15.75" customHeight="1">
      <c r="B249" s="397"/>
      <c r="C249" s="382"/>
    </row>
    <row r="250" spans="2:3" ht="15.75" customHeight="1">
      <c r="B250" s="397"/>
      <c r="C250" s="382"/>
    </row>
    <row r="251" spans="2:3" ht="15.75" customHeight="1">
      <c r="B251" s="397"/>
      <c r="C251" s="382"/>
    </row>
    <row r="252" spans="2:3" ht="15.75" customHeight="1">
      <c r="B252" s="397"/>
      <c r="C252" s="382"/>
    </row>
    <row r="253" spans="2:3" ht="15.75" customHeight="1">
      <c r="B253" s="397"/>
      <c r="C253" s="382"/>
    </row>
    <row r="254" spans="2:3" ht="15.75" customHeight="1">
      <c r="B254" s="397"/>
      <c r="C254" s="382"/>
    </row>
    <row r="255" spans="2:3" ht="15.75" customHeight="1">
      <c r="B255" s="397"/>
      <c r="C255" s="382"/>
    </row>
    <row r="256" spans="2:3" ht="15.75" customHeight="1">
      <c r="B256" s="397"/>
      <c r="C256" s="382"/>
    </row>
    <row r="257" spans="2:3" ht="15.75" customHeight="1">
      <c r="B257" s="397"/>
      <c r="C257" s="382"/>
    </row>
    <row r="258" spans="2:3" ht="15.75" customHeight="1">
      <c r="B258" s="397"/>
      <c r="C258" s="382"/>
    </row>
    <row r="259" spans="2:3" ht="15.75" customHeight="1">
      <c r="B259" s="397"/>
      <c r="C259" s="382"/>
    </row>
    <row r="260" spans="2:3" ht="15.75" customHeight="1">
      <c r="B260" s="397"/>
      <c r="C260" s="382"/>
    </row>
    <row r="261" spans="2:3" ht="15.75" customHeight="1">
      <c r="B261" s="397"/>
      <c r="C261" s="382"/>
    </row>
    <row r="262" spans="2:3" ht="15.75" customHeight="1">
      <c r="B262" s="397"/>
      <c r="C262" s="382"/>
    </row>
    <row r="263" spans="2:3" ht="15.75" customHeight="1">
      <c r="B263" s="397"/>
      <c r="C263" s="382"/>
    </row>
    <row r="264" spans="2:3" ht="15.75" customHeight="1">
      <c r="B264" s="397"/>
      <c r="C264" s="382"/>
    </row>
    <row r="265" spans="2:3" ht="15.75" customHeight="1">
      <c r="B265" s="397"/>
      <c r="C265" s="382"/>
    </row>
    <row r="266" spans="2:3" ht="15.75" customHeight="1">
      <c r="B266" s="397"/>
      <c r="C266" s="382"/>
    </row>
    <row r="267" spans="2:3" ht="15.75" customHeight="1">
      <c r="B267" s="397"/>
      <c r="C267" s="382"/>
    </row>
    <row r="268" spans="2:3" ht="15.75" customHeight="1">
      <c r="B268" s="397"/>
      <c r="C268" s="382"/>
    </row>
    <row r="269" spans="2:3" ht="15.75" customHeight="1">
      <c r="B269" s="397"/>
      <c r="C269" s="382"/>
    </row>
    <row r="270" spans="2:3" ht="15.75" customHeight="1">
      <c r="B270" s="397"/>
      <c r="C270" s="382"/>
    </row>
    <row r="271" spans="2:3" ht="15.75" customHeight="1">
      <c r="B271" s="397"/>
      <c r="C271" s="382"/>
    </row>
    <row r="272" spans="2:3" ht="15.75" customHeight="1">
      <c r="B272" s="397"/>
      <c r="C272" s="382"/>
    </row>
    <row r="273" spans="2:3" ht="15.75" customHeight="1">
      <c r="B273" s="397"/>
      <c r="C273" s="382"/>
    </row>
    <row r="274" spans="2:3" ht="15.75" customHeight="1">
      <c r="B274" s="397"/>
      <c r="C274" s="382"/>
    </row>
    <row r="275" spans="2:3" ht="15.75" customHeight="1">
      <c r="B275" s="397"/>
      <c r="C275" s="382"/>
    </row>
    <row r="276" spans="2:3" ht="15.75" customHeight="1">
      <c r="B276" s="397"/>
      <c r="C276" s="382"/>
    </row>
    <row r="277" spans="2:3" ht="15.75" customHeight="1">
      <c r="B277" s="397"/>
      <c r="C277" s="382"/>
    </row>
    <row r="278" spans="2:3" ht="15.75" customHeight="1">
      <c r="B278" s="397"/>
      <c r="C278" s="382"/>
    </row>
    <row r="279" spans="2:3" ht="15.75" customHeight="1">
      <c r="B279" s="397"/>
      <c r="C279" s="382"/>
    </row>
    <row r="280" spans="2:3" ht="15.75" customHeight="1">
      <c r="B280" s="397"/>
      <c r="C280" s="382"/>
    </row>
    <row r="281" spans="2:3" ht="15.75" customHeight="1">
      <c r="B281" s="397"/>
      <c r="C281" s="382"/>
    </row>
    <row r="282" spans="2:3" ht="15.75" customHeight="1">
      <c r="B282" s="397"/>
      <c r="C282" s="382"/>
    </row>
    <row r="283" spans="2:3" ht="15.75" customHeight="1">
      <c r="B283" s="397"/>
      <c r="C283" s="382"/>
    </row>
    <row r="284" spans="2:3" ht="15.75" customHeight="1">
      <c r="B284" s="397"/>
      <c r="C284" s="382"/>
    </row>
    <row r="285" spans="2:3" ht="15.75" customHeight="1">
      <c r="B285" s="397"/>
      <c r="C285" s="382"/>
    </row>
    <row r="286" spans="2:3" ht="15.75" customHeight="1">
      <c r="B286" s="397"/>
      <c r="C286" s="382"/>
    </row>
    <row r="287" spans="2:3" ht="15.75" customHeight="1">
      <c r="B287" s="397"/>
      <c r="C287" s="382"/>
    </row>
    <row r="288" spans="2:3" ht="15.75" customHeight="1">
      <c r="B288" s="397"/>
      <c r="C288" s="382"/>
    </row>
    <row r="289" spans="2:3" ht="15.75" customHeight="1">
      <c r="B289" s="397"/>
      <c r="C289" s="382"/>
    </row>
    <row r="290" spans="2:3" ht="15.75" customHeight="1">
      <c r="B290" s="397"/>
      <c r="C290" s="382"/>
    </row>
    <row r="291" spans="2:3" ht="15.75" customHeight="1">
      <c r="B291" s="397"/>
      <c r="C291" s="382"/>
    </row>
    <row r="292" spans="2:3" ht="15.75" customHeight="1">
      <c r="B292" s="397"/>
      <c r="C292" s="382"/>
    </row>
    <row r="293" spans="2:3" ht="15.75" customHeight="1">
      <c r="B293" s="397"/>
      <c r="C293" s="382"/>
    </row>
    <row r="294" spans="2:3" ht="15.75" customHeight="1">
      <c r="B294" s="397"/>
      <c r="C294" s="382"/>
    </row>
    <row r="295" spans="2:3" ht="15.75" customHeight="1">
      <c r="B295" s="397"/>
      <c r="C295" s="382"/>
    </row>
    <row r="296" spans="2:3" ht="15.75" customHeight="1">
      <c r="B296" s="397"/>
      <c r="C296" s="382"/>
    </row>
    <row r="297" spans="2:3" ht="15.75" customHeight="1">
      <c r="B297" s="397"/>
      <c r="C297" s="382"/>
    </row>
    <row r="298" spans="2:3" ht="15.75" customHeight="1">
      <c r="B298" s="397"/>
      <c r="C298" s="382"/>
    </row>
    <row r="299" spans="2:3" ht="15.75" customHeight="1">
      <c r="B299" s="397"/>
      <c r="C299" s="382"/>
    </row>
    <row r="300" spans="2:3" ht="15.75" customHeight="1">
      <c r="B300" s="397"/>
      <c r="C300" s="382"/>
    </row>
    <row r="301" spans="2:3" ht="15.75" customHeight="1">
      <c r="B301" s="397"/>
      <c r="C301" s="382"/>
    </row>
    <row r="302" spans="2:3" ht="15.75" customHeight="1">
      <c r="B302" s="397"/>
      <c r="C302" s="382"/>
    </row>
    <row r="303" spans="2:3" ht="15.75" customHeight="1">
      <c r="B303" s="397"/>
      <c r="C303" s="382"/>
    </row>
    <row r="304" spans="2:3" ht="15.75" customHeight="1">
      <c r="B304" s="397"/>
      <c r="C304" s="382"/>
    </row>
    <row r="305" spans="2:3" ht="15.75" customHeight="1">
      <c r="B305" s="397"/>
      <c r="C305" s="382"/>
    </row>
    <row r="306" spans="2:3" ht="15.75" customHeight="1">
      <c r="B306" s="397"/>
      <c r="C306" s="382"/>
    </row>
    <row r="307" spans="2:3" ht="15.75" customHeight="1">
      <c r="B307" s="397"/>
      <c r="C307" s="382"/>
    </row>
    <row r="308" spans="2:3" ht="15.75" customHeight="1">
      <c r="B308" s="397"/>
      <c r="C308" s="382"/>
    </row>
    <row r="309" spans="2:3" ht="15.75" customHeight="1">
      <c r="B309" s="397"/>
      <c r="C309" s="382"/>
    </row>
    <row r="310" spans="2:3" ht="15.75" customHeight="1">
      <c r="B310" s="397"/>
      <c r="C310" s="382"/>
    </row>
    <row r="311" spans="2:3" ht="15.75" customHeight="1">
      <c r="B311" s="397"/>
      <c r="C311" s="382"/>
    </row>
    <row r="312" spans="2:3" ht="15.75" customHeight="1">
      <c r="B312" s="397"/>
      <c r="C312" s="382"/>
    </row>
    <row r="313" spans="2:3" ht="15.75" customHeight="1">
      <c r="B313" s="397"/>
      <c r="C313" s="382"/>
    </row>
    <row r="314" spans="2:3" ht="15.75" customHeight="1">
      <c r="B314" s="397"/>
      <c r="C314" s="382"/>
    </row>
    <row r="315" spans="2:3" ht="15.75" customHeight="1">
      <c r="B315" s="397"/>
      <c r="C315" s="382"/>
    </row>
    <row r="316" spans="2:3" ht="15.75" customHeight="1">
      <c r="B316" s="397"/>
      <c r="C316" s="382"/>
    </row>
    <row r="317" spans="2:3" ht="15.75" customHeight="1">
      <c r="B317" s="397"/>
      <c r="C317" s="382"/>
    </row>
    <row r="318" spans="2:3" ht="15.75" customHeight="1"/>
    <row r="319" spans="2:3" ht="15.75" customHeight="1"/>
    <row r="320" spans="2:3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</sheetData>
  <mergeCells count="14">
    <mergeCell ref="A6:F6"/>
    <mergeCell ref="B1:F1"/>
    <mergeCell ref="A2:F2"/>
    <mergeCell ref="A3:D3"/>
    <mergeCell ref="A4:A5"/>
    <mergeCell ref="B4:B5"/>
    <mergeCell ref="C4:C5"/>
    <mergeCell ref="D4:D5"/>
    <mergeCell ref="E4:E5"/>
    <mergeCell ref="G62:G71"/>
    <mergeCell ref="H62:H63"/>
    <mergeCell ref="A84:F84"/>
    <mergeCell ref="A114:F114"/>
    <mergeCell ref="B154:F154"/>
  </mergeCells>
  <pageMargins left="0.70833333333333304" right="0.70833333333333304" top="0.343055555555556" bottom="2.7993055555555602" header="0.51180555555555496" footer="0"/>
  <pageSetup firstPageNumber="0" fitToHeight="0" orientation="landscape" horizontalDpi="300" verticalDpi="300"/>
  <headerFooter>
    <oddFooter>&amp;RVINÍCIUS FRAGA MIRANDA  
Gerente de Infraestrutura  
Decreto 442/2022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1"/>
  <sheetViews>
    <sheetView topLeftCell="B1" zoomScale="65" zoomScaleNormal="65" workbookViewId="0"/>
  </sheetViews>
  <sheetFormatPr defaultColWidth="15.5703125" defaultRowHeight="15"/>
  <cols>
    <col min="1" max="1" width="4" hidden="1" customWidth="1"/>
    <col min="2" max="2" width="13.42578125" customWidth="1"/>
    <col min="3" max="3" width="25.7109375" customWidth="1"/>
    <col min="4" max="4" width="21.5703125" customWidth="1"/>
    <col min="5" max="5" width="16.28515625" customWidth="1"/>
    <col min="6" max="8" width="9.140625"/>
    <col min="9" max="9" width="24.140625" customWidth="1"/>
  </cols>
  <sheetData>
    <row r="1" spans="2:15" ht="72.95" customHeight="1">
      <c r="B1" s="398"/>
      <c r="C1" s="1146" t="s">
        <v>0</v>
      </c>
      <c r="D1" s="1146"/>
      <c r="E1" s="1146"/>
      <c r="F1" s="1146"/>
      <c r="G1" s="1146"/>
      <c r="H1" s="1146"/>
    </row>
    <row r="2" spans="2:15" ht="26.25" customHeight="1">
      <c r="B2" s="1147" t="s">
        <v>774</v>
      </c>
      <c r="C2" s="1147"/>
      <c r="D2" s="1147"/>
      <c r="E2" s="1147"/>
      <c r="F2" s="1147"/>
      <c r="G2" s="1147"/>
      <c r="H2" s="1147"/>
    </row>
    <row r="3" spans="2:15" ht="16.5" customHeight="1">
      <c r="B3" s="399" t="s">
        <v>775</v>
      </c>
      <c r="C3" s="1141" t="s">
        <v>570</v>
      </c>
      <c r="D3" s="1141"/>
      <c r="E3" s="1141"/>
      <c r="F3" s="1141"/>
      <c r="G3" s="1141"/>
      <c r="H3" s="1141"/>
    </row>
    <row r="4" spans="2:15" ht="75">
      <c r="B4" s="400" t="s">
        <v>776</v>
      </c>
      <c r="C4" s="400" t="s">
        <v>777</v>
      </c>
      <c r="D4" s="400" t="s">
        <v>778</v>
      </c>
      <c r="E4" s="400" t="s">
        <v>779</v>
      </c>
      <c r="F4" s="401" t="s">
        <v>780</v>
      </c>
      <c r="G4" s="401" t="s">
        <v>781</v>
      </c>
      <c r="H4" s="402" t="s">
        <v>782</v>
      </c>
    </row>
    <row r="5" spans="2:15">
      <c r="B5" s="403">
        <v>1</v>
      </c>
      <c r="C5" s="258" t="s">
        <v>783</v>
      </c>
      <c r="D5" s="403" t="s">
        <v>784</v>
      </c>
      <c r="E5" s="403" t="s">
        <v>785</v>
      </c>
      <c r="F5" s="404">
        <v>44726</v>
      </c>
      <c r="G5" s="405">
        <v>208000</v>
      </c>
      <c r="H5" s="246" t="s">
        <v>118</v>
      </c>
      <c r="K5" t="s">
        <v>786</v>
      </c>
    </row>
    <row r="6" spans="2:15">
      <c r="B6" s="403">
        <v>2</v>
      </c>
      <c r="C6" s="258" t="s">
        <v>787</v>
      </c>
      <c r="D6" s="403" t="s">
        <v>788</v>
      </c>
      <c r="E6" s="403" t="s">
        <v>789</v>
      </c>
      <c r="F6" s="404">
        <v>44726</v>
      </c>
      <c r="G6" s="405">
        <v>160000</v>
      </c>
      <c r="H6" s="246" t="s">
        <v>118</v>
      </c>
      <c r="I6" t="s">
        <v>790</v>
      </c>
      <c r="J6" s="406" t="s">
        <v>791</v>
      </c>
      <c r="K6" s="406"/>
    </row>
    <row r="7" spans="2:15">
      <c r="B7" s="403">
        <v>3</v>
      </c>
      <c r="C7" s="258" t="s">
        <v>792</v>
      </c>
      <c r="D7" s="403" t="s">
        <v>793</v>
      </c>
      <c r="E7" s="403" t="s">
        <v>794</v>
      </c>
      <c r="F7" s="404">
        <v>44748</v>
      </c>
      <c r="G7" s="405">
        <v>155500</v>
      </c>
      <c r="H7" s="246" t="s">
        <v>118</v>
      </c>
      <c r="J7" s="406" t="s">
        <v>795</v>
      </c>
      <c r="K7" s="406"/>
    </row>
    <row r="8" spans="2:15" ht="15.75">
      <c r="B8" s="1140" t="s">
        <v>796</v>
      </c>
      <c r="C8" s="1140"/>
      <c r="D8" s="1140"/>
      <c r="E8" s="1140"/>
      <c r="F8" s="1140"/>
      <c r="G8" s="1140"/>
      <c r="H8" s="407">
        <f>SUM(G5:G7)/3</f>
        <v>174500</v>
      </c>
      <c r="J8" s="406" t="s">
        <v>797</v>
      </c>
    </row>
    <row r="9" spans="2:15" ht="18.75">
      <c r="B9" s="399" t="s">
        <v>798</v>
      </c>
      <c r="C9" s="1141" t="s">
        <v>799</v>
      </c>
      <c r="D9" s="1141"/>
      <c r="E9" s="1141"/>
      <c r="F9" s="1141"/>
      <c r="G9" s="1141"/>
      <c r="H9" s="1141"/>
    </row>
    <row r="10" spans="2:15" ht="75">
      <c r="B10" s="400" t="s">
        <v>776</v>
      </c>
      <c r="C10" s="400" t="s">
        <v>777</v>
      </c>
      <c r="D10" s="400" t="s">
        <v>778</v>
      </c>
      <c r="E10" s="400" t="s">
        <v>779</v>
      </c>
      <c r="F10" s="401" t="s">
        <v>780</v>
      </c>
      <c r="G10" s="401" t="s">
        <v>781</v>
      </c>
      <c r="H10" s="402" t="s">
        <v>782</v>
      </c>
      <c r="I10" s="408" t="s">
        <v>800</v>
      </c>
    </row>
    <row r="11" spans="2:15">
      <c r="B11" s="403">
        <v>1</v>
      </c>
      <c r="C11" s="258" t="s">
        <v>801</v>
      </c>
      <c r="D11" s="403" t="s">
        <v>802</v>
      </c>
      <c r="E11" s="403" t="s">
        <v>803</v>
      </c>
      <c r="F11" s="404">
        <v>44749</v>
      </c>
      <c r="G11" s="405">
        <v>2100</v>
      </c>
      <c r="H11" s="246" t="s">
        <v>118</v>
      </c>
      <c r="I11" s="408">
        <v>2800</v>
      </c>
      <c r="J11" t="s">
        <v>804</v>
      </c>
      <c r="N11">
        <v>996875904</v>
      </c>
      <c r="O11" t="s">
        <v>805</v>
      </c>
    </row>
    <row r="12" spans="2:15">
      <c r="B12" s="403">
        <v>2</v>
      </c>
      <c r="C12" s="258" t="s">
        <v>806</v>
      </c>
      <c r="D12" s="403" t="s">
        <v>807</v>
      </c>
      <c r="E12" s="403" t="s">
        <v>808</v>
      </c>
      <c r="F12" s="404">
        <v>44749</v>
      </c>
      <c r="G12" s="405">
        <v>2631</v>
      </c>
      <c r="H12" s="246" t="s">
        <v>118</v>
      </c>
      <c r="I12" s="408">
        <v>2958</v>
      </c>
      <c r="J12" t="s">
        <v>809</v>
      </c>
    </row>
    <row r="13" spans="2:15">
      <c r="B13" s="403">
        <v>3</v>
      </c>
      <c r="C13" s="258" t="s">
        <v>810</v>
      </c>
      <c r="D13" s="403" t="s">
        <v>811</v>
      </c>
      <c r="E13" s="403" t="s">
        <v>812</v>
      </c>
      <c r="F13" s="404">
        <v>44749</v>
      </c>
      <c r="G13" s="405">
        <v>2990</v>
      </c>
      <c r="H13" s="246" t="s">
        <v>118</v>
      </c>
      <c r="I13" s="406" t="s">
        <v>813</v>
      </c>
    </row>
    <row r="14" spans="2:15" ht="15.75">
      <c r="B14" s="1140" t="s">
        <v>796</v>
      </c>
      <c r="C14" s="1140"/>
      <c r="D14" s="1140"/>
      <c r="E14" s="1140"/>
      <c r="F14" s="1140"/>
      <c r="G14" s="1140"/>
      <c r="H14" s="409">
        <f>SUM(G11:G13)/3</f>
        <v>2573.6666666666665</v>
      </c>
    </row>
    <row r="15" spans="2:15" ht="18.75">
      <c r="B15" s="399" t="s">
        <v>814</v>
      </c>
      <c r="C15" s="1141" t="s">
        <v>815</v>
      </c>
      <c r="D15" s="1141"/>
      <c r="E15" s="1141"/>
      <c r="F15" s="1141"/>
      <c r="G15" s="1141"/>
      <c r="H15" s="1141"/>
    </row>
    <row r="16" spans="2:15" ht="75">
      <c r="B16" s="400" t="s">
        <v>776</v>
      </c>
      <c r="C16" s="400" t="s">
        <v>777</v>
      </c>
      <c r="D16" s="400" t="s">
        <v>778</v>
      </c>
      <c r="E16" s="400" t="s">
        <v>779</v>
      </c>
      <c r="F16" s="401" t="s">
        <v>780</v>
      </c>
      <c r="G16" s="401" t="s">
        <v>781</v>
      </c>
      <c r="H16" s="402" t="s">
        <v>782</v>
      </c>
    </row>
    <row r="17" spans="2:14">
      <c r="B17" s="403">
        <v>1</v>
      </c>
      <c r="C17" s="258" t="s">
        <v>816</v>
      </c>
      <c r="D17" s="403" t="s">
        <v>817</v>
      </c>
      <c r="E17" s="403" t="s">
        <v>818</v>
      </c>
      <c r="F17" s="404">
        <v>44581</v>
      </c>
      <c r="G17" s="405">
        <f>794/20</f>
        <v>39.700000000000003</v>
      </c>
      <c r="H17" s="410">
        <f>G17*1.054868</f>
        <v>41.8782596</v>
      </c>
      <c r="I17" t="s">
        <v>819</v>
      </c>
      <c r="J17" t="s">
        <v>820</v>
      </c>
      <c r="K17">
        <v>794</v>
      </c>
    </row>
    <row r="18" spans="2:14">
      <c r="B18" s="403">
        <v>2</v>
      </c>
      <c r="C18" s="258" t="s">
        <v>821</v>
      </c>
      <c r="D18" s="403" t="s">
        <v>822</v>
      </c>
      <c r="E18" s="403" t="s">
        <v>823</v>
      </c>
      <c r="F18" s="404">
        <v>44585</v>
      </c>
      <c r="G18" s="405">
        <v>45</v>
      </c>
      <c r="H18" s="410">
        <f>G18*1.054868</f>
        <v>47.469059999999999</v>
      </c>
      <c r="I18" t="s">
        <v>824</v>
      </c>
      <c r="J18" t="s">
        <v>825</v>
      </c>
      <c r="K18" t="s">
        <v>826</v>
      </c>
    </row>
    <row r="19" spans="2:14">
      <c r="B19" s="403">
        <v>3</v>
      </c>
      <c r="C19" s="258" t="s">
        <v>827</v>
      </c>
      <c r="D19" s="403" t="s">
        <v>828</v>
      </c>
      <c r="E19" s="411" t="s">
        <v>829</v>
      </c>
      <c r="F19" s="404">
        <v>44588</v>
      </c>
      <c r="G19" s="405">
        <f>648/20</f>
        <v>32.4</v>
      </c>
      <c r="H19" s="410">
        <f>G19*1.054868</f>
        <v>34.177723199999996</v>
      </c>
      <c r="K19">
        <v>648</v>
      </c>
    </row>
    <row r="20" spans="2:14" ht="15.75">
      <c r="B20" s="1140" t="s">
        <v>796</v>
      </c>
      <c r="C20" s="1140"/>
      <c r="D20" s="1140"/>
      <c r="E20" s="1140"/>
      <c r="F20" s="1140"/>
      <c r="G20" s="1140"/>
      <c r="H20" s="409">
        <f>(SUM(H17:H19)/3)</f>
        <v>41.175014266666665</v>
      </c>
      <c r="I20" s="339" t="s">
        <v>830</v>
      </c>
      <c r="M20">
        <v>41.18</v>
      </c>
      <c r="N20" s="51">
        <f>(H17+H18+H19)/3</f>
        <v>41.175014266666665</v>
      </c>
    </row>
    <row r="21" spans="2:14" ht="15.75" customHeight="1">
      <c r="B21" s="399" t="s">
        <v>831</v>
      </c>
      <c r="C21" s="1141" t="s">
        <v>832</v>
      </c>
      <c r="D21" s="1141"/>
      <c r="E21" s="1141"/>
      <c r="F21" s="1141"/>
      <c r="G21" s="1141"/>
      <c r="H21" s="1141"/>
    </row>
    <row r="22" spans="2:14" ht="75">
      <c r="B22" s="400" t="s">
        <v>776</v>
      </c>
      <c r="C22" s="400" t="s">
        <v>777</v>
      </c>
      <c r="D22" s="400" t="s">
        <v>778</v>
      </c>
      <c r="E22" s="400" t="s">
        <v>779</v>
      </c>
      <c r="F22" s="401" t="s">
        <v>780</v>
      </c>
      <c r="G22" s="401" t="s">
        <v>781</v>
      </c>
      <c r="H22" s="402" t="s">
        <v>782</v>
      </c>
    </row>
    <row r="23" spans="2:14" ht="15.75" customHeight="1">
      <c r="B23" s="403">
        <v>1</v>
      </c>
      <c r="C23" s="258" t="s">
        <v>816</v>
      </c>
      <c r="D23" s="403" t="s">
        <v>817</v>
      </c>
      <c r="E23" s="403" t="s">
        <v>818</v>
      </c>
      <c r="F23" s="404">
        <v>44581</v>
      </c>
      <c r="G23" s="405">
        <f>528/20</f>
        <v>26.4</v>
      </c>
      <c r="H23" s="410">
        <f>G23*1.054868</f>
        <v>27.848515199999998</v>
      </c>
      <c r="J23" t="s">
        <v>820</v>
      </c>
    </row>
    <row r="24" spans="2:14" ht="15.75" customHeight="1">
      <c r="B24" s="403">
        <v>2</v>
      </c>
      <c r="C24" s="258" t="s">
        <v>833</v>
      </c>
      <c r="D24" s="403" t="s">
        <v>834</v>
      </c>
      <c r="E24" s="403" t="s">
        <v>835</v>
      </c>
      <c r="F24" s="404">
        <v>44581</v>
      </c>
      <c r="G24" s="405">
        <f>265/20</f>
        <v>13.25</v>
      </c>
      <c r="H24" s="410">
        <f>G24*1.054868</f>
        <v>13.977001</v>
      </c>
      <c r="J24" t="s">
        <v>820</v>
      </c>
    </row>
    <row r="25" spans="2:14" ht="15.75" customHeight="1">
      <c r="B25" s="403">
        <v>3</v>
      </c>
      <c r="C25" s="258" t="s">
        <v>836</v>
      </c>
      <c r="D25" s="403" t="s">
        <v>837</v>
      </c>
      <c r="E25" s="403" t="s">
        <v>838</v>
      </c>
      <c r="F25" s="404">
        <v>44581</v>
      </c>
      <c r="G25" s="405">
        <f>349/20</f>
        <v>17.45</v>
      </c>
      <c r="H25" s="410">
        <f>G25*1.054868</f>
        <v>18.407446599999997</v>
      </c>
      <c r="J25" t="s">
        <v>820</v>
      </c>
    </row>
    <row r="26" spans="2:14" ht="15.75" customHeight="1">
      <c r="B26" s="1140" t="s">
        <v>796</v>
      </c>
      <c r="C26" s="1140"/>
      <c r="D26" s="1140"/>
      <c r="E26" s="1140"/>
      <c r="F26" s="1140"/>
      <c r="G26" s="1140"/>
      <c r="H26" s="409">
        <f>(SUM(H23:H25)/3)</f>
        <v>20.077654266666666</v>
      </c>
      <c r="I26" s="339" t="s">
        <v>830</v>
      </c>
    </row>
    <row r="27" spans="2:14" ht="15.75" customHeight="1">
      <c r="B27" s="399" t="s">
        <v>839</v>
      </c>
      <c r="C27" s="1141" t="s">
        <v>840</v>
      </c>
      <c r="D27" s="1141"/>
      <c r="E27" s="1141"/>
      <c r="F27" s="1141"/>
      <c r="G27" s="1141"/>
      <c r="H27" s="1141"/>
    </row>
    <row r="28" spans="2:14" ht="27.6" customHeight="1">
      <c r="B28" s="400" t="s">
        <v>776</v>
      </c>
      <c r="C28" s="400" t="s">
        <v>777</v>
      </c>
      <c r="D28" s="400" t="s">
        <v>778</v>
      </c>
      <c r="E28" s="400" t="s">
        <v>779</v>
      </c>
      <c r="F28" s="401" t="s">
        <v>780</v>
      </c>
      <c r="G28" s="401" t="s">
        <v>781</v>
      </c>
      <c r="H28" s="402" t="s">
        <v>782</v>
      </c>
    </row>
    <row r="29" spans="2:14" ht="15.75" customHeight="1">
      <c r="B29" s="403">
        <v>1</v>
      </c>
      <c r="C29" s="258" t="s">
        <v>801</v>
      </c>
      <c r="D29" s="403" t="s">
        <v>802</v>
      </c>
      <c r="E29" s="403" t="s">
        <v>841</v>
      </c>
      <c r="F29" s="404">
        <v>44581</v>
      </c>
      <c r="G29" s="405">
        <f>32*10</f>
        <v>320</v>
      </c>
      <c r="H29" s="410">
        <f>G29*1.054868</f>
        <v>337.55775999999997</v>
      </c>
      <c r="I29" t="s">
        <v>842</v>
      </c>
    </row>
    <row r="30" spans="2:14" ht="15.75" customHeight="1">
      <c r="B30" s="403">
        <v>2</v>
      </c>
      <c r="C30" s="258" t="s">
        <v>806</v>
      </c>
      <c r="D30" s="403" t="s">
        <v>807</v>
      </c>
      <c r="E30" s="403" t="s">
        <v>843</v>
      </c>
      <c r="F30" s="404">
        <v>44581</v>
      </c>
      <c r="G30" s="405">
        <v>296</v>
      </c>
      <c r="H30" s="410">
        <f>G30*1.054868</f>
        <v>312.240928</v>
      </c>
      <c r="I30" t="s">
        <v>844</v>
      </c>
    </row>
    <row r="31" spans="2:14" ht="15.75" customHeight="1">
      <c r="B31" s="403">
        <v>3</v>
      </c>
      <c r="C31" s="258" t="s">
        <v>845</v>
      </c>
      <c r="D31" s="403" t="s">
        <v>811</v>
      </c>
      <c r="E31" s="403" t="s">
        <v>846</v>
      </c>
      <c r="F31" s="404">
        <v>44583</v>
      </c>
      <c r="G31" s="405">
        <v>290</v>
      </c>
      <c r="H31" s="410">
        <f>G31*1.054868</f>
        <v>305.91172</v>
      </c>
      <c r="J31" s="412"/>
    </row>
    <row r="32" spans="2:14" ht="15.75" customHeight="1">
      <c r="B32" s="1140" t="s">
        <v>796</v>
      </c>
      <c r="C32" s="1140"/>
      <c r="D32" s="1140"/>
      <c r="E32" s="1140"/>
      <c r="F32" s="1140"/>
      <c r="G32" s="1140"/>
      <c r="H32" s="407">
        <f>(SUM(H29:H31)/3)</f>
        <v>318.57013599999999</v>
      </c>
      <c r="I32" s="339" t="s">
        <v>830</v>
      </c>
    </row>
    <row r="33" spans="2:11" ht="15.75" customHeight="1">
      <c r="B33" s="399" t="s">
        <v>847</v>
      </c>
      <c r="C33" s="1141" t="s">
        <v>848</v>
      </c>
      <c r="D33" s="1141"/>
      <c r="E33" s="1141"/>
      <c r="F33" s="1141"/>
      <c r="G33" s="1141"/>
      <c r="H33" s="1141"/>
    </row>
    <row r="34" spans="2:11" ht="25.35" customHeight="1">
      <c r="B34" s="400" t="s">
        <v>776</v>
      </c>
      <c r="C34" s="400" t="s">
        <v>777</v>
      </c>
      <c r="D34" s="400" t="s">
        <v>778</v>
      </c>
      <c r="E34" s="400" t="s">
        <v>779</v>
      </c>
      <c r="F34" s="401" t="s">
        <v>780</v>
      </c>
      <c r="G34" s="401" t="s">
        <v>781</v>
      </c>
      <c r="H34" s="402" t="s">
        <v>782</v>
      </c>
    </row>
    <row r="35" spans="2:11" ht="15.75" customHeight="1">
      <c r="B35" s="403">
        <v>1</v>
      </c>
      <c r="C35" s="258" t="s">
        <v>806</v>
      </c>
      <c r="D35" s="403" t="s">
        <v>807</v>
      </c>
      <c r="E35" s="403" t="s">
        <v>843</v>
      </c>
      <c r="F35" s="404">
        <v>44581</v>
      </c>
      <c r="G35" s="405">
        <v>52</v>
      </c>
      <c r="H35" s="410">
        <f>G35*1.054868</f>
        <v>54.853135999999992</v>
      </c>
    </row>
    <row r="36" spans="2:11" ht="15.75" customHeight="1">
      <c r="B36" s="403">
        <v>2</v>
      </c>
      <c r="C36" s="258" t="s">
        <v>845</v>
      </c>
      <c r="D36" s="403" t="s">
        <v>811</v>
      </c>
      <c r="E36" s="403" t="s">
        <v>846</v>
      </c>
      <c r="F36" s="404">
        <v>44583</v>
      </c>
      <c r="G36" s="405">
        <v>35</v>
      </c>
      <c r="H36" s="410">
        <f>G36*1.054868</f>
        <v>36.920379999999994</v>
      </c>
    </row>
    <row r="37" spans="2:11" ht="15.75" customHeight="1">
      <c r="B37" s="403">
        <v>3</v>
      </c>
      <c r="C37" s="258" t="s">
        <v>849</v>
      </c>
      <c r="D37" s="403" t="s">
        <v>850</v>
      </c>
      <c r="E37" s="411" t="s">
        <v>851</v>
      </c>
      <c r="F37" s="404">
        <v>44588</v>
      </c>
      <c r="G37" s="405">
        <f>I37+J37</f>
        <v>43.12</v>
      </c>
      <c r="H37" s="410">
        <f>G37*1.054868</f>
        <v>45.485908159999994</v>
      </c>
      <c r="I37">
        <v>33.22</v>
      </c>
      <c r="J37">
        <v>9.9</v>
      </c>
      <c r="K37" t="s">
        <v>852</v>
      </c>
    </row>
    <row r="38" spans="2:11" ht="15.75" customHeight="1">
      <c r="B38" s="1140" t="s">
        <v>796</v>
      </c>
      <c r="C38" s="1140"/>
      <c r="D38" s="1140"/>
      <c r="E38" s="1140"/>
      <c r="F38" s="1140"/>
      <c r="G38" s="1140"/>
      <c r="H38" s="407">
        <f>(SUM(H35:H37)/3)</f>
        <v>45.753141386666663</v>
      </c>
      <c r="I38" s="339" t="s">
        <v>830</v>
      </c>
    </row>
    <row r="39" spans="2:11" ht="15.75" customHeight="1">
      <c r="B39" s="399" t="s">
        <v>853</v>
      </c>
      <c r="C39" s="1141" t="s">
        <v>854</v>
      </c>
      <c r="D39" s="1141"/>
      <c r="E39" s="1141"/>
      <c r="F39" s="1141"/>
      <c r="G39" s="1141"/>
      <c r="H39" s="1141"/>
      <c r="J39" s="382"/>
    </row>
    <row r="40" spans="2:11" ht="24.6" customHeight="1">
      <c r="B40" s="400" t="s">
        <v>776</v>
      </c>
      <c r="C40" s="400" t="s">
        <v>777</v>
      </c>
      <c r="D40" s="400" t="s">
        <v>778</v>
      </c>
      <c r="E40" s="400" t="s">
        <v>779</v>
      </c>
      <c r="F40" s="401" t="s">
        <v>780</v>
      </c>
      <c r="G40" s="401" t="s">
        <v>781</v>
      </c>
      <c r="H40" s="402" t="s">
        <v>782</v>
      </c>
      <c r="J40" s="382"/>
    </row>
    <row r="41" spans="2:11" ht="15.75" customHeight="1">
      <c r="B41" s="403">
        <v>1</v>
      </c>
      <c r="C41" s="258" t="s">
        <v>806</v>
      </c>
      <c r="D41" s="403" t="s">
        <v>807</v>
      </c>
      <c r="E41" s="403" t="s">
        <v>843</v>
      </c>
      <c r="F41" s="404">
        <v>44581</v>
      </c>
      <c r="G41" s="405">
        <v>105</v>
      </c>
      <c r="H41" s="410">
        <f>G41*1.054868</f>
        <v>110.76114</v>
      </c>
      <c r="J41" s="382"/>
    </row>
    <row r="42" spans="2:11" ht="15.75" customHeight="1">
      <c r="B42" s="403">
        <v>2</v>
      </c>
      <c r="C42" s="258" t="s">
        <v>845</v>
      </c>
      <c r="D42" s="403" t="s">
        <v>811</v>
      </c>
      <c r="E42" s="403" t="s">
        <v>846</v>
      </c>
      <c r="F42" s="404">
        <v>44583</v>
      </c>
      <c r="G42" s="405">
        <v>90</v>
      </c>
      <c r="H42" s="410">
        <f>G42*1.054868</f>
        <v>94.938119999999998</v>
      </c>
      <c r="J42" s="382"/>
    </row>
    <row r="43" spans="2:11" ht="15.75" customHeight="1">
      <c r="B43" s="403">
        <v>3</v>
      </c>
      <c r="C43" s="258" t="s">
        <v>855</v>
      </c>
      <c r="D43" s="403" t="s">
        <v>856</v>
      </c>
      <c r="E43" s="411" t="s">
        <v>857</v>
      </c>
      <c r="F43" s="404">
        <v>44588</v>
      </c>
      <c r="G43" s="405">
        <f>I43+J43</f>
        <v>108.48</v>
      </c>
      <c r="H43" s="410">
        <f>G43*1.054868</f>
        <v>114.43208064</v>
      </c>
      <c r="I43">
        <v>85.5</v>
      </c>
      <c r="J43" s="382">
        <v>22.98</v>
      </c>
      <c r="K43" t="s">
        <v>852</v>
      </c>
    </row>
    <row r="44" spans="2:11" ht="15.75" customHeight="1">
      <c r="B44" s="1140" t="s">
        <v>796</v>
      </c>
      <c r="C44" s="1140"/>
      <c r="D44" s="1140"/>
      <c r="E44" s="1140"/>
      <c r="F44" s="1140"/>
      <c r="G44" s="1140"/>
      <c r="H44" s="409">
        <f>(SUM(H41:H43)/3)</f>
        <v>106.71044687999999</v>
      </c>
      <c r="I44" s="339" t="s">
        <v>830</v>
      </c>
      <c r="J44" s="382"/>
    </row>
    <row r="45" spans="2:11" ht="15.75" customHeight="1">
      <c r="B45" s="399" t="s">
        <v>858</v>
      </c>
      <c r="C45" s="1141" t="s">
        <v>859</v>
      </c>
      <c r="D45" s="1141"/>
      <c r="E45" s="1141"/>
      <c r="F45" s="1141"/>
      <c r="G45" s="1141"/>
      <c r="H45" s="1141"/>
    </row>
    <row r="46" spans="2:11" ht="23.85" customHeight="1">
      <c r="B46" s="400" t="s">
        <v>776</v>
      </c>
      <c r="C46" s="400" t="s">
        <v>777</v>
      </c>
      <c r="D46" s="400" t="s">
        <v>778</v>
      </c>
      <c r="E46" s="400" t="s">
        <v>779</v>
      </c>
      <c r="F46" s="401" t="s">
        <v>780</v>
      </c>
      <c r="G46" s="401" t="s">
        <v>781</v>
      </c>
      <c r="H46" s="402" t="s">
        <v>782</v>
      </c>
    </row>
    <row r="47" spans="2:11" ht="15.75" customHeight="1">
      <c r="B47" s="403">
        <v>1</v>
      </c>
      <c r="C47" s="258" t="s">
        <v>806</v>
      </c>
      <c r="D47" s="403" t="s">
        <v>807</v>
      </c>
      <c r="E47" s="403" t="s">
        <v>808</v>
      </c>
      <c r="F47" s="404">
        <v>44749</v>
      </c>
      <c r="G47" s="405">
        <v>34.6</v>
      </c>
      <c r="H47" s="410" t="s">
        <v>118</v>
      </c>
      <c r="I47" t="s">
        <v>860</v>
      </c>
      <c r="J47" t="s">
        <v>861</v>
      </c>
    </row>
    <row r="48" spans="2:11" ht="15.75" customHeight="1">
      <c r="B48" s="403">
        <v>2</v>
      </c>
      <c r="C48" s="258" t="s">
        <v>845</v>
      </c>
      <c r="D48" s="403" t="s">
        <v>811</v>
      </c>
      <c r="E48" s="403" t="s">
        <v>812</v>
      </c>
      <c r="F48" s="404">
        <v>44748</v>
      </c>
      <c r="G48" s="405">
        <v>35</v>
      </c>
      <c r="H48" s="410" t="s">
        <v>118</v>
      </c>
      <c r="I48" t="s">
        <v>862</v>
      </c>
    </row>
    <row r="49" spans="2:13" ht="15.75" customHeight="1">
      <c r="B49" s="403">
        <v>3</v>
      </c>
      <c r="C49" s="258" t="s">
        <v>863</v>
      </c>
      <c r="D49" s="403" t="s">
        <v>864</v>
      </c>
      <c r="E49" s="403" t="s">
        <v>865</v>
      </c>
      <c r="F49" s="404">
        <v>44749</v>
      </c>
      <c r="G49" s="405">
        <v>35</v>
      </c>
      <c r="H49" s="410" t="s">
        <v>118</v>
      </c>
      <c r="I49" t="s">
        <v>866</v>
      </c>
    </row>
    <row r="50" spans="2:13" ht="15.75" customHeight="1">
      <c r="B50" s="1140" t="s">
        <v>796</v>
      </c>
      <c r="C50" s="1140"/>
      <c r="D50" s="1140"/>
      <c r="E50" s="1140"/>
      <c r="F50" s="1140"/>
      <c r="G50" s="1140"/>
      <c r="H50" s="407">
        <f>SUM(G47:G49)/3</f>
        <v>34.866666666666667</v>
      </c>
    </row>
    <row r="51" spans="2:13" ht="15.75" customHeight="1">
      <c r="B51" s="399" t="s">
        <v>867</v>
      </c>
      <c r="C51" s="1141" t="s">
        <v>868</v>
      </c>
      <c r="D51" s="1141"/>
      <c r="E51" s="1141"/>
      <c r="F51" s="1141"/>
      <c r="G51" s="1141"/>
      <c r="H51" s="1141"/>
    </row>
    <row r="52" spans="2:13" ht="25.35" customHeight="1">
      <c r="B52" s="400" t="s">
        <v>776</v>
      </c>
      <c r="C52" s="400" t="s">
        <v>777</v>
      </c>
      <c r="D52" s="400" t="s">
        <v>778</v>
      </c>
      <c r="E52" s="400" t="s">
        <v>779</v>
      </c>
      <c r="F52" s="401" t="s">
        <v>780</v>
      </c>
      <c r="G52" s="401" t="s">
        <v>781</v>
      </c>
      <c r="H52" s="402" t="s">
        <v>782</v>
      </c>
    </row>
    <row r="53" spans="2:13" ht="15.75" customHeight="1">
      <c r="B53" s="403">
        <v>1</v>
      </c>
      <c r="C53" s="258" t="s">
        <v>869</v>
      </c>
      <c r="D53" s="403" t="s">
        <v>870</v>
      </c>
      <c r="E53" s="403" t="s">
        <v>871</v>
      </c>
      <c r="F53" s="404">
        <v>44217</v>
      </c>
      <c r="G53" s="410">
        <v>355</v>
      </c>
      <c r="H53" s="410">
        <f>G53*1.054868</f>
        <v>374.47814</v>
      </c>
      <c r="I53" s="413"/>
      <c r="J53" t="s">
        <v>872</v>
      </c>
    </row>
    <row r="54" spans="2:13" ht="15.75" customHeight="1">
      <c r="B54" s="403">
        <v>2</v>
      </c>
      <c r="C54" s="258" t="s">
        <v>873</v>
      </c>
      <c r="D54" s="403" t="s">
        <v>874</v>
      </c>
      <c r="E54" s="403" t="s">
        <v>875</v>
      </c>
      <c r="F54" s="404">
        <v>44220</v>
      </c>
      <c r="G54" s="410">
        <v>345</v>
      </c>
      <c r="H54" s="410">
        <f>G54*1.054868</f>
        <v>363.92945999999995</v>
      </c>
      <c r="I54" s="413"/>
      <c r="J54" t="s">
        <v>876</v>
      </c>
      <c r="K54" t="s">
        <v>877</v>
      </c>
      <c r="L54" t="s">
        <v>878</v>
      </c>
    </row>
    <row r="55" spans="2:13" ht="15.75" customHeight="1">
      <c r="B55" s="403">
        <v>3</v>
      </c>
      <c r="C55" t="s">
        <v>879</v>
      </c>
      <c r="D55" s="403" t="s">
        <v>880</v>
      </c>
      <c r="E55" s="411" t="s">
        <v>881</v>
      </c>
      <c r="F55" s="404">
        <v>44588</v>
      </c>
      <c r="G55" s="410">
        <f>329.9+12.9</f>
        <v>342.79999999999995</v>
      </c>
      <c r="H55" s="410">
        <f>G55*1.054868</f>
        <v>361.60875039999991</v>
      </c>
      <c r="I55">
        <v>329.9</v>
      </c>
      <c r="J55">
        <v>12.9</v>
      </c>
      <c r="K55" t="s">
        <v>852</v>
      </c>
    </row>
    <row r="56" spans="2:13" ht="15.75" customHeight="1">
      <c r="B56" s="1140" t="s">
        <v>796</v>
      </c>
      <c r="C56" s="1140"/>
      <c r="D56" s="1140"/>
      <c r="E56" s="1140"/>
      <c r="F56" s="1140"/>
      <c r="G56" s="1140"/>
      <c r="H56" s="409">
        <f>(SUM(H53:H55)/3)</f>
        <v>366.67211679999997</v>
      </c>
      <c r="I56" s="339" t="s">
        <v>830</v>
      </c>
    </row>
    <row r="57" spans="2:13" ht="15.75" customHeight="1">
      <c r="B57" s="399" t="s">
        <v>882</v>
      </c>
      <c r="C57" s="1141" t="s">
        <v>883</v>
      </c>
      <c r="D57" s="1141"/>
      <c r="E57" s="1141"/>
      <c r="F57" s="1141"/>
      <c r="G57" s="1141"/>
      <c r="H57" s="1141"/>
      <c r="J57" s="1"/>
    </row>
    <row r="58" spans="2:13" ht="24.6" customHeight="1">
      <c r="B58" s="400" t="s">
        <v>776</v>
      </c>
      <c r="C58" s="400" t="s">
        <v>777</v>
      </c>
      <c r="D58" s="400" t="s">
        <v>778</v>
      </c>
      <c r="E58" s="400" t="s">
        <v>779</v>
      </c>
      <c r="F58" s="401" t="s">
        <v>780</v>
      </c>
      <c r="G58" s="401" t="s">
        <v>781</v>
      </c>
      <c r="H58" s="402" t="s">
        <v>782</v>
      </c>
    </row>
    <row r="59" spans="2:13" ht="15.75" customHeight="1">
      <c r="B59" s="403">
        <v>1</v>
      </c>
      <c r="C59" s="258" t="s">
        <v>801</v>
      </c>
      <c r="D59" s="403" t="s">
        <v>802</v>
      </c>
      <c r="E59" s="403" t="s">
        <v>884</v>
      </c>
      <c r="F59" s="404">
        <v>44754</v>
      </c>
      <c r="G59" s="405">
        <f>42/20</f>
        <v>2.1</v>
      </c>
      <c r="H59" s="410" t="s">
        <v>118</v>
      </c>
      <c r="I59" t="s">
        <v>885</v>
      </c>
      <c r="J59" s="265">
        <v>42</v>
      </c>
      <c r="K59" t="s">
        <v>886</v>
      </c>
    </row>
    <row r="60" spans="2:13" ht="15.75" customHeight="1">
      <c r="B60" s="403">
        <v>2</v>
      </c>
      <c r="C60" s="258" t="s">
        <v>869</v>
      </c>
      <c r="D60" s="408" t="s">
        <v>870</v>
      </c>
      <c r="E60" s="403" t="s">
        <v>887</v>
      </c>
      <c r="F60" s="404">
        <v>44749</v>
      </c>
      <c r="G60" s="405">
        <f>82/100</f>
        <v>0.82</v>
      </c>
      <c r="H60" s="410" t="s">
        <v>118</v>
      </c>
      <c r="I60" t="s">
        <v>888</v>
      </c>
      <c r="J60" s="414">
        <v>82</v>
      </c>
      <c r="K60" t="s">
        <v>886</v>
      </c>
    </row>
    <row r="61" spans="2:13" ht="15.75" customHeight="1">
      <c r="B61" s="403">
        <v>3</v>
      </c>
      <c r="C61" s="258" t="s">
        <v>889</v>
      </c>
      <c r="D61" s="403" t="s">
        <v>890</v>
      </c>
      <c r="E61" s="403" t="s">
        <v>891</v>
      </c>
      <c r="F61" s="404">
        <v>44749</v>
      </c>
      <c r="G61" s="405">
        <f>62/100</f>
        <v>0.62</v>
      </c>
      <c r="H61" s="410" t="s">
        <v>118</v>
      </c>
      <c r="I61" t="s">
        <v>892</v>
      </c>
      <c r="J61" s="414">
        <v>62</v>
      </c>
      <c r="K61" t="s">
        <v>886</v>
      </c>
    </row>
    <row r="62" spans="2:13" ht="15.75" customHeight="1">
      <c r="B62" s="1140" t="s">
        <v>796</v>
      </c>
      <c r="C62" s="1140"/>
      <c r="D62" s="1140"/>
      <c r="E62" s="1140"/>
      <c r="F62" s="1140"/>
      <c r="G62" s="1140"/>
      <c r="H62" s="409">
        <f>SUM(G59:G61)/3</f>
        <v>1.18</v>
      </c>
    </row>
    <row r="63" spans="2:13" ht="15.75" customHeight="1">
      <c r="B63" s="399" t="s">
        <v>893</v>
      </c>
      <c r="C63" s="1145" t="s">
        <v>894</v>
      </c>
      <c r="D63" s="1145"/>
      <c r="E63" s="1145"/>
      <c r="F63" s="1145"/>
      <c r="G63" s="1145"/>
      <c r="H63" s="1145"/>
      <c r="I63" s="415"/>
    </row>
    <row r="64" spans="2:13" ht="23.1" customHeight="1">
      <c r="B64" s="400" t="s">
        <v>776</v>
      </c>
      <c r="C64" s="416" t="s">
        <v>777</v>
      </c>
      <c r="D64" s="416" t="s">
        <v>778</v>
      </c>
      <c r="E64" s="416" t="s">
        <v>779</v>
      </c>
      <c r="F64" s="417" t="s">
        <v>780</v>
      </c>
      <c r="G64" s="401" t="s">
        <v>781</v>
      </c>
      <c r="H64" s="402" t="s">
        <v>782</v>
      </c>
      <c r="I64" s="413"/>
      <c r="M64" s="1148" t="s">
        <v>895</v>
      </c>
    </row>
    <row r="65" spans="2:13" ht="15.75" customHeight="1">
      <c r="B65" s="403">
        <v>1</v>
      </c>
      <c r="C65" s="48" t="s">
        <v>801</v>
      </c>
      <c r="D65" s="246" t="s">
        <v>802</v>
      </c>
      <c r="E65" s="246" t="s">
        <v>841</v>
      </c>
      <c r="F65" s="418">
        <v>44581</v>
      </c>
      <c r="G65" s="410">
        <v>19</v>
      </c>
      <c r="H65" s="410">
        <f>G65*1.054868</f>
        <v>20.042491999999999</v>
      </c>
      <c r="I65" s="413"/>
      <c r="M65" s="1148"/>
    </row>
    <row r="66" spans="2:13" ht="15.75" customHeight="1">
      <c r="B66" s="403">
        <v>2</v>
      </c>
      <c r="C66" s="48" t="s">
        <v>806</v>
      </c>
      <c r="D66" s="246" t="s">
        <v>807</v>
      </c>
      <c r="E66" s="246" t="s">
        <v>843</v>
      </c>
      <c r="F66" s="418">
        <v>44581</v>
      </c>
      <c r="G66" s="410">
        <v>37</v>
      </c>
      <c r="H66" s="410">
        <f>G66*1.054868</f>
        <v>39.030116</v>
      </c>
      <c r="I66" s="413"/>
      <c r="M66" s="1148"/>
    </row>
    <row r="67" spans="2:13" ht="15.75" customHeight="1">
      <c r="B67" s="403">
        <v>3</v>
      </c>
      <c r="C67" s="48" t="s">
        <v>896</v>
      </c>
      <c r="D67" s="246" t="s">
        <v>897</v>
      </c>
      <c r="E67" s="246" t="s">
        <v>898</v>
      </c>
      <c r="F67" s="418">
        <v>44581</v>
      </c>
      <c r="G67" s="410">
        <v>33.799999999999997</v>
      </c>
      <c r="H67" s="410">
        <f>G67*1.054868</f>
        <v>35.654538399999993</v>
      </c>
      <c r="I67" s="413">
        <v>30</v>
      </c>
      <c r="J67" t="s">
        <v>899</v>
      </c>
      <c r="M67" s="1148"/>
    </row>
    <row r="68" spans="2:13" ht="15.75" customHeight="1">
      <c r="B68" s="1140" t="s">
        <v>796</v>
      </c>
      <c r="C68" s="1140"/>
      <c r="D68" s="1140"/>
      <c r="E68" s="1140"/>
      <c r="F68" s="1140"/>
      <c r="G68" s="1140"/>
      <c r="H68" s="419">
        <f>(SUM(H65:H67)/3)</f>
        <v>31.575715466666665</v>
      </c>
      <c r="I68" s="339" t="s">
        <v>830</v>
      </c>
      <c r="M68" s="1148"/>
    </row>
    <row r="69" spans="2:13" ht="15.75" customHeight="1">
      <c r="B69" s="399" t="s">
        <v>900</v>
      </c>
      <c r="C69" s="1141" t="s">
        <v>901</v>
      </c>
      <c r="D69" s="1141"/>
      <c r="E69" s="1141"/>
      <c r="F69" s="1141"/>
      <c r="G69" s="1141"/>
      <c r="H69" s="1141"/>
    </row>
    <row r="70" spans="2:13" ht="25.35" customHeight="1">
      <c r="B70" s="400" t="s">
        <v>776</v>
      </c>
      <c r="C70" s="400" t="s">
        <v>777</v>
      </c>
      <c r="D70" s="400" t="s">
        <v>778</v>
      </c>
      <c r="E70" s="400" t="s">
        <v>779</v>
      </c>
      <c r="F70" s="401" t="s">
        <v>780</v>
      </c>
      <c r="G70" s="401" t="s">
        <v>781</v>
      </c>
      <c r="H70" s="402" t="s">
        <v>782</v>
      </c>
      <c r="I70" s="413"/>
    </row>
    <row r="71" spans="2:13" ht="15.75" customHeight="1">
      <c r="B71" s="403">
        <v>1</v>
      </c>
      <c r="C71" s="258" t="s">
        <v>806</v>
      </c>
      <c r="D71" s="403" t="s">
        <v>807</v>
      </c>
      <c r="E71" s="403" t="s">
        <v>843</v>
      </c>
      <c r="F71" s="404">
        <v>44581</v>
      </c>
      <c r="G71" s="410">
        <v>61</v>
      </c>
      <c r="H71" s="410">
        <f>G71*1.054868</f>
        <v>64.346947999999998</v>
      </c>
      <c r="I71" s="413"/>
    </row>
    <row r="72" spans="2:13" ht="15.75" customHeight="1">
      <c r="B72" s="403">
        <v>2</v>
      </c>
      <c r="C72" s="258" t="s">
        <v>902</v>
      </c>
      <c r="D72" s="403" t="s">
        <v>903</v>
      </c>
      <c r="E72" s="403" t="s">
        <v>904</v>
      </c>
      <c r="F72" s="404">
        <v>44581</v>
      </c>
      <c r="G72" s="410">
        <v>45.1</v>
      </c>
      <c r="H72" s="410">
        <f>G72*1.054868</f>
        <v>47.5745468</v>
      </c>
      <c r="I72" s="413"/>
    </row>
    <row r="73" spans="2:13" ht="15.75" customHeight="1">
      <c r="B73" s="403">
        <v>3</v>
      </c>
      <c r="C73" s="258" t="s">
        <v>896</v>
      </c>
      <c r="D73" s="403" t="s">
        <v>897</v>
      </c>
      <c r="E73" s="403" t="s">
        <v>898</v>
      </c>
      <c r="F73" s="404">
        <v>44581</v>
      </c>
      <c r="G73" s="410">
        <v>98</v>
      </c>
      <c r="H73" s="410">
        <f>G73*1.054868</f>
        <v>103.37706399999999</v>
      </c>
      <c r="I73" s="413"/>
    </row>
    <row r="74" spans="2:13" ht="15.75" customHeight="1">
      <c r="B74" s="1140" t="s">
        <v>796</v>
      </c>
      <c r="C74" s="1140"/>
      <c r="D74" s="1140"/>
      <c r="E74" s="1140"/>
      <c r="F74" s="1140"/>
      <c r="G74" s="1140"/>
      <c r="H74" s="419">
        <f>(SUM(H71:H73)/3)</f>
        <v>71.766186266666665</v>
      </c>
      <c r="I74" s="339" t="s">
        <v>830</v>
      </c>
    </row>
    <row r="75" spans="2:13" ht="15.75" customHeight="1">
      <c r="B75" s="399" t="s">
        <v>905</v>
      </c>
      <c r="C75" s="1145" t="s">
        <v>906</v>
      </c>
      <c r="D75" s="1145"/>
      <c r="E75" s="1145"/>
      <c r="F75" s="1145"/>
      <c r="G75" s="1145"/>
      <c r="H75" s="1145"/>
      <c r="I75" s="415"/>
    </row>
    <row r="76" spans="2:13" ht="25.35" customHeight="1">
      <c r="B76" s="400" t="s">
        <v>776</v>
      </c>
      <c r="C76" s="400" t="s">
        <v>777</v>
      </c>
      <c r="D76" s="400" t="s">
        <v>778</v>
      </c>
      <c r="E76" s="400" t="s">
        <v>779</v>
      </c>
      <c r="F76" s="401" t="s">
        <v>780</v>
      </c>
      <c r="G76" s="401" t="s">
        <v>781</v>
      </c>
      <c r="H76" s="402" t="s">
        <v>782</v>
      </c>
      <c r="I76" s="413"/>
    </row>
    <row r="77" spans="2:13" ht="15.75" customHeight="1">
      <c r="B77" s="403">
        <v>1</v>
      </c>
      <c r="C77" s="258" t="s">
        <v>896</v>
      </c>
      <c r="D77" s="403" t="s">
        <v>897</v>
      </c>
      <c r="E77" s="403" t="s">
        <v>898</v>
      </c>
      <c r="F77" s="404">
        <v>44581</v>
      </c>
      <c r="G77" s="410">
        <v>115</v>
      </c>
      <c r="H77" s="410">
        <f>G77*1.054868</f>
        <v>121.30981999999999</v>
      </c>
      <c r="I77" s="413"/>
      <c r="J77" t="s">
        <v>907</v>
      </c>
    </row>
    <row r="78" spans="2:13" ht="15.75" customHeight="1">
      <c r="B78" s="403">
        <v>2</v>
      </c>
      <c r="C78" s="258" t="s">
        <v>902</v>
      </c>
      <c r="D78" s="403" t="s">
        <v>903</v>
      </c>
      <c r="E78" s="403" t="s">
        <v>904</v>
      </c>
      <c r="F78" s="404">
        <v>44581</v>
      </c>
      <c r="G78" s="410">
        <v>83.5</v>
      </c>
      <c r="H78" s="410">
        <f>G78*1.054868</f>
        <v>88.08147799999999</v>
      </c>
      <c r="I78" s="413" t="s">
        <v>908</v>
      </c>
      <c r="J78" t="s">
        <v>907</v>
      </c>
    </row>
    <row r="79" spans="2:13" ht="21.75" customHeight="1">
      <c r="B79" s="403">
        <v>3</v>
      </c>
      <c r="C79" s="258" t="s">
        <v>849</v>
      </c>
      <c r="D79" s="403" t="s">
        <v>850</v>
      </c>
      <c r="E79" s="411" t="s">
        <v>909</v>
      </c>
      <c r="F79" s="404">
        <v>44588</v>
      </c>
      <c r="G79" s="410">
        <f>88.78+14</f>
        <v>102.78</v>
      </c>
      <c r="H79" s="410">
        <f>G79*1.054868</f>
        <v>108.41933304</v>
      </c>
      <c r="I79" s="413"/>
      <c r="J79">
        <v>88.78</v>
      </c>
      <c r="K79">
        <v>14</v>
      </c>
      <c r="L79" t="s">
        <v>852</v>
      </c>
    </row>
    <row r="80" spans="2:13" ht="15.75" customHeight="1">
      <c r="B80" s="1140" t="s">
        <v>796</v>
      </c>
      <c r="C80" s="1140"/>
      <c r="D80" s="1140"/>
      <c r="E80" s="1140"/>
      <c r="F80" s="1140"/>
      <c r="G80" s="1140"/>
      <c r="H80" s="419">
        <f>(SUM(H77:H79)/3)</f>
        <v>105.93687701333333</v>
      </c>
      <c r="I80" s="339" t="s">
        <v>830</v>
      </c>
    </row>
    <row r="81" spans="2:9" ht="15.75" customHeight="1">
      <c r="B81" s="399" t="s">
        <v>910</v>
      </c>
      <c r="C81" s="1141" t="s">
        <v>911</v>
      </c>
      <c r="D81" s="1141"/>
      <c r="E81" s="1141"/>
      <c r="F81" s="1141"/>
      <c r="G81" s="1141"/>
      <c r="H81" s="1141"/>
    </row>
    <row r="82" spans="2:9" ht="27.6" customHeight="1">
      <c r="B82" s="400" t="s">
        <v>776</v>
      </c>
      <c r="C82" s="400" t="s">
        <v>777</v>
      </c>
      <c r="D82" s="400" t="s">
        <v>778</v>
      </c>
      <c r="E82" s="400" t="s">
        <v>779</v>
      </c>
      <c r="F82" s="401" t="s">
        <v>780</v>
      </c>
      <c r="G82" s="401" t="s">
        <v>781</v>
      </c>
      <c r="H82" s="402" t="s">
        <v>782</v>
      </c>
    </row>
    <row r="83" spans="2:9" ht="15.75" customHeight="1">
      <c r="B83" s="403">
        <v>1</v>
      </c>
      <c r="C83" s="258" t="s">
        <v>912</v>
      </c>
      <c r="D83" s="408" t="s">
        <v>913</v>
      </c>
      <c r="E83" s="403" t="s">
        <v>914</v>
      </c>
      <c r="F83" s="404">
        <v>44753</v>
      </c>
      <c r="G83" s="405">
        <v>52</v>
      </c>
      <c r="H83" s="410" t="s">
        <v>118</v>
      </c>
      <c r="I83" t="s">
        <v>915</v>
      </c>
    </row>
    <row r="84" spans="2:9" ht="15.75" customHeight="1">
      <c r="B84" s="403">
        <v>2</v>
      </c>
      <c r="C84" s="258" t="s">
        <v>916</v>
      </c>
      <c r="D84" s="403" t="s">
        <v>917</v>
      </c>
      <c r="E84" s="403" t="s">
        <v>918</v>
      </c>
      <c r="F84" s="404">
        <v>44753</v>
      </c>
      <c r="G84" s="405">
        <v>61</v>
      </c>
      <c r="H84" s="410" t="s">
        <v>118</v>
      </c>
      <c r="I84" t="s">
        <v>919</v>
      </c>
    </row>
    <row r="85" spans="2:9" ht="15.75" customHeight="1">
      <c r="B85" s="403">
        <v>3</v>
      </c>
      <c r="C85" s="258" t="s">
        <v>920</v>
      </c>
      <c r="D85" s="403" t="s">
        <v>921</v>
      </c>
      <c r="E85" s="403" t="s">
        <v>922</v>
      </c>
      <c r="F85" s="404">
        <v>44753</v>
      </c>
      <c r="G85" s="405">
        <v>60</v>
      </c>
      <c r="H85" s="410" t="s">
        <v>118</v>
      </c>
      <c r="I85" t="s">
        <v>923</v>
      </c>
    </row>
    <row r="86" spans="2:9" ht="15.75" customHeight="1">
      <c r="B86" s="1140" t="s">
        <v>796</v>
      </c>
      <c r="C86" s="1140"/>
      <c r="D86" s="1140"/>
      <c r="E86" s="1140"/>
      <c r="F86" s="1140"/>
      <c r="G86" s="1140"/>
      <c r="H86" s="409">
        <f>SUM(G83:G85)/3</f>
        <v>57.666666666666664</v>
      </c>
    </row>
    <row r="87" spans="2:9" ht="15.75" customHeight="1">
      <c r="B87" s="399" t="s">
        <v>924</v>
      </c>
      <c r="C87" s="1141" t="s">
        <v>925</v>
      </c>
      <c r="D87" s="1141"/>
      <c r="E87" s="1141"/>
      <c r="F87" s="1141"/>
      <c r="G87" s="1141"/>
      <c r="H87" s="1141"/>
    </row>
    <row r="88" spans="2:9" ht="26.1" customHeight="1">
      <c r="B88" s="400" t="s">
        <v>776</v>
      </c>
      <c r="C88" s="400" t="s">
        <v>777</v>
      </c>
      <c r="D88" s="400" t="s">
        <v>778</v>
      </c>
      <c r="E88" s="400" t="s">
        <v>779</v>
      </c>
      <c r="F88" s="401" t="s">
        <v>780</v>
      </c>
      <c r="G88" s="401" t="s">
        <v>781</v>
      </c>
      <c r="H88" s="402" t="s">
        <v>782</v>
      </c>
    </row>
    <row r="89" spans="2:9" ht="15.75" customHeight="1">
      <c r="B89" s="403">
        <v>1</v>
      </c>
      <c r="C89" s="258" t="s">
        <v>912</v>
      </c>
      <c r="D89" s="408" t="s">
        <v>913</v>
      </c>
      <c r="E89" s="403" t="s">
        <v>914</v>
      </c>
      <c r="F89" s="404">
        <v>44753</v>
      </c>
      <c r="G89" s="405">
        <v>75</v>
      </c>
      <c r="H89" s="410" t="s">
        <v>118</v>
      </c>
      <c r="I89" t="s">
        <v>915</v>
      </c>
    </row>
    <row r="90" spans="2:9" ht="15.75" customHeight="1">
      <c r="B90" s="403">
        <v>2</v>
      </c>
      <c r="C90" s="258" t="s">
        <v>916</v>
      </c>
      <c r="D90" s="403" t="s">
        <v>917</v>
      </c>
      <c r="E90" s="403" t="s">
        <v>918</v>
      </c>
      <c r="F90" s="404">
        <v>44753</v>
      </c>
      <c r="G90" s="405">
        <v>121</v>
      </c>
      <c r="H90" s="410" t="s">
        <v>118</v>
      </c>
      <c r="I90" t="s">
        <v>919</v>
      </c>
    </row>
    <row r="91" spans="2:9" ht="15.75" customHeight="1">
      <c r="B91" s="403">
        <v>3</v>
      </c>
      <c r="C91" s="258" t="s">
        <v>920</v>
      </c>
      <c r="D91" s="403" t="s">
        <v>921</v>
      </c>
      <c r="E91" s="403" t="s">
        <v>922</v>
      </c>
      <c r="F91" s="404">
        <v>44753</v>
      </c>
      <c r="G91" s="405">
        <v>93</v>
      </c>
      <c r="H91" s="410" t="s">
        <v>118</v>
      </c>
      <c r="I91" t="s">
        <v>919</v>
      </c>
    </row>
    <row r="92" spans="2:9" ht="15.75" customHeight="1">
      <c r="B92" s="1140" t="s">
        <v>796</v>
      </c>
      <c r="C92" s="1140"/>
      <c r="D92" s="1140"/>
      <c r="E92" s="1140"/>
      <c r="F92" s="1140"/>
      <c r="G92" s="1140"/>
      <c r="H92" s="409">
        <f>SUM(G89:G91)/3</f>
        <v>96.333333333333329</v>
      </c>
    </row>
    <row r="93" spans="2:9" ht="15.75" customHeight="1">
      <c r="B93" s="399" t="s">
        <v>926</v>
      </c>
      <c r="C93" s="1141" t="s">
        <v>644</v>
      </c>
      <c r="D93" s="1141"/>
      <c r="E93" s="1141"/>
      <c r="F93" s="1141"/>
      <c r="G93" s="1141"/>
      <c r="H93" s="1141"/>
    </row>
    <row r="94" spans="2:9" ht="23.85" customHeight="1">
      <c r="B94" s="400" t="s">
        <v>776</v>
      </c>
      <c r="C94" s="400" t="s">
        <v>777</v>
      </c>
      <c r="D94" s="400" t="s">
        <v>778</v>
      </c>
      <c r="E94" s="400" t="s">
        <v>779</v>
      </c>
      <c r="F94" s="401" t="s">
        <v>780</v>
      </c>
      <c r="G94" s="401" t="s">
        <v>781</v>
      </c>
      <c r="H94" s="402" t="s">
        <v>782</v>
      </c>
    </row>
    <row r="95" spans="2:9" ht="15.75" customHeight="1">
      <c r="B95" s="403">
        <v>1</v>
      </c>
      <c r="C95" s="258" t="s">
        <v>912</v>
      </c>
      <c r="D95" s="408" t="s">
        <v>913</v>
      </c>
      <c r="E95" s="403" t="s">
        <v>914</v>
      </c>
      <c r="F95" s="404">
        <v>44753</v>
      </c>
      <c r="G95" s="405">
        <v>110</v>
      </c>
      <c r="H95" s="410" t="s">
        <v>118</v>
      </c>
      <c r="I95" t="s">
        <v>915</v>
      </c>
    </row>
    <row r="96" spans="2:9" ht="15.75" customHeight="1">
      <c r="B96" s="403">
        <v>2</v>
      </c>
      <c r="C96" s="258" t="s">
        <v>916</v>
      </c>
      <c r="D96" s="403" t="s">
        <v>917</v>
      </c>
      <c r="E96" s="403" t="s">
        <v>918</v>
      </c>
      <c r="F96" s="404">
        <v>44753</v>
      </c>
      <c r="G96" s="405">
        <v>99</v>
      </c>
      <c r="H96" s="410" t="s">
        <v>118</v>
      </c>
      <c r="I96" t="s">
        <v>919</v>
      </c>
    </row>
    <row r="97" spans="2:9" ht="15.75" customHeight="1">
      <c r="B97" s="403">
        <v>3</v>
      </c>
      <c r="C97" s="258" t="s">
        <v>920</v>
      </c>
      <c r="D97" s="403" t="s">
        <v>921</v>
      </c>
      <c r="E97" s="403" t="s">
        <v>922</v>
      </c>
      <c r="F97" s="404">
        <v>44753</v>
      </c>
      <c r="G97" s="405">
        <v>110</v>
      </c>
      <c r="H97" s="410" t="s">
        <v>118</v>
      </c>
      <c r="I97" t="s">
        <v>919</v>
      </c>
    </row>
    <row r="98" spans="2:9" ht="15.75" customHeight="1">
      <c r="B98" s="1140" t="s">
        <v>796</v>
      </c>
      <c r="C98" s="1140"/>
      <c r="D98" s="1140"/>
      <c r="E98" s="1140"/>
      <c r="F98" s="1140"/>
      <c r="G98" s="1140"/>
      <c r="H98" s="409">
        <f>SUM(G95:G97)/3</f>
        <v>106.33333333333333</v>
      </c>
    </row>
    <row r="99" spans="2:9" ht="15.75" customHeight="1">
      <c r="B99" s="399" t="s">
        <v>927</v>
      </c>
      <c r="C99" s="1141" t="s">
        <v>928</v>
      </c>
      <c r="D99" s="1141"/>
      <c r="E99" s="1141"/>
      <c r="F99" s="1141"/>
      <c r="G99" s="1141"/>
      <c r="H99" s="1141"/>
    </row>
    <row r="100" spans="2:9" ht="25.35" customHeight="1">
      <c r="B100" s="400" t="s">
        <v>776</v>
      </c>
      <c r="C100" s="400" t="s">
        <v>777</v>
      </c>
      <c r="D100" s="400" t="s">
        <v>778</v>
      </c>
      <c r="E100" s="400" t="s">
        <v>779</v>
      </c>
      <c r="F100" s="401" t="s">
        <v>780</v>
      </c>
      <c r="G100" s="401" t="s">
        <v>781</v>
      </c>
      <c r="H100" s="402" t="s">
        <v>782</v>
      </c>
    </row>
    <row r="101" spans="2:9" ht="15.75" customHeight="1">
      <c r="B101" s="403">
        <v>1</v>
      </c>
      <c r="C101" s="258" t="s">
        <v>929</v>
      </c>
      <c r="D101" s="403" t="s">
        <v>930</v>
      </c>
      <c r="E101" s="403" t="s">
        <v>931</v>
      </c>
      <c r="F101" s="404">
        <v>44753</v>
      </c>
      <c r="G101" s="405">
        <v>2490</v>
      </c>
      <c r="H101" s="410" t="s">
        <v>118</v>
      </c>
    </row>
    <row r="102" spans="2:9" ht="15.75" customHeight="1">
      <c r="B102" s="403">
        <v>2</v>
      </c>
      <c r="C102" s="258" t="s">
        <v>833</v>
      </c>
      <c r="D102" s="403" t="s">
        <v>834</v>
      </c>
      <c r="E102" s="403" t="s">
        <v>835</v>
      </c>
      <c r="F102" s="404">
        <v>44753</v>
      </c>
      <c r="G102" s="405">
        <v>2290</v>
      </c>
      <c r="H102" s="410" t="s">
        <v>118</v>
      </c>
    </row>
    <row r="103" spans="2:9" ht="15.75" customHeight="1">
      <c r="B103" s="403">
        <v>3</v>
      </c>
      <c r="C103" s="258" t="s">
        <v>836</v>
      </c>
      <c r="D103" s="403" t="s">
        <v>837</v>
      </c>
      <c r="E103" s="403" t="s">
        <v>932</v>
      </c>
      <c r="F103" s="404">
        <v>44754</v>
      </c>
      <c r="G103" s="405">
        <v>2661</v>
      </c>
      <c r="H103" s="410" t="s">
        <v>118</v>
      </c>
    </row>
    <row r="104" spans="2:9" ht="15.75" customHeight="1">
      <c r="B104" s="1140" t="s">
        <v>796</v>
      </c>
      <c r="C104" s="1140"/>
      <c r="D104" s="1140"/>
      <c r="E104" s="1140"/>
      <c r="F104" s="1140"/>
      <c r="G104" s="1140"/>
      <c r="H104" s="409">
        <f>SUM(G101:G103)/3</f>
        <v>2480.3333333333335</v>
      </c>
    </row>
    <row r="105" spans="2:9" ht="15.75" customHeight="1">
      <c r="B105" s="399" t="s">
        <v>933</v>
      </c>
      <c r="C105" s="1141" t="s">
        <v>934</v>
      </c>
      <c r="D105" s="1141"/>
      <c r="E105" s="1141"/>
      <c r="F105" s="1141"/>
      <c r="G105" s="1141"/>
      <c r="H105" s="1141"/>
    </row>
    <row r="106" spans="2:9" ht="24.6" customHeight="1">
      <c r="B106" s="400" t="s">
        <v>776</v>
      </c>
      <c r="C106" s="400" t="s">
        <v>777</v>
      </c>
      <c r="D106" s="400" t="s">
        <v>778</v>
      </c>
      <c r="E106" s="400" t="s">
        <v>779</v>
      </c>
      <c r="F106" s="401" t="s">
        <v>780</v>
      </c>
      <c r="G106" s="401" t="s">
        <v>781</v>
      </c>
      <c r="H106" s="402" t="s">
        <v>782</v>
      </c>
    </row>
    <row r="107" spans="2:9" ht="15.75" customHeight="1">
      <c r="B107" s="403">
        <v>1</v>
      </c>
      <c r="C107" s="258" t="s">
        <v>929</v>
      </c>
      <c r="D107" s="403" t="s">
        <v>930</v>
      </c>
      <c r="E107" s="403" t="s">
        <v>931</v>
      </c>
      <c r="F107" s="404">
        <v>44753</v>
      </c>
      <c r="G107" s="405">
        <v>795</v>
      </c>
      <c r="H107" s="410" t="s">
        <v>118</v>
      </c>
    </row>
    <row r="108" spans="2:9" ht="15.75" customHeight="1">
      <c r="B108" s="403">
        <v>2</v>
      </c>
      <c r="C108" s="258" t="s">
        <v>833</v>
      </c>
      <c r="D108" s="403" t="s">
        <v>834</v>
      </c>
      <c r="E108" s="403" t="s">
        <v>835</v>
      </c>
      <c r="F108" s="404">
        <v>44753</v>
      </c>
      <c r="G108" s="405">
        <v>600</v>
      </c>
      <c r="H108" s="410" t="s">
        <v>118</v>
      </c>
    </row>
    <row r="109" spans="2:9" ht="15.75" customHeight="1">
      <c r="B109" s="403">
        <v>3</v>
      </c>
      <c r="C109" s="258" t="s">
        <v>935</v>
      </c>
      <c r="D109" s="403" t="s">
        <v>936</v>
      </c>
      <c r="E109" s="403" t="s">
        <v>937</v>
      </c>
      <c r="F109" s="404">
        <v>44754</v>
      </c>
      <c r="G109" s="405">
        <v>595</v>
      </c>
      <c r="H109" s="410" t="s">
        <v>118</v>
      </c>
    </row>
    <row r="110" spans="2:9" ht="15.75" customHeight="1">
      <c r="B110" s="1140" t="s">
        <v>796</v>
      </c>
      <c r="C110" s="1140"/>
      <c r="D110" s="1140"/>
      <c r="E110" s="1140"/>
      <c r="F110" s="1140"/>
      <c r="G110" s="1140"/>
      <c r="H110" s="409">
        <f>SUM(G107:G109)/3</f>
        <v>663.33333333333337</v>
      </c>
    </row>
    <row r="111" spans="2:9" ht="15.75" customHeight="1">
      <c r="B111" s="399" t="s">
        <v>938</v>
      </c>
      <c r="C111" s="1141" t="s">
        <v>939</v>
      </c>
      <c r="D111" s="1141"/>
      <c r="E111" s="1141"/>
      <c r="F111" s="1141"/>
      <c r="G111" s="1141"/>
      <c r="H111" s="1141"/>
    </row>
    <row r="112" spans="2:9" ht="23.85" customHeight="1">
      <c r="B112" s="400" t="s">
        <v>776</v>
      </c>
      <c r="C112" s="400" t="s">
        <v>777</v>
      </c>
      <c r="D112" s="400" t="s">
        <v>778</v>
      </c>
      <c r="E112" s="400" t="s">
        <v>779</v>
      </c>
      <c r="F112" s="401" t="s">
        <v>780</v>
      </c>
      <c r="G112" s="401" t="s">
        <v>781</v>
      </c>
      <c r="H112" s="402" t="s">
        <v>782</v>
      </c>
    </row>
    <row r="113" spans="2:9" ht="15.75" customHeight="1">
      <c r="B113" s="403">
        <v>1</v>
      </c>
      <c r="C113" s="258" t="s">
        <v>929</v>
      </c>
      <c r="D113" s="403" t="s">
        <v>930</v>
      </c>
      <c r="E113" s="403" t="s">
        <v>931</v>
      </c>
      <c r="F113" s="404">
        <v>44753</v>
      </c>
      <c r="G113" s="405">
        <v>866</v>
      </c>
      <c r="H113" s="410" t="s">
        <v>118</v>
      </c>
    </row>
    <row r="114" spans="2:9" ht="15.75" customHeight="1">
      <c r="B114" s="403">
        <v>2</v>
      </c>
      <c r="C114" s="258" t="s">
        <v>833</v>
      </c>
      <c r="D114" s="403" t="s">
        <v>834</v>
      </c>
      <c r="E114" s="403" t="s">
        <v>835</v>
      </c>
      <c r="F114" s="404">
        <v>44753</v>
      </c>
      <c r="G114" s="405">
        <v>1100</v>
      </c>
      <c r="H114" s="410" t="s">
        <v>118</v>
      </c>
    </row>
    <row r="115" spans="2:9" ht="15.75" customHeight="1">
      <c r="B115" s="403">
        <v>3</v>
      </c>
      <c r="C115" s="258" t="s">
        <v>836</v>
      </c>
      <c r="D115" s="403" t="s">
        <v>837</v>
      </c>
      <c r="E115" s="403" t="s">
        <v>932</v>
      </c>
      <c r="F115" s="404">
        <v>44753</v>
      </c>
      <c r="G115" s="405">
        <v>1249</v>
      </c>
      <c r="H115" s="410" t="s">
        <v>118</v>
      </c>
    </row>
    <row r="116" spans="2:9" ht="15.75" customHeight="1">
      <c r="B116" s="1140" t="s">
        <v>796</v>
      </c>
      <c r="C116" s="1140"/>
      <c r="D116" s="1140"/>
      <c r="E116" s="1140"/>
      <c r="F116" s="1140"/>
      <c r="G116" s="1140"/>
      <c r="H116" s="409">
        <f>SUM(G113:G115)/3</f>
        <v>1071.6666666666667</v>
      </c>
    </row>
    <row r="117" spans="2:9" ht="15.75" customHeight="1">
      <c r="B117" s="399" t="s">
        <v>940</v>
      </c>
      <c r="C117" s="1141" t="s">
        <v>941</v>
      </c>
      <c r="D117" s="1141"/>
      <c r="E117" s="1141"/>
      <c r="F117" s="1141"/>
      <c r="G117" s="1141"/>
      <c r="H117" s="1141"/>
    </row>
    <row r="118" spans="2:9" ht="23.85" customHeight="1">
      <c r="B118" s="400" t="s">
        <v>776</v>
      </c>
      <c r="C118" s="400" t="s">
        <v>777</v>
      </c>
      <c r="D118" s="400" t="s">
        <v>778</v>
      </c>
      <c r="E118" s="400" t="s">
        <v>779</v>
      </c>
      <c r="F118" s="401" t="s">
        <v>780</v>
      </c>
      <c r="G118" s="401" t="s">
        <v>781</v>
      </c>
      <c r="H118" s="402" t="s">
        <v>782</v>
      </c>
    </row>
    <row r="119" spans="2:9" ht="15.75" customHeight="1">
      <c r="B119" s="403">
        <v>1</v>
      </c>
      <c r="C119" s="258" t="s">
        <v>929</v>
      </c>
      <c r="D119" s="403" t="s">
        <v>930</v>
      </c>
      <c r="E119" s="403" t="s">
        <v>931</v>
      </c>
      <c r="F119" s="404">
        <v>44753</v>
      </c>
      <c r="G119" s="405">
        <v>399</v>
      </c>
      <c r="H119" s="410" t="s">
        <v>118</v>
      </c>
    </row>
    <row r="120" spans="2:9" ht="15.75" customHeight="1">
      <c r="B120" s="403">
        <v>2</v>
      </c>
      <c r="C120" s="258" t="s">
        <v>833</v>
      </c>
      <c r="D120" s="403" t="s">
        <v>834</v>
      </c>
      <c r="E120" s="403" t="s">
        <v>835</v>
      </c>
      <c r="F120" s="404">
        <v>44753</v>
      </c>
      <c r="G120" s="405">
        <v>420</v>
      </c>
      <c r="H120" s="410" t="s">
        <v>118</v>
      </c>
      <c r="I120" t="s">
        <v>942</v>
      </c>
    </row>
    <row r="121" spans="2:9" ht="15.75" customHeight="1">
      <c r="B121" s="403">
        <v>3</v>
      </c>
      <c r="C121" s="258" t="s">
        <v>935</v>
      </c>
      <c r="D121" s="403" t="s">
        <v>936</v>
      </c>
      <c r="E121" s="403" t="s">
        <v>937</v>
      </c>
      <c r="F121" s="404">
        <v>44754</v>
      </c>
      <c r="G121" s="405">
        <v>399</v>
      </c>
      <c r="H121" s="410" t="s">
        <v>118</v>
      </c>
    </row>
    <row r="122" spans="2:9" ht="15.75" customHeight="1">
      <c r="B122" s="1140" t="s">
        <v>796</v>
      </c>
      <c r="C122" s="1140"/>
      <c r="D122" s="1140"/>
      <c r="E122" s="1140"/>
      <c r="F122" s="1140"/>
      <c r="G122" s="1140"/>
      <c r="H122" s="409">
        <f>SUM(G119:G121)/3</f>
        <v>406</v>
      </c>
    </row>
    <row r="123" spans="2:9" ht="15.75" customHeight="1">
      <c r="B123" s="399" t="s">
        <v>943</v>
      </c>
      <c r="C123" s="1141" t="s">
        <v>944</v>
      </c>
      <c r="D123" s="1141"/>
      <c r="E123" s="1141"/>
      <c r="F123" s="1141"/>
      <c r="G123" s="1141"/>
      <c r="H123" s="1141"/>
    </row>
    <row r="124" spans="2:9" ht="25.35" customHeight="1">
      <c r="B124" s="400" t="s">
        <v>776</v>
      </c>
      <c r="C124" s="400" t="s">
        <v>777</v>
      </c>
      <c r="D124" s="400" t="s">
        <v>778</v>
      </c>
      <c r="E124" s="400" t="s">
        <v>779</v>
      </c>
      <c r="F124" s="401" t="s">
        <v>780</v>
      </c>
      <c r="G124" s="401" t="s">
        <v>781</v>
      </c>
      <c r="H124" s="402" t="s">
        <v>782</v>
      </c>
    </row>
    <row r="125" spans="2:9" ht="15.75" customHeight="1">
      <c r="B125" s="403">
        <v>1</v>
      </c>
      <c r="C125" s="258" t="s">
        <v>902</v>
      </c>
      <c r="D125" s="403" t="s">
        <v>903</v>
      </c>
      <c r="E125" s="403" t="s">
        <v>945</v>
      </c>
      <c r="F125" s="404">
        <v>44753</v>
      </c>
      <c r="G125" s="405">
        <v>141</v>
      </c>
      <c r="H125" s="410" t="s">
        <v>118</v>
      </c>
    </row>
    <row r="126" spans="2:9" ht="15.75" customHeight="1">
      <c r="B126" s="403">
        <v>2</v>
      </c>
      <c r="C126" s="258" t="s">
        <v>896</v>
      </c>
      <c r="D126" s="403" t="s">
        <v>897</v>
      </c>
      <c r="E126" s="403" t="s">
        <v>946</v>
      </c>
      <c r="F126" s="404">
        <v>44753</v>
      </c>
      <c r="G126" s="405">
        <v>117.5</v>
      </c>
      <c r="H126" s="410" t="s">
        <v>118</v>
      </c>
    </row>
    <row r="127" spans="2:9" ht="15.75" customHeight="1">
      <c r="B127" s="403">
        <v>3</v>
      </c>
      <c r="C127" s="258" t="s">
        <v>947</v>
      </c>
      <c r="D127" s="403" t="s">
        <v>948</v>
      </c>
      <c r="E127" s="403" t="s">
        <v>949</v>
      </c>
      <c r="F127" s="404">
        <v>44753</v>
      </c>
      <c r="G127" s="405">
        <v>184</v>
      </c>
      <c r="H127" s="410" t="s">
        <v>118</v>
      </c>
    </row>
    <row r="128" spans="2:9" ht="15.75" customHeight="1">
      <c r="B128" s="1140" t="s">
        <v>796</v>
      </c>
      <c r="C128" s="1140"/>
      <c r="D128" s="1140"/>
      <c r="E128" s="1140"/>
      <c r="F128" s="1140"/>
      <c r="G128" s="1140"/>
      <c r="H128" s="409">
        <f>SUM(G125:G127)/3</f>
        <v>147.5</v>
      </c>
    </row>
    <row r="129" spans="2:15" ht="15.75" customHeight="1">
      <c r="B129" s="399" t="s">
        <v>950</v>
      </c>
      <c r="C129" s="1141" t="s">
        <v>951</v>
      </c>
      <c r="D129" s="1141"/>
      <c r="E129" s="1141"/>
      <c r="F129" s="1141"/>
      <c r="G129" s="1141"/>
      <c r="H129" s="1141"/>
    </row>
    <row r="130" spans="2:15" ht="23.85" customHeight="1">
      <c r="B130" s="400" t="s">
        <v>776</v>
      </c>
      <c r="C130" s="400" t="s">
        <v>777</v>
      </c>
      <c r="D130" s="400" t="s">
        <v>778</v>
      </c>
      <c r="E130" s="400" t="s">
        <v>779</v>
      </c>
      <c r="F130" s="401" t="s">
        <v>780</v>
      </c>
      <c r="G130" s="401" t="s">
        <v>781</v>
      </c>
      <c r="H130" s="402" t="s">
        <v>782</v>
      </c>
    </row>
    <row r="131" spans="2:15" ht="15.75" customHeight="1">
      <c r="B131" s="403">
        <v>1</v>
      </c>
      <c r="C131" s="258" t="s">
        <v>801</v>
      </c>
      <c r="D131" s="403" t="s">
        <v>802</v>
      </c>
      <c r="E131" s="403" t="s">
        <v>952</v>
      </c>
      <c r="F131" s="404">
        <v>44585</v>
      </c>
      <c r="G131" s="405">
        <v>17.64</v>
      </c>
      <c r="H131" s="410" t="s">
        <v>118</v>
      </c>
      <c r="I131" t="s">
        <v>953</v>
      </c>
      <c r="J131" s="258" t="s">
        <v>947</v>
      </c>
      <c r="K131" s="403" t="s">
        <v>948</v>
      </c>
      <c r="L131" s="403" t="s">
        <v>954</v>
      </c>
      <c r="M131" s="404">
        <v>44582</v>
      </c>
      <c r="N131" s="405">
        <v>97</v>
      </c>
      <c r="O131" t="s">
        <v>955</v>
      </c>
    </row>
    <row r="132" spans="2:15" ht="15.75" customHeight="1">
      <c r="B132" s="403">
        <v>2</v>
      </c>
      <c r="C132" s="258" t="s">
        <v>956</v>
      </c>
      <c r="D132" s="403" t="s">
        <v>957</v>
      </c>
      <c r="E132" s="403" t="s">
        <v>958</v>
      </c>
      <c r="F132" s="404">
        <v>44585</v>
      </c>
      <c r="G132" s="405">
        <v>16.899999999999999</v>
      </c>
      <c r="H132" s="410" t="s">
        <v>118</v>
      </c>
      <c r="I132" t="s">
        <v>953</v>
      </c>
    </row>
    <row r="133" spans="2:15" ht="15.75" customHeight="1">
      <c r="B133" s="403">
        <v>3</v>
      </c>
      <c r="C133" s="258" t="s">
        <v>959</v>
      </c>
      <c r="D133" s="403" t="s">
        <v>960</v>
      </c>
      <c r="E133" s="403" t="s">
        <v>818</v>
      </c>
      <c r="F133" s="404">
        <v>44585</v>
      </c>
      <c r="G133" s="405">
        <v>13</v>
      </c>
      <c r="H133" s="410" t="s">
        <v>118</v>
      </c>
      <c r="I133" t="s">
        <v>953</v>
      </c>
    </row>
    <row r="134" spans="2:15" ht="15.75" customHeight="1">
      <c r="B134" s="1140" t="s">
        <v>796</v>
      </c>
      <c r="C134" s="1140"/>
      <c r="D134" s="1140"/>
      <c r="E134" s="1140"/>
      <c r="F134" s="1140"/>
      <c r="G134" s="1140"/>
      <c r="H134" s="409">
        <f>(SUM(G131:G133)/3)*1.054868</f>
        <v>16.716141573333331</v>
      </c>
      <c r="I134" s="339" t="s">
        <v>830</v>
      </c>
    </row>
    <row r="135" spans="2:15" ht="15.75" customHeight="1">
      <c r="B135" s="399" t="s">
        <v>961</v>
      </c>
      <c r="C135" s="1141" t="s">
        <v>962</v>
      </c>
      <c r="D135" s="1141"/>
      <c r="E135" s="1141"/>
      <c r="F135" s="1141"/>
      <c r="G135" s="1141"/>
      <c r="H135" s="1141"/>
    </row>
    <row r="136" spans="2:15" ht="25.35" customHeight="1">
      <c r="B136" s="400" t="s">
        <v>776</v>
      </c>
      <c r="C136" s="400" t="s">
        <v>777</v>
      </c>
      <c r="D136" s="400" t="s">
        <v>778</v>
      </c>
      <c r="E136" s="400" t="s">
        <v>779</v>
      </c>
      <c r="F136" s="401" t="s">
        <v>780</v>
      </c>
      <c r="G136" s="401" t="s">
        <v>781</v>
      </c>
      <c r="H136" s="402" t="s">
        <v>782</v>
      </c>
    </row>
    <row r="137" spans="2:15" ht="15.75" customHeight="1">
      <c r="B137" s="403">
        <v>1</v>
      </c>
      <c r="C137" s="258" t="s">
        <v>963</v>
      </c>
      <c r="D137" s="408" t="s">
        <v>964</v>
      </c>
      <c r="E137" s="403" t="s">
        <v>965</v>
      </c>
      <c r="F137" s="404">
        <v>44753</v>
      </c>
      <c r="G137" s="405">
        <v>31.15</v>
      </c>
      <c r="H137" s="410" t="s">
        <v>118</v>
      </c>
    </row>
    <row r="138" spans="2:15" ht="15.75" customHeight="1">
      <c r="B138" s="403">
        <v>2</v>
      </c>
      <c r="C138" s="258" t="s">
        <v>947</v>
      </c>
      <c r="D138" s="403" t="s">
        <v>948</v>
      </c>
      <c r="E138" s="403" t="s">
        <v>966</v>
      </c>
      <c r="F138" s="404">
        <v>44749</v>
      </c>
      <c r="G138" s="405">
        <v>31.8</v>
      </c>
      <c r="H138" s="410" t="s">
        <v>118</v>
      </c>
    </row>
    <row r="139" spans="2:15" ht="15.75" customHeight="1">
      <c r="B139" s="403">
        <v>3</v>
      </c>
      <c r="C139" s="258" t="s">
        <v>896</v>
      </c>
      <c r="D139" s="403" t="s">
        <v>897</v>
      </c>
      <c r="E139" s="403" t="s">
        <v>946</v>
      </c>
      <c r="F139" s="404">
        <v>44753</v>
      </c>
      <c r="G139" s="405">
        <v>28.9</v>
      </c>
      <c r="H139" s="410" t="s">
        <v>118</v>
      </c>
    </row>
    <row r="140" spans="2:15" ht="15.75" customHeight="1">
      <c r="B140" s="1140" t="s">
        <v>796</v>
      </c>
      <c r="C140" s="1140"/>
      <c r="D140" s="1140"/>
      <c r="E140" s="1140"/>
      <c r="F140" s="1140"/>
      <c r="G140" s="1140"/>
      <c r="H140" s="409">
        <f>SUM(G137:G139)/3</f>
        <v>30.616666666666664</v>
      </c>
    </row>
    <row r="141" spans="2:15" ht="15.75" customHeight="1">
      <c r="B141" s="399" t="s">
        <v>967</v>
      </c>
      <c r="C141" s="1141" t="s">
        <v>968</v>
      </c>
      <c r="D141" s="1141"/>
      <c r="E141" s="1141"/>
      <c r="F141" s="1141"/>
      <c r="G141" s="1141"/>
      <c r="H141" s="1141"/>
    </row>
    <row r="142" spans="2:15" ht="25.35" customHeight="1">
      <c r="B142" s="400" t="s">
        <v>776</v>
      </c>
      <c r="C142" s="400" t="s">
        <v>777</v>
      </c>
      <c r="D142" s="400" t="s">
        <v>778</v>
      </c>
      <c r="E142" s="400" t="s">
        <v>779</v>
      </c>
      <c r="F142" s="401" t="s">
        <v>780</v>
      </c>
      <c r="G142" s="401" t="s">
        <v>781</v>
      </c>
      <c r="H142" s="402" t="s">
        <v>782</v>
      </c>
    </row>
    <row r="143" spans="2:15" ht="15.75" customHeight="1">
      <c r="B143" s="403">
        <v>1</v>
      </c>
      <c r="C143" s="258" t="s">
        <v>947</v>
      </c>
      <c r="D143" s="403" t="s">
        <v>948</v>
      </c>
      <c r="E143" s="403" t="s">
        <v>966</v>
      </c>
      <c r="F143" s="404">
        <v>44749</v>
      </c>
      <c r="G143" s="405">
        <v>34.4</v>
      </c>
      <c r="H143" s="410" t="s">
        <v>118</v>
      </c>
    </row>
    <row r="144" spans="2:15" ht="15.75" customHeight="1">
      <c r="B144" s="403">
        <v>2</v>
      </c>
      <c r="C144" s="258" t="s">
        <v>896</v>
      </c>
      <c r="D144" s="403" t="s">
        <v>897</v>
      </c>
      <c r="E144" s="403" t="s">
        <v>946</v>
      </c>
      <c r="F144" s="404">
        <v>44753</v>
      </c>
      <c r="G144" s="405">
        <v>41.5</v>
      </c>
      <c r="H144" s="410" t="s">
        <v>118</v>
      </c>
    </row>
    <row r="145" spans="2:12" ht="15.75" customHeight="1">
      <c r="B145" s="403">
        <v>3</v>
      </c>
      <c r="C145" s="258" t="s">
        <v>963</v>
      </c>
      <c r="D145" s="408" t="s">
        <v>964</v>
      </c>
      <c r="E145" s="403" t="s">
        <v>965</v>
      </c>
      <c r="F145" s="404">
        <v>44753</v>
      </c>
      <c r="G145" s="405">
        <v>38.659999999999997</v>
      </c>
      <c r="H145" s="410" t="s">
        <v>118</v>
      </c>
      <c r="J145" t="s">
        <v>969</v>
      </c>
      <c r="L145">
        <v>42</v>
      </c>
    </row>
    <row r="146" spans="2:12" ht="15.75" customHeight="1">
      <c r="B146" s="1140" t="s">
        <v>796</v>
      </c>
      <c r="C146" s="1140"/>
      <c r="D146" s="1140"/>
      <c r="E146" s="1140"/>
      <c r="F146" s="1140"/>
      <c r="G146" s="1140"/>
      <c r="H146" s="409">
        <f>SUM(G143:G145)/3</f>
        <v>38.186666666666667</v>
      </c>
    </row>
    <row r="147" spans="2:12" ht="15.75" customHeight="1">
      <c r="B147" s="399" t="s">
        <v>970</v>
      </c>
      <c r="C147" s="1141" t="s">
        <v>971</v>
      </c>
      <c r="D147" s="1141"/>
      <c r="E147" s="1141"/>
      <c r="F147" s="1141"/>
      <c r="G147" s="1141"/>
      <c r="H147" s="1141"/>
    </row>
    <row r="148" spans="2:12" ht="24.6" customHeight="1">
      <c r="B148" s="400" t="s">
        <v>776</v>
      </c>
      <c r="C148" s="400" t="s">
        <v>777</v>
      </c>
      <c r="D148" s="400" t="s">
        <v>778</v>
      </c>
      <c r="E148" s="400" t="s">
        <v>779</v>
      </c>
      <c r="F148" s="401" t="s">
        <v>780</v>
      </c>
      <c r="G148" s="401" t="s">
        <v>781</v>
      </c>
      <c r="H148" s="402" t="s">
        <v>782</v>
      </c>
    </row>
    <row r="149" spans="2:12" ht="15.75" customHeight="1">
      <c r="B149" s="403">
        <v>1</v>
      </c>
      <c r="C149" s="258" t="s">
        <v>959</v>
      </c>
      <c r="D149" s="403" t="s">
        <v>972</v>
      </c>
      <c r="E149" s="403" t="s">
        <v>973</v>
      </c>
      <c r="F149" s="404">
        <v>44810</v>
      </c>
      <c r="G149" s="405">
        <v>9.3699999999999992</v>
      </c>
      <c r="H149" s="410" t="s">
        <v>118</v>
      </c>
    </row>
    <row r="150" spans="2:12" ht="15.75" customHeight="1">
      <c r="B150" s="403">
        <v>2</v>
      </c>
      <c r="C150" s="258" t="s">
        <v>801</v>
      </c>
      <c r="D150" s="403" t="s">
        <v>974</v>
      </c>
      <c r="E150" s="403" t="s">
        <v>975</v>
      </c>
      <c r="F150" s="404">
        <v>44812</v>
      </c>
      <c r="G150" s="405">
        <v>12.64</v>
      </c>
      <c r="H150" s="410" t="s">
        <v>118</v>
      </c>
    </row>
    <row r="151" spans="2:12" ht="15.75" customHeight="1">
      <c r="B151" s="403">
        <v>3</v>
      </c>
      <c r="C151" s="258" t="s">
        <v>902</v>
      </c>
      <c r="D151" s="403" t="s">
        <v>976</v>
      </c>
      <c r="E151" s="403" t="s">
        <v>977</v>
      </c>
      <c r="F151" s="404">
        <v>44812</v>
      </c>
      <c r="G151" s="405">
        <v>8.8800000000000008</v>
      </c>
      <c r="H151" s="410" t="s">
        <v>118</v>
      </c>
    </row>
    <row r="152" spans="2:12" ht="15.75" customHeight="1">
      <c r="B152" s="1140" t="s">
        <v>796</v>
      </c>
      <c r="C152" s="1140"/>
      <c r="D152" s="1140"/>
      <c r="E152" s="1140"/>
      <c r="F152" s="1140"/>
      <c r="G152" s="1140"/>
      <c r="H152" s="409">
        <f>SUM(G149:G151)/3</f>
        <v>10.296666666666667</v>
      </c>
    </row>
    <row r="153" spans="2:12" ht="15.75" customHeight="1">
      <c r="B153" s="399" t="s">
        <v>978</v>
      </c>
      <c r="C153" s="1141" t="s">
        <v>979</v>
      </c>
      <c r="D153" s="1141"/>
      <c r="E153" s="1141"/>
      <c r="F153" s="1141"/>
      <c r="G153" s="1141"/>
      <c r="H153" s="1141"/>
    </row>
    <row r="154" spans="2:12" ht="26.85" customHeight="1">
      <c r="B154" s="400" t="s">
        <v>776</v>
      </c>
      <c r="C154" s="400" t="s">
        <v>777</v>
      </c>
      <c r="D154" s="400" t="s">
        <v>778</v>
      </c>
      <c r="E154" s="400" t="s">
        <v>779</v>
      </c>
      <c r="F154" s="401" t="s">
        <v>780</v>
      </c>
      <c r="G154" s="401" t="s">
        <v>781</v>
      </c>
      <c r="H154" s="402" t="s">
        <v>782</v>
      </c>
    </row>
    <row r="155" spans="2:12" ht="15.75" customHeight="1">
      <c r="B155" s="403">
        <v>1</v>
      </c>
      <c r="C155" s="258" t="s">
        <v>806</v>
      </c>
      <c r="D155" s="403" t="s">
        <v>807</v>
      </c>
      <c r="E155" s="403" t="s">
        <v>843</v>
      </c>
      <c r="F155" s="404">
        <v>44581</v>
      </c>
      <c r="G155" s="405">
        <v>57</v>
      </c>
      <c r="H155" s="410">
        <f>G155*1.054868</f>
        <v>60.127475999999994</v>
      </c>
    </row>
    <row r="156" spans="2:12" ht="15.75" customHeight="1">
      <c r="B156" s="403">
        <v>2</v>
      </c>
      <c r="C156" s="258" t="s">
        <v>902</v>
      </c>
      <c r="D156" s="403" t="s">
        <v>903</v>
      </c>
      <c r="E156" s="403" t="s">
        <v>904</v>
      </c>
      <c r="F156" s="404">
        <v>44581</v>
      </c>
      <c r="G156" s="405">
        <v>68.099999999999994</v>
      </c>
      <c r="H156" s="410">
        <f>G156*1.054868</f>
        <v>71.836510799999985</v>
      </c>
    </row>
    <row r="157" spans="2:12" ht="15.75" customHeight="1">
      <c r="B157" s="403">
        <v>3</v>
      </c>
      <c r="C157" s="258" t="s">
        <v>896</v>
      </c>
      <c r="D157" s="403" t="s">
        <v>897</v>
      </c>
      <c r="E157" s="403" t="s">
        <v>898</v>
      </c>
      <c r="F157" s="404">
        <v>44581</v>
      </c>
      <c r="G157" s="405">
        <v>51</v>
      </c>
      <c r="H157" s="410">
        <f>G157*1.054868</f>
        <v>53.798267999999993</v>
      </c>
    </row>
    <row r="158" spans="2:12" ht="15.75" customHeight="1">
      <c r="B158" s="1140" t="s">
        <v>796</v>
      </c>
      <c r="C158" s="1140"/>
      <c r="D158" s="1140"/>
      <c r="E158" s="1140"/>
      <c r="F158" s="1140"/>
      <c r="G158" s="1140"/>
      <c r="H158" s="409">
        <f>(SUM(H155:H157)/3)</f>
        <v>61.920751599999996</v>
      </c>
      <c r="I158" s="339" t="s">
        <v>830</v>
      </c>
    </row>
    <row r="159" spans="2:12" ht="15.75" customHeight="1">
      <c r="B159" s="399" t="s">
        <v>980</v>
      </c>
      <c r="C159" s="1141" t="s">
        <v>981</v>
      </c>
      <c r="D159" s="1141"/>
      <c r="E159" s="1141"/>
      <c r="F159" s="1141"/>
      <c r="G159" s="1141"/>
      <c r="H159" s="1141"/>
    </row>
    <row r="160" spans="2:12" ht="23.1" customHeight="1">
      <c r="B160" s="400" t="s">
        <v>776</v>
      </c>
      <c r="C160" s="400" t="s">
        <v>777</v>
      </c>
      <c r="D160" s="400" t="s">
        <v>778</v>
      </c>
      <c r="E160" s="400" t="s">
        <v>779</v>
      </c>
      <c r="F160" s="401" t="s">
        <v>780</v>
      </c>
      <c r="G160" s="401" t="s">
        <v>781</v>
      </c>
      <c r="H160" s="402" t="s">
        <v>782</v>
      </c>
    </row>
    <row r="161" spans="2:16" ht="15.75" customHeight="1">
      <c r="B161" s="403">
        <v>1</v>
      </c>
      <c r="C161" s="258" t="s">
        <v>806</v>
      </c>
      <c r="D161" s="403" t="s">
        <v>807</v>
      </c>
      <c r="E161" s="403" t="s">
        <v>843</v>
      </c>
      <c r="F161" s="404">
        <v>44581</v>
      </c>
      <c r="G161" s="405">
        <v>65</v>
      </c>
      <c r="H161" s="410">
        <f>G161*1.054868</f>
        <v>68.566419999999994</v>
      </c>
    </row>
    <row r="162" spans="2:16" ht="15.75" customHeight="1">
      <c r="B162" s="403">
        <v>2</v>
      </c>
      <c r="C162" s="258" t="s">
        <v>902</v>
      </c>
      <c r="D162" s="403" t="s">
        <v>903</v>
      </c>
      <c r="E162" s="403" t="s">
        <v>904</v>
      </c>
      <c r="F162" s="404">
        <v>44581</v>
      </c>
      <c r="G162" s="405">
        <f>18.64+14.18</f>
        <v>32.82</v>
      </c>
      <c r="H162" s="410">
        <f>G162*1.054868</f>
        <v>34.62076776</v>
      </c>
      <c r="I162" t="s">
        <v>982</v>
      </c>
    </row>
    <row r="163" spans="2:16" ht="15.75" customHeight="1">
      <c r="B163" s="403">
        <v>3</v>
      </c>
      <c r="C163" s="258" t="s">
        <v>896</v>
      </c>
      <c r="D163" s="403" t="s">
        <v>897</v>
      </c>
      <c r="E163" s="403" t="s">
        <v>898</v>
      </c>
      <c r="F163" s="404">
        <v>44581</v>
      </c>
      <c r="G163" s="405">
        <v>76</v>
      </c>
      <c r="H163" s="410">
        <f>G163*1.054868</f>
        <v>80.169967999999997</v>
      </c>
    </row>
    <row r="164" spans="2:16" ht="15.75" customHeight="1">
      <c r="B164" s="1140" t="s">
        <v>796</v>
      </c>
      <c r="C164" s="1140"/>
      <c r="D164" s="1140"/>
      <c r="E164" s="1140"/>
      <c r="F164" s="1140"/>
      <c r="G164" s="1140"/>
      <c r="H164" s="409">
        <f>(SUM(H161:H163)/3)</f>
        <v>61.119051920000004</v>
      </c>
      <c r="I164" s="339" t="s">
        <v>830</v>
      </c>
    </row>
    <row r="165" spans="2:16" ht="15.75" customHeight="1">
      <c r="B165" s="399" t="s">
        <v>983</v>
      </c>
      <c r="C165" s="1141" t="s">
        <v>728</v>
      </c>
      <c r="D165" s="1141"/>
      <c r="E165" s="1141"/>
      <c r="F165" s="1141"/>
      <c r="G165" s="1141"/>
      <c r="H165" s="1141"/>
    </row>
    <row r="166" spans="2:16" ht="24.6" customHeight="1">
      <c r="B166" s="400" t="s">
        <v>776</v>
      </c>
      <c r="C166" s="400" t="s">
        <v>777</v>
      </c>
      <c r="D166" s="400" t="s">
        <v>778</v>
      </c>
      <c r="E166" s="400" t="s">
        <v>779</v>
      </c>
      <c r="F166" s="401" t="s">
        <v>780</v>
      </c>
      <c r="G166" s="401" t="s">
        <v>781</v>
      </c>
      <c r="H166" s="402" t="s">
        <v>782</v>
      </c>
    </row>
    <row r="167" spans="2:16" ht="15.75" customHeight="1">
      <c r="B167" s="403">
        <v>1</v>
      </c>
      <c r="C167" s="258" t="s">
        <v>984</v>
      </c>
      <c r="D167" s="403" t="s">
        <v>985</v>
      </c>
      <c r="E167" s="403" t="s">
        <v>118</v>
      </c>
      <c r="F167" s="404">
        <v>44581</v>
      </c>
      <c r="G167" s="405">
        <f>(125.3+305.75)/2</f>
        <v>215.52500000000001</v>
      </c>
      <c r="H167" s="410">
        <f>G167*1.054868</f>
        <v>227.35042569999999</v>
      </c>
      <c r="I167" t="s">
        <v>986</v>
      </c>
      <c r="J167" t="s">
        <v>987</v>
      </c>
    </row>
    <row r="168" spans="2:16" ht="15.75" customHeight="1">
      <c r="B168" s="403">
        <v>2</v>
      </c>
      <c r="C168" s="258" t="s">
        <v>988</v>
      </c>
      <c r="D168" s="403" t="s">
        <v>989</v>
      </c>
      <c r="E168" s="403" t="s">
        <v>990</v>
      </c>
      <c r="F168" s="404">
        <v>44589</v>
      </c>
      <c r="G168" s="405">
        <f>(133.14+153.03+176.06+202.48+234.84+284.19+369.45+498.75)/8</f>
        <v>256.49250000000001</v>
      </c>
      <c r="H168" s="410">
        <f>G168*1.054868</f>
        <v>270.56573048999996</v>
      </c>
      <c r="I168" t="s">
        <v>991</v>
      </c>
      <c r="J168" t="s">
        <v>992</v>
      </c>
      <c r="K168" t="s">
        <v>993</v>
      </c>
      <c r="L168" t="s">
        <v>994</v>
      </c>
      <c r="M168" t="s">
        <v>995</v>
      </c>
      <c r="N168" t="s">
        <v>996</v>
      </c>
      <c r="O168" t="s">
        <v>997</v>
      </c>
      <c r="P168" t="s">
        <v>998</v>
      </c>
    </row>
    <row r="169" spans="2:16" ht="15.75" customHeight="1">
      <c r="B169" s="403">
        <v>3</v>
      </c>
      <c r="C169" s="258" t="s">
        <v>999</v>
      </c>
      <c r="D169" s="403" t="s">
        <v>989</v>
      </c>
      <c r="E169" s="403" t="s">
        <v>990</v>
      </c>
      <c r="F169" s="404">
        <v>44589</v>
      </c>
      <c r="G169" s="405">
        <f>(89.95+219.49)/2</f>
        <v>154.72</v>
      </c>
      <c r="H169" s="410">
        <f>G169*1.054868</f>
        <v>163.20917695999998</v>
      </c>
      <c r="I169" t="s">
        <v>1000</v>
      </c>
      <c r="J169" t="s">
        <v>1001</v>
      </c>
    </row>
    <row r="170" spans="2:16" ht="15.75" customHeight="1">
      <c r="B170" s="1140" t="s">
        <v>796</v>
      </c>
      <c r="C170" s="1140"/>
      <c r="D170" s="1140"/>
      <c r="E170" s="1140"/>
      <c r="F170" s="1140"/>
      <c r="G170" s="1140"/>
      <c r="H170" s="409">
        <f>(SUM(H167:H169)/3)</f>
        <v>220.37511104999999</v>
      </c>
      <c r="I170" s="339" t="s">
        <v>830</v>
      </c>
    </row>
    <row r="171" spans="2:16" ht="15.75" customHeight="1">
      <c r="B171" s="399" t="s">
        <v>1002</v>
      </c>
      <c r="C171" s="1141" t="s">
        <v>1003</v>
      </c>
      <c r="D171" s="1141"/>
      <c r="E171" s="1141"/>
      <c r="F171" s="1141"/>
      <c r="G171" s="1141"/>
      <c r="H171" s="1141"/>
      <c r="I171" s="339"/>
    </row>
    <row r="172" spans="2:16" ht="26.1" customHeight="1">
      <c r="B172" s="416" t="s">
        <v>776</v>
      </c>
      <c r="C172" s="416" t="s">
        <v>777</v>
      </c>
      <c r="D172" s="416" t="s">
        <v>778</v>
      </c>
      <c r="E172" s="416" t="s">
        <v>779</v>
      </c>
      <c r="F172" s="417" t="s">
        <v>780</v>
      </c>
      <c r="G172" s="401" t="s">
        <v>781</v>
      </c>
      <c r="H172" s="402" t="s">
        <v>782</v>
      </c>
      <c r="I172" s="339"/>
    </row>
    <row r="173" spans="2:16" ht="26.1" customHeight="1">
      <c r="B173" s="157">
        <v>1</v>
      </c>
      <c r="C173" s="420" t="s">
        <v>1004</v>
      </c>
      <c r="D173" s="140" t="s">
        <v>1005</v>
      </c>
      <c r="E173" s="421" t="s">
        <v>1006</v>
      </c>
      <c r="F173" s="422">
        <v>44589</v>
      </c>
      <c r="G173" s="423">
        <v>9.26</v>
      </c>
      <c r="H173" s="410">
        <f>G173*1.054868</f>
        <v>9.7680776799999993</v>
      </c>
      <c r="I173" s="339"/>
    </row>
    <row r="174" spans="2:16" ht="15.75" customHeight="1">
      <c r="B174" s="157">
        <v>2</v>
      </c>
      <c r="C174" s="420" t="s">
        <v>1007</v>
      </c>
      <c r="D174" s="140" t="s">
        <v>1008</v>
      </c>
      <c r="E174" s="421" t="s">
        <v>1009</v>
      </c>
      <c r="F174" s="422">
        <v>44589</v>
      </c>
      <c r="G174" s="423">
        <v>9.3000000000000007</v>
      </c>
      <c r="H174" s="410">
        <f>G174*1.054868</f>
        <v>9.8102724000000006</v>
      </c>
      <c r="I174" s="339"/>
    </row>
    <row r="175" spans="2:16" ht="25.35" customHeight="1">
      <c r="B175" s="157">
        <v>3</v>
      </c>
      <c r="C175" s="420" t="s">
        <v>1010</v>
      </c>
      <c r="D175" s="140" t="s">
        <v>1011</v>
      </c>
      <c r="E175" s="421" t="s">
        <v>1012</v>
      </c>
      <c r="F175" s="422">
        <v>44589</v>
      </c>
      <c r="G175" s="423">
        <v>8.44</v>
      </c>
      <c r="H175" s="410">
        <f>G175*1.054868</f>
        <v>8.9030859199999988</v>
      </c>
      <c r="I175" s="339"/>
    </row>
    <row r="176" spans="2:16" ht="15.75" customHeight="1">
      <c r="B176" s="1144" t="s">
        <v>796</v>
      </c>
      <c r="C176" s="1144"/>
      <c r="D176" s="1144"/>
      <c r="E176" s="1144"/>
      <c r="F176" s="1144"/>
      <c r="G176" s="1144"/>
      <c r="H176" s="419">
        <f>(SUM(H173:H175)/3)</f>
        <v>9.4938120000000001</v>
      </c>
      <c r="I176" s="339" t="s">
        <v>830</v>
      </c>
    </row>
    <row r="177" spans="2:10" ht="25.35" customHeight="1">
      <c r="B177" s="424" t="s">
        <v>1013</v>
      </c>
      <c r="C177" s="1142" t="s">
        <v>1014</v>
      </c>
      <c r="D177" s="1142"/>
      <c r="E177" s="1142"/>
      <c r="F177" s="1142"/>
      <c r="G177" s="1142"/>
      <c r="H177" s="1142"/>
    </row>
    <row r="178" spans="2:10" ht="23.1" customHeight="1">
      <c r="B178" s="400" t="s">
        <v>776</v>
      </c>
      <c r="C178" s="400" t="s">
        <v>777</v>
      </c>
      <c r="D178" s="400" t="s">
        <v>778</v>
      </c>
      <c r="E178" s="400" t="s">
        <v>779</v>
      </c>
      <c r="F178" s="401" t="s">
        <v>780</v>
      </c>
      <c r="G178" s="401" t="s">
        <v>781</v>
      </c>
      <c r="H178" s="402" t="s">
        <v>782</v>
      </c>
    </row>
    <row r="179" spans="2:10" ht="15.75" customHeight="1">
      <c r="B179" s="403">
        <v>1</v>
      </c>
      <c r="C179" s="258" t="s">
        <v>1015</v>
      </c>
      <c r="D179" s="403" t="s">
        <v>1016</v>
      </c>
      <c r="E179" s="403" t="s">
        <v>1017</v>
      </c>
      <c r="F179" s="404">
        <v>44824</v>
      </c>
      <c r="G179" s="405">
        <v>120</v>
      </c>
      <c r="H179" s="410" t="s">
        <v>118</v>
      </c>
    </row>
    <row r="180" spans="2:10" ht="25.7" customHeight="1">
      <c r="B180" s="403">
        <v>2</v>
      </c>
      <c r="C180" s="425" t="s">
        <v>1018</v>
      </c>
      <c r="D180" s="403" t="s">
        <v>1019</v>
      </c>
      <c r="E180" s="403" t="s">
        <v>1020</v>
      </c>
      <c r="F180" s="404">
        <v>44588</v>
      </c>
      <c r="G180" s="405">
        <v>119</v>
      </c>
      <c r="H180" s="410">
        <f>G180*1.054868</f>
        <v>125.52929199999998</v>
      </c>
      <c r="J180" s="403"/>
    </row>
    <row r="181" spans="2:10" ht="15.75" customHeight="1">
      <c r="B181" s="403">
        <v>3</v>
      </c>
      <c r="C181" s="258"/>
      <c r="D181" s="403"/>
      <c r="E181" s="403"/>
      <c r="F181" s="404"/>
      <c r="G181" s="405"/>
      <c r="H181" s="410"/>
      <c r="I181" t="s">
        <v>1021</v>
      </c>
    </row>
    <row r="182" spans="2:10" ht="15.75" customHeight="1">
      <c r="B182" s="1140" t="s">
        <v>796</v>
      </c>
      <c r="C182" s="1140"/>
      <c r="D182" s="1140"/>
      <c r="E182" s="1140"/>
      <c r="F182" s="1140"/>
      <c r="G182" s="1140"/>
      <c r="H182" s="409">
        <f>((G179+H180)/2)</f>
        <v>122.764646</v>
      </c>
      <c r="I182" s="339" t="s">
        <v>830</v>
      </c>
    </row>
    <row r="183" spans="2:10" ht="28.5" customHeight="1">
      <c r="B183" s="424" t="s">
        <v>1022</v>
      </c>
      <c r="C183" s="1139" t="s">
        <v>1023</v>
      </c>
      <c r="D183" s="1139"/>
      <c r="E183" s="1139"/>
      <c r="F183" s="1139"/>
      <c r="G183" s="1139"/>
      <c r="H183" s="1139"/>
    </row>
    <row r="184" spans="2:10" ht="26.1" customHeight="1">
      <c r="B184" s="400" t="s">
        <v>776</v>
      </c>
      <c r="C184" s="400" t="s">
        <v>777</v>
      </c>
      <c r="D184" s="400" t="s">
        <v>778</v>
      </c>
      <c r="E184" s="400" t="s">
        <v>779</v>
      </c>
      <c r="F184" s="401" t="s">
        <v>780</v>
      </c>
      <c r="G184" s="401" t="s">
        <v>781</v>
      </c>
      <c r="H184" s="402" t="s">
        <v>782</v>
      </c>
    </row>
    <row r="185" spans="2:10" ht="15.75" customHeight="1">
      <c r="B185" s="403">
        <v>1</v>
      </c>
      <c r="C185" s="258" t="s">
        <v>1015</v>
      </c>
      <c r="D185" s="403" t="s">
        <v>1016</v>
      </c>
      <c r="E185" s="403" t="s">
        <v>1017</v>
      </c>
      <c r="F185" s="404">
        <v>44824</v>
      </c>
      <c r="G185" s="405">
        <v>4500</v>
      </c>
      <c r="H185" s="410" t="s">
        <v>118</v>
      </c>
    </row>
    <row r="186" spans="2:10" ht="24.4" customHeight="1">
      <c r="B186" s="403">
        <v>2</v>
      </c>
      <c r="C186" s="425" t="s">
        <v>1018</v>
      </c>
      <c r="D186" s="403" t="s">
        <v>1019</v>
      </c>
      <c r="E186" s="403" t="s">
        <v>1020</v>
      </c>
      <c r="F186" s="404">
        <v>44588</v>
      </c>
      <c r="G186" s="405">
        <v>4250</v>
      </c>
      <c r="H186" s="410">
        <f>G186*1.054868</f>
        <v>4483.1889999999994</v>
      </c>
    </row>
    <row r="187" spans="2:10" ht="15.75" customHeight="1">
      <c r="B187" s="403">
        <v>3</v>
      </c>
      <c r="C187" s="258"/>
      <c r="D187" s="403"/>
      <c r="E187" s="403"/>
      <c r="F187" s="404"/>
      <c r="G187" s="405"/>
      <c r="H187" s="410"/>
      <c r="I187" t="s">
        <v>1021</v>
      </c>
    </row>
    <row r="188" spans="2:10" ht="15.75" customHeight="1">
      <c r="B188" s="1140" t="s">
        <v>796</v>
      </c>
      <c r="C188" s="1140"/>
      <c r="D188" s="1140"/>
      <c r="E188" s="1140"/>
      <c r="F188" s="1140"/>
      <c r="G188" s="1140"/>
      <c r="H188" s="409">
        <f>((G185+H186)/2)</f>
        <v>4491.5944999999992</v>
      </c>
      <c r="I188" s="339" t="s">
        <v>830</v>
      </c>
    </row>
    <row r="189" spans="2:10" ht="18.75">
      <c r="B189" s="424" t="s">
        <v>1024</v>
      </c>
      <c r="C189" s="1143" t="s">
        <v>1025</v>
      </c>
      <c r="D189" s="1143"/>
      <c r="E189" s="1143"/>
      <c r="F189" s="1143"/>
      <c r="G189" s="1143"/>
      <c r="H189" s="1143"/>
    </row>
    <row r="190" spans="2:10" ht="26.1" customHeight="1">
      <c r="B190" s="400" t="s">
        <v>776</v>
      </c>
      <c r="C190" s="400" t="s">
        <v>777</v>
      </c>
      <c r="D190" s="400" t="s">
        <v>778</v>
      </c>
      <c r="E190" s="400" t="s">
        <v>779</v>
      </c>
      <c r="F190" s="401" t="s">
        <v>780</v>
      </c>
      <c r="G190" s="401" t="s">
        <v>781</v>
      </c>
      <c r="H190" s="402" t="s">
        <v>782</v>
      </c>
    </row>
    <row r="191" spans="2:10" ht="15.75" customHeight="1">
      <c r="B191" s="403">
        <v>1</v>
      </c>
      <c r="C191" s="258" t="s">
        <v>1026</v>
      </c>
      <c r="D191" s="403" t="s">
        <v>1027</v>
      </c>
      <c r="E191" s="403" t="s">
        <v>1028</v>
      </c>
      <c r="F191" s="404">
        <v>44748</v>
      </c>
      <c r="G191" s="405">
        <f>54.9+12.5</f>
        <v>67.400000000000006</v>
      </c>
      <c r="H191" s="410" t="s">
        <v>118</v>
      </c>
    </row>
    <row r="192" spans="2:10" ht="15.75" customHeight="1">
      <c r="B192" s="403">
        <v>2</v>
      </c>
      <c r="C192" s="258" t="s">
        <v>1029</v>
      </c>
      <c r="D192" s="403" t="s">
        <v>1030</v>
      </c>
      <c r="E192" s="403" t="s">
        <v>1031</v>
      </c>
      <c r="F192" s="404">
        <v>44748</v>
      </c>
      <c r="G192" s="405">
        <f>69.9+8.46</f>
        <v>78.360000000000014</v>
      </c>
      <c r="H192" s="410" t="s">
        <v>118</v>
      </c>
    </row>
    <row r="193" spans="2:11" ht="15.75" customHeight="1">
      <c r="B193" s="403">
        <v>3</v>
      </c>
      <c r="C193" s="258" t="s">
        <v>1032</v>
      </c>
      <c r="D193" s="403" t="s">
        <v>1033</v>
      </c>
      <c r="E193" s="403" t="s">
        <v>1034</v>
      </c>
      <c r="F193" s="404">
        <v>44748</v>
      </c>
      <c r="G193" s="405">
        <f>70+9.17</f>
        <v>79.17</v>
      </c>
      <c r="H193" s="410" t="s">
        <v>118</v>
      </c>
    </row>
    <row r="194" spans="2:11" ht="15.75" customHeight="1">
      <c r="B194" s="1140" t="s">
        <v>796</v>
      </c>
      <c r="C194" s="1140"/>
      <c r="D194" s="1140"/>
      <c r="E194" s="1140"/>
      <c r="F194" s="1140"/>
      <c r="G194" s="1140"/>
      <c r="H194" s="409">
        <f>SUM(G191:G193)/3</f>
        <v>74.976666666666674</v>
      </c>
      <c r="K194">
        <v>4500</v>
      </c>
    </row>
    <row r="195" spans="2:11" ht="15.75" customHeight="1">
      <c r="B195" s="424" t="s">
        <v>1035</v>
      </c>
      <c r="C195" s="1141" t="s">
        <v>1036</v>
      </c>
      <c r="D195" s="1141"/>
      <c r="E195" s="1141"/>
      <c r="F195" s="1141"/>
      <c r="G195" s="1141"/>
      <c r="H195" s="1141"/>
      <c r="K195">
        <v>4250</v>
      </c>
    </row>
    <row r="196" spans="2:11" ht="24.6" customHeight="1">
      <c r="B196" s="400" t="s">
        <v>776</v>
      </c>
      <c r="C196" s="400" t="s">
        <v>777</v>
      </c>
      <c r="D196" s="400" t="s">
        <v>778</v>
      </c>
      <c r="E196" s="400" t="s">
        <v>779</v>
      </c>
      <c r="F196" s="401" t="s">
        <v>780</v>
      </c>
      <c r="G196" s="401" t="s">
        <v>781</v>
      </c>
      <c r="H196" s="402" t="s">
        <v>782</v>
      </c>
      <c r="K196">
        <f>(K195+K194)/2</f>
        <v>4375</v>
      </c>
    </row>
    <row r="197" spans="2:11" ht="15.75" customHeight="1">
      <c r="B197" s="403">
        <v>1</v>
      </c>
      <c r="C197" s="258" t="s">
        <v>863</v>
      </c>
      <c r="D197" s="403" t="s">
        <v>864</v>
      </c>
      <c r="E197" s="403" t="s">
        <v>865</v>
      </c>
      <c r="F197" s="404">
        <v>44749</v>
      </c>
      <c r="G197" s="405">
        <v>28</v>
      </c>
      <c r="H197" s="410" t="s">
        <v>118</v>
      </c>
    </row>
    <row r="198" spans="2:11" ht="15.75" customHeight="1">
      <c r="B198" s="403">
        <v>2</v>
      </c>
      <c r="C198" s="258" t="s">
        <v>801</v>
      </c>
      <c r="D198" s="403" t="s">
        <v>802</v>
      </c>
      <c r="E198" s="403" t="s">
        <v>803</v>
      </c>
      <c r="F198" s="404">
        <v>44749</v>
      </c>
      <c r="G198" s="405">
        <v>40</v>
      </c>
      <c r="H198" s="410" t="s">
        <v>118</v>
      </c>
    </row>
    <row r="199" spans="2:11" ht="15.75" customHeight="1">
      <c r="B199" s="403">
        <v>3</v>
      </c>
      <c r="C199" s="258"/>
      <c r="D199" s="403"/>
      <c r="E199" s="403"/>
      <c r="F199" s="404"/>
      <c r="G199" s="405"/>
      <c r="H199" s="410" t="s">
        <v>118</v>
      </c>
    </row>
    <row r="200" spans="2:11" ht="15.75" customHeight="1">
      <c r="B200" s="1140" t="s">
        <v>796</v>
      </c>
      <c r="C200" s="1140"/>
      <c r="D200" s="1140"/>
      <c r="E200" s="1140"/>
      <c r="F200" s="1140"/>
      <c r="G200" s="1140"/>
      <c r="H200" s="409">
        <f>SUM(G197:G199)/2</f>
        <v>34</v>
      </c>
      <c r="I200" t="s">
        <v>1037</v>
      </c>
    </row>
    <row r="201" spans="2:11" ht="15.75" customHeight="1">
      <c r="B201" s="424" t="s">
        <v>1038</v>
      </c>
      <c r="C201" s="1141" t="s">
        <v>1039</v>
      </c>
      <c r="D201" s="1141"/>
      <c r="E201" s="1141"/>
      <c r="F201" s="1141"/>
      <c r="G201" s="1141"/>
      <c r="H201" s="1141"/>
    </row>
    <row r="202" spans="2:11" ht="25.35" customHeight="1">
      <c r="B202" s="400" t="s">
        <v>776</v>
      </c>
      <c r="C202" s="400" t="s">
        <v>777</v>
      </c>
      <c r="D202" s="400" t="s">
        <v>778</v>
      </c>
      <c r="E202" s="400" t="s">
        <v>779</v>
      </c>
      <c r="F202" s="401" t="s">
        <v>780</v>
      </c>
      <c r="G202" s="401" t="s">
        <v>781</v>
      </c>
      <c r="H202" s="402" t="s">
        <v>782</v>
      </c>
    </row>
    <row r="203" spans="2:11" ht="15.75" customHeight="1">
      <c r="B203" s="403">
        <v>1</v>
      </c>
      <c r="C203" s="258" t="s">
        <v>1040</v>
      </c>
      <c r="D203" s="403" t="s">
        <v>1041</v>
      </c>
      <c r="E203" s="403" t="s">
        <v>1042</v>
      </c>
      <c r="F203" s="404">
        <v>44754</v>
      </c>
      <c r="G203" s="405">
        <v>220</v>
      </c>
      <c r="H203" s="410" t="s">
        <v>118</v>
      </c>
    </row>
    <row r="204" spans="2:11" ht="15.75" customHeight="1">
      <c r="B204" s="403">
        <v>2</v>
      </c>
      <c r="C204" s="258" t="s">
        <v>1043</v>
      </c>
      <c r="D204" s="403" t="s">
        <v>1044</v>
      </c>
      <c r="E204" s="403" t="s">
        <v>1045</v>
      </c>
      <c r="F204" s="404">
        <v>44754</v>
      </c>
      <c r="G204" s="405">
        <v>280</v>
      </c>
      <c r="H204" s="410" t="s">
        <v>118</v>
      </c>
    </row>
    <row r="205" spans="2:11" ht="15.75" customHeight="1">
      <c r="B205" s="403">
        <v>3</v>
      </c>
      <c r="C205" s="258" t="s">
        <v>1046</v>
      </c>
      <c r="D205" s="403" t="s">
        <v>1047</v>
      </c>
      <c r="E205" s="403" t="s">
        <v>1048</v>
      </c>
      <c r="F205" s="404">
        <v>44754</v>
      </c>
      <c r="G205" s="405">
        <v>350</v>
      </c>
      <c r="H205" s="410" t="s">
        <v>118</v>
      </c>
    </row>
    <row r="206" spans="2:11" ht="15.75" customHeight="1">
      <c r="B206" s="1140" t="s">
        <v>796</v>
      </c>
      <c r="C206" s="1140"/>
      <c r="D206" s="1140"/>
      <c r="E206" s="1140"/>
      <c r="F206" s="1140"/>
      <c r="G206" s="1140"/>
      <c r="H206" s="409">
        <f>SUM(G203:G205)/3</f>
        <v>283.33333333333331</v>
      </c>
    </row>
    <row r="207" spans="2:11" ht="15.75" customHeight="1">
      <c r="B207" s="424" t="s">
        <v>1049</v>
      </c>
      <c r="C207" s="1141" t="s">
        <v>1050</v>
      </c>
      <c r="D207" s="1141"/>
      <c r="E207" s="1141"/>
      <c r="F207" s="1141"/>
      <c r="G207" s="1141"/>
      <c r="H207" s="1141"/>
    </row>
    <row r="208" spans="2:11" ht="23.85" customHeight="1">
      <c r="B208" s="400" t="s">
        <v>776</v>
      </c>
      <c r="C208" s="400" t="s">
        <v>777</v>
      </c>
      <c r="D208" s="400" t="s">
        <v>778</v>
      </c>
      <c r="E208" s="400" t="s">
        <v>779</v>
      </c>
      <c r="F208" s="401" t="s">
        <v>780</v>
      </c>
      <c r="G208" s="401" t="s">
        <v>781</v>
      </c>
      <c r="H208" s="402" t="s">
        <v>782</v>
      </c>
    </row>
    <row r="209" spans="2:8" ht="15.75" customHeight="1">
      <c r="B209" s="403">
        <v>1</v>
      </c>
      <c r="C209" s="258" t="s">
        <v>1040</v>
      </c>
      <c r="D209" s="403" t="s">
        <v>1041</v>
      </c>
      <c r="E209" s="403" t="s">
        <v>1042</v>
      </c>
      <c r="F209" s="404">
        <v>44754</v>
      </c>
      <c r="G209" s="405">
        <v>70</v>
      </c>
      <c r="H209" s="410" t="s">
        <v>118</v>
      </c>
    </row>
    <row r="210" spans="2:8" ht="15.75" customHeight="1">
      <c r="B210" s="403">
        <v>2</v>
      </c>
      <c r="C210" s="258" t="s">
        <v>1043</v>
      </c>
      <c r="D210" s="403" t="s">
        <v>1044</v>
      </c>
      <c r="E210" s="403" t="s">
        <v>1045</v>
      </c>
      <c r="F210" s="404">
        <v>44754</v>
      </c>
      <c r="G210" s="405">
        <v>50</v>
      </c>
      <c r="H210" s="410" t="s">
        <v>118</v>
      </c>
    </row>
    <row r="211" spans="2:8" ht="15.75" customHeight="1">
      <c r="B211" s="403">
        <v>3</v>
      </c>
      <c r="C211" s="258" t="s">
        <v>1051</v>
      </c>
      <c r="D211" s="403" t="s">
        <v>1052</v>
      </c>
      <c r="E211" s="403" t="s">
        <v>1053</v>
      </c>
      <c r="F211" s="404">
        <v>44754</v>
      </c>
      <c r="G211" s="405">
        <v>60</v>
      </c>
      <c r="H211" s="410" t="s">
        <v>118</v>
      </c>
    </row>
    <row r="212" spans="2:8" ht="15.75" customHeight="1">
      <c r="B212" s="1140" t="s">
        <v>796</v>
      </c>
      <c r="C212" s="1140"/>
      <c r="D212" s="1140"/>
      <c r="E212" s="1140"/>
      <c r="F212" s="1140"/>
      <c r="G212" s="1140"/>
      <c r="H212" s="409">
        <f>SUM(G209:G211)/3</f>
        <v>60</v>
      </c>
    </row>
    <row r="213" spans="2:8" ht="15.75" customHeight="1">
      <c r="B213" s="424" t="s">
        <v>1054</v>
      </c>
      <c r="C213" s="1141" t="s">
        <v>1055</v>
      </c>
      <c r="D213" s="1141"/>
      <c r="E213" s="1141"/>
      <c r="F213" s="1141"/>
      <c r="G213" s="1141"/>
      <c r="H213" s="1141"/>
    </row>
    <row r="214" spans="2:8" ht="24.6" customHeight="1">
      <c r="B214" s="400" t="s">
        <v>776</v>
      </c>
      <c r="C214" s="400" t="s">
        <v>777</v>
      </c>
      <c r="D214" s="400" t="s">
        <v>778</v>
      </c>
      <c r="E214" s="400" t="s">
        <v>779</v>
      </c>
      <c r="F214" s="401" t="s">
        <v>780</v>
      </c>
      <c r="G214" s="401" t="s">
        <v>781</v>
      </c>
      <c r="H214" s="402" t="s">
        <v>782</v>
      </c>
    </row>
    <row r="215" spans="2:8" ht="15.75" customHeight="1">
      <c r="B215" s="403">
        <v>1</v>
      </c>
      <c r="C215" s="258" t="s">
        <v>1040</v>
      </c>
      <c r="D215" s="403" t="s">
        <v>1041</v>
      </c>
      <c r="E215" s="403" t="s">
        <v>1042</v>
      </c>
      <c r="F215" s="404">
        <v>44754</v>
      </c>
      <c r="G215" s="405">
        <v>70</v>
      </c>
      <c r="H215" s="410" t="s">
        <v>118</v>
      </c>
    </row>
    <row r="216" spans="2:8" ht="15.75" customHeight="1">
      <c r="B216" s="403">
        <v>2</v>
      </c>
      <c r="C216" s="258" t="s">
        <v>1043</v>
      </c>
      <c r="D216" s="403" t="s">
        <v>1044</v>
      </c>
      <c r="E216" s="403" t="s">
        <v>1045</v>
      </c>
      <c r="F216" s="404">
        <v>44754</v>
      </c>
      <c r="G216" s="405">
        <v>130</v>
      </c>
      <c r="H216" s="410" t="s">
        <v>118</v>
      </c>
    </row>
    <row r="217" spans="2:8" ht="15.75" customHeight="1">
      <c r="B217" s="403">
        <v>3</v>
      </c>
      <c r="C217" s="258" t="s">
        <v>1051</v>
      </c>
      <c r="D217" s="403" t="s">
        <v>1052</v>
      </c>
      <c r="E217" s="403" t="s">
        <v>1053</v>
      </c>
      <c r="F217" s="404">
        <v>44754</v>
      </c>
      <c r="G217" s="405">
        <v>70</v>
      </c>
      <c r="H217" s="410" t="s">
        <v>118</v>
      </c>
    </row>
    <row r="218" spans="2:8" ht="15.75" customHeight="1">
      <c r="B218" s="1140" t="s">
        <v>796</v>
      </c>
      <c r="C218" s="1140"/>
      <c r="D218" s="1140"/>
      <c r="E218" s="1140"/>
      <c r="F218" s="1140"/>
      <c r="G218" s="1140"/>
      <c r="H218" s="409">
        <f>SUM(G215:G217)/3</f>
        <v>90</v>
      </c>
    </row>
    <row r="219" spans="2:8" ht="15.75" customHeight="1">
      <c r="B219" s="424" t="s">
        <v>1056</v>
      </c>
      <c r="C219" s="1141" t="s">
        <v>1057</v>
      </c>
      <c r="D219" s="1141"/>
      <c r="E219" s="1141"/>
      <c r="F219" s="1141"/>
      <c r="G219" s="1141"/>
      <c r="H219" s="1141"/>
    </row>
    <row r="220" spans="2:8" ht="26.1" customHeight="1">
      <c r="B220" s="400" t="s">
        <v>776</v>
      </c>
      <c r="C220" s="400" t="s">
        <v>777</v>
      </c>
      <c r="D220" s="400" t="s">
        <v>778</v>
      </c>
      <c r="E220" s="400" t="s">
        <v>779</v>
      </c>
      <c r="F220" s="401" t="s">
        <v>780</v>
      </c>
      <c r="G220" s="401" t="s">
        <v>781</v>
      </c>
      <c r="H220" s="402" t="s">
        <v>782</v>
      </c>
    </row>
    <row r="221" spans="2:8" ht="15.75" customHeight="1">
      <c r="B221" s="403">
        <v>1</v>
      </c>
      <c r="C221" s="48" t="s">
        <v>1058</v>
      </c>
      <c r="D221" s="403" t="s">
        <v>1059</v>
      </c>
      <c r="E221" s="403" t="s">
        <v>1060</v>
      </c>
      <c r="F221" s="404">
        <v>44757</v>
      </c>
      <c r="G221" s="405">
        <v>49.99</v>
      </c>
      <c r="H221" s="410" t="s">
        <v>118</v>
      </c>
    </row>
    <row r="222" spans="2:8" ht="15.75" customHeight="1">
      <c r="B222" s="403">
        <v>2</v>
      </c>
      <c r="C222" s="48" t="s">
        <v>1061</v>
      </c>
      <c r="D222" s="403" t="s">
        <v>1062</v>
      </c>
      <c r="E222" s="403" t="s">
        <v>1060</v>
      </c>
      <c r="F222" s="404">
        <v>44757</v>
      </c>
      <c r="G222" s="405">
        <v>54.99</v>
      </c>
      <c r="H222" s="410" t="s">
        <v>118</v>
      </c>
    </row>
    <row r="223" spans="2:8" ht="15.75" customHeight="1">
      <c r="B223" s="403">
        <v>3</v>
      </c>
      <c r="C223" s="48" t="s">
        <v>1063</v>
      </c>
      <c r="D223" s="403" t="s">
        <v>1064</v>
      </c>
      <c r="E223" s="403" t="s">
        <v>1060</v>
      </c>
      <c r="F223" s="404">
        <v>44757</v>
      </c>
      <c r="G223" s="405">
        <v>54.99</v>
      </c>
      <c r="H223" s="410" t="s">
        <v>118</v>
      </c>
    </row>
    <row r="224" spans="2:8" ht="15.75" customHeight="1">
      <c r="B224" s="1140" t="s">
        <v>796</v>
      </c>
      <c r="C224" s="1140"/>
      <c r="D224" s="1140"/>
      <c r="E224" s="1140"/>
      <c r="F224" s="1140"/>
      <c r="G224" s="1140"/>
      <c r="H224" s="409">
        <f>SUM(G221:G223)/3</f>
        <v>53.323333333333331</v>
      </c>
    </row>
    <row r="225" spans="2:8" ht="15.75" customHeight="1">
      <c r="B225" s="424" t="s">
        <v>1065</v>
      </c>
      <c r="C225" s="1141" t="s">
        <v>1066</v>
      </c>
      <c r="D225" s="1141"/>
      <c r="E225" s="1141"/>
      <c r="F225" s="1141"/>
      <c r="G225" s="1141"/>
      <c r="H225" s="1141"/>
    </row>
    <row r="226" spans="2:8" ht="23.85" customHeight="1">
      <c r="B226" s="400" t="s">
        <v>776</v>
      </c>
      <c r="C226" s="400" t="s">
        <v>777</v>
      </c>
      <c r="D226" s="400" t="s">
        <v>778</v>
      </c>
      <c r="E226" s="400" t="s">
        <v>779</v>
      </c>
      <c r="F226" s="401" t="s">
        <v>780</v>
      </c>
      <c r="G226" s="401" t="s">
        <v>781</v>
      </c>
      <c r="H226" s="402" t="s">
        <v>782</v>
      </c>
    </row>
    <row r="227" spans="2:8" ht="15.75" customHeight="1">
      <c r="B227" s="403">
        <v>1</v>
      </c>
      <c r="C227" s="48" t="s">
        <v>1067</v>
      </c>
      <c r="D227" s="403" t="s">
        <v>1068</v>
      </c>
      <c r="E227" s="403" t="s">
        <v>1060</v>
      </c>
      <c r="F227" s="404">
        <v>44757</v>
      </c>
      <c r="G227" s="405">
        <v>79</v>
      </c>
      <c r="H227" s="410" t="s">
        <v>118</v>
      </c>
    </row>
    <row r="228" spans="2:8" ht="15.75" customHeight="1">
      <c r="B228" s="403">
        <v>2</v>
      </c>
      <c r="C228" s="48" t="s">
        <v>1069</v>
      </c>
      <c r="D228" s="403" t="s">
        <v>1070</v>
      </c>
      <c r="E228" s="403" t="s">
        <v>1060</v>
      </c>
      <c r="F228" s="404">
        <v>44757</v>
      </c>
      <c r="G228" s="405">
        <v>99.9</v>
      </c>
      <c r="H228" s="410" t="s">
        <v>118</v>
      </c>
    </row>
    <row r="229" spans="2:8" ht="15.75" customHeight="1">
      <c r="B229" s="403">
        <v>3</v>
      </c>
      <c r="C229" s="48" t="s">
        <v>1071</v>
      </c>
      <c r="D229" s="403" t="s">
        <v>1072</v>
      </c>
      <c r="E229" s="403" t="s">
        <v>1060</v>
      </c>
      <c r="F229" s="404">
        <v>44757</v>
      </c>
      <c r="G229" s="405">
        <v>45</v>
      </c>
      <c r="H229" s="410" t="s">
        <v>118</v>
      </c>
    </row>
    <row r="230" spans="2:8" ht="15.75" customHeight="1">
      <c r="B230" s="1140" t="s">
        <v>796</v>
      </c>
      <c r="C230" s="1140"/>
      <c r="D230" s="1140"/>
      <c r="E230" s="1140"/>
      <c r="F230" s="1140"/>
      <c r="G230" s="1140"/>
      <c r="H230" s="409">
        <f>SUM(G227:G229)/3</f>
        <v>74.63333333333334</v>
      </c>
    </row>
    <row r="231" spans="2:8" ht="15.75" customHeight="1">
      <c r="B231" s="424" t="s">
        <v>1073</v>
      </c>
      <c r="C231" s="1141" t="s">
        <v>1074</v>
      </c>
      <c r="D231" s="1141"/>
      <c r="E231" s="1141"/>
      <c r="F231" s="1141"/>
      <c r="G231" s="1141"/>
      <c r="H231" s="1141"/>
    </row>
    <row r="232" spans="2:8" ht="26.85" customHeight="1">
      <c r="B232" s="400" t="s">
        <v>776</v>
      </c>
      <c r="C232" s="400" t="s">
        <v>777</v>
      </c>
      <c r="D232" s="400" t="s">
        <v>778</v>
      </c>
      <c r="E232" s="400" t="s">
        <v>779</v>
      </c>
      <c r="F232" s="401" t="s">
        <v>780</v>
      </c>
      <c r="G232" s="401" t="s">
        <v>781</v>
      </c>
      <c r="H232" s="402" t="s">
        <v>782</v>
      </c>
    </row>
    <row r="233" spans="2:8" ht="15.75" customHeight="1">
      <c r="B233" s="403">
        <v>1</v>
      </c>
      <c r="C233" s="48" t="s">
        <v>1075</v>
      </c>
      <c r="D233" s="403" t="s">
        <v>1076</v>
      </c>
      <c r="E233" s="403" t="s">
        <v>1077</v>
      </c>
      <c r="F233" s="404">
        <v>44757</v>
      </c>
      <c r="G233" s="405">
        <v>1005</v>
      </c>
      <c r="H233" s="410" t="s">
        <v>118</v>
      </c>
    </row>
    <row r="234" spans="2:8" ht="26.45" customHeight="1">
      <c r="B234" s="403">
        <v>2</v>
      </c>
      <c r="C234" s="426" t="s">
        <v>1078</v>
      </c>
      <c r="D234" s="403" t="s">
        <v>1079</v>
      </c>
      <c r="E234" s="403" t="s">
        <v>1077</v>
      </c>
      <c r="F234" s="404">
        <v>44757</v>
      </c>
      <c r="G234" s="405">
        <v>1200</v>
      </c>
      <c r="H234" s="410" t="s">
        <v>118</v>
      </c>
    </row>
    <row r="235" spans="2:8" ht="27.4" customHeight="1">
      <c r="B235" s="403">
        <v>3</v>
      </c>
      <c r="C235" s="426" t="s">
        <v>1080</v>
      </c>
      <c r="D235" s="403" t="s">
        <v>1081</v>
      </c>
      <c r="E235" s="403" t="s">
        <v>1077</v>
      </c>
      <c r="F235" s="404">
        <v>44757</v>
      </c>
      <c r="G235" s="405">
        <v>1372.79</v>
      </c>
      <c r="H235" s="410" t="s">
        <v>118</v>
      </c>
    </row>
    <row r="236" spans="2:8" ht="15.75" customHeight="1">
      <c r="B236" s="1140" t="s">
        <v>796</v>
      </c>
      <c r="C236" s="1140"/>
      <c r="D236" s="1140"/>
      <c r="E236" s="1140"/>
      <c r="F236" s="1140"/>
      <c r="G236" s="1140"/>
      <c r="H236" s="409">
        <f>SUM(G233:G235)/3</f>
        <v>1192.5966666666666</v>
      </c>
    </row>
    <row r="237" spans="2:8" ht="15.75" customHeight="1">
      <c r="B237" s="424" t="s">
        <v>1082</v>
      </c>
      <c r="C237" s="1141" t="s">
        <v>1083</v>
      </c>
      <c r="D237" s="1141"/>
      <c r="E237" s="1141"/>
      <c r="F237" s="1141"/>
      <c r="G237" s="1141"/>
      <c r="H237" s="1141"/>
    </row>
    <row r="238" spans="2:8" ht="25.35" customHeight="1">
      <c r="B238" s="400" t="s">
        <v>776</v>
      </c>
      <c r="C238" s="400" t="s">
        <v>777</v>
      </c>
      <c r="D238" s="400" t="s">
        <v>778</v>
      </c>
      <c r="E238" s="400" t="s">
        <v>779</v>
      </c>
      <c r="F238" s="401" t="s">
        <v>780</v>
      </c>
      <c r="G238" s="401" t="s">
        <v>781</v>
      </c>
      <c r="H238" s="402" t="s">
        <v>782</v>
      </c>
    </row>
    <row r="239" spans="2:8" ht="23.25" customHeight="1">
      <c r="B239" s="403">
        <v>1</v>
      </c>
      <c r="C239" s="426" t="s">
        <v>1084</v>
      </c>
      <c r="D239" s="403" t="s">
        <v>1085</v>
      </c>
      <c r="E239" s="403" t="s">
        <v>1077</v>
      </c>
      <c r="F239" s="404">
        <v>44757</v>
      </c>
      <c r="G239" s="405">
        <v>2780</v>
      </c>
      <c r="H239" s="410" t="s">
        <v>118</v>
      </c>
    </row>
    <row r="240" spans="2:8" ht="17.45" customHeight="1">
      <c r="B240" s="403">
        <v>2</v>
      </c>
      <c r="C240" s="426" t="s">
        <v>1086</v>
      </c>
      <c r="D240" s="403" t="s">
        <v>1087</v>
      </c>
      <c r="E240" s="403" t="s">
        <v>1077</v>
      </c>
      <c r="F240" s="404">
        <v>44757</v>
      </c>
      <c r="G240" s="405">
        <v>2590</v>
      </c>
      <c r="H240" s="410" t="s">
        <v>118</v>
      </c>
    </row>
    <row r="241" spans="2:9" ht="24.95" customHeight="1">
      <c r="B241" s="403">
        <v>3</v>
      </c>
      <c r="C241" s="426" t="s">
        <v>1088</v>
      </c>
      <c r="D241" s="403" t="s">
        <v>1089</v>
      </c>
      <c r="E241" s="403" t="s">
        <v>1077</v>
      </c>
      <c r="F241" s="404">
        <v>44757</v>
      </c>
      <c r="G241" s="405">
        <v>2599</v>
      </c>
      <c r="H241" s="410" t="s">
        <v>118</v>
      </c>
    </row>
    <row r="242" spans="2:9" ht="15.75" customHeight="1">
      <c r="B242" s="1140" t="s">
        <v>796</v>
      </c>
      <c r="C242" s="1140"/>
      <c r="D242" s="1140"/>
      <c r="E242" s="1140"/>
      <c r="F242" s="1140"/>
      <c r="G242" s="1140"/>
      <c r="H242" s="409">
        <f>SUM(G239:G241)/3</f>
        <v>2656.3333333333335</v>
      </c>
    </row>
    <row r="243" spans="2:9" ht="15.75" customHeight="1">
      <c r="B243" s="424" t="s">
        <v>1090</v>
      </c>
      <c r="C243" s="1141" t="s">
        <v>1091</v>
      </c>
      <c r="D243" s="1141"/>
      <c r="E243" s="1141"/>
      <c r="F243" s="1141"/>
      <c r="G243" s="1141"/>
      <c r="H243" s="1141"/>
    </row>
    <row r="244" spans="2:9" ht="23.85" customHeight="1">
      <c r="B244" s="400" t="s">
        <v>776</v>
      </c>
      <c r="C244" s="400" t="s">
        <v>777</v>
      </c>
      <c r="D244" s="400" t="s">
        <v>778</v>
      </c>
      <c r="E244" s="400" t="s">
        <v>779</v>
      </c>
      <c r="F244" s="401" t="s">
        <v>780</v>
      </c>
      <c r="G244" s="401" t="s">
        <v>781</v>
      </c>
      <c r="H244" s="402" t="s">
        <v>782</v>
      </c>
    </row>
    <row r="245" spans="2:9" ht="15.75" customHeight="1">
      <c r="B245" s="403">
        <v>1</v>
      </c>
      <c r="C245" s="426" t="s">
        <v>1092</v>
      </c>
      <c r="D245" s="403" t="s">
        <v>1093</v>
      </c>
      <c r="E245" s="403" t="s">
        <v>1094</v>
      </c>
      <c r="F245" s="404">
        <v>44760</v>
      </c>
      <c r="G245" s="405">
        <v>24650</v>
      </c>
      <c r="H245" s="410" t="s">
        <v>118</v>
      </c>
    </row>
    <row r="246" spans="2:9" ht="15.75" customHeight="1">
      <c r="B246" s="403">
        <v>2</v>
      </c>
      <c r="C246" s="426" t="s">
        <v>1095</v>
      </c>
      <c r="D246" s="403" t="s">
        <v>1096</v>
      </c>
      <c r="E246" s="403" t="s">
        <v>1097</v>
      </c>
      <c r="F246" s="404">
        <v>44812</v>
      </c>
      <c r="G246" s="405">
        <v>17510</v>
      </c>
      <c r="H246" s="410" t="s">
        <v>118</v>
      </c>
    </row>
    <row r="247" spans="2:9" ht="11.65" customHeight="1">
      <c r="B247" s="403">
        <v>3</v>
      </c>
      <c r="C247" s="426"/>
      <c r="D247" s="403"/>
      <c r="E247" s="403"/>
      <c r="F247" s="404"/>
      <c r="G247" s="405"/>
      <c r="H247" s="410" t="s">
        <v>118</v>
      </c>
    </row>
    <row r="248" spans="2:9" ht="15.75" customHeight="1">
      <c r="B248" s="1140" t="s">
        <v>796</v>
      </c>
      <c r="C248" s="1140"/>
      <c r="D248" s="1140"/>
      <c r="E248" s="1140"/>
      <c r="F248" s="1140"/>
      <c r="G248" s="1140"/>
      <c r="H248" s="409">
        <f>SUM(G245:G247)/2</f>
        <v>21080</v>
      </c>
      <c r="I248" t="s">
        <v>1021</v>
      </c>
    </row>
    <row r="249" spans="2:9" ht="15.75" customHeight="1">
      <c r="B249" s="424" t="s">
        <v>1098</v>
      </c>
      <c r="C249" s="1141" t="s">
        <v>656</v>
      </c>
      <c r="D249" s="1141"/>
      <c r="E249" s="1141"/>
      <c r="F249" s="1141"/>
      <c r="G249" s="1141"/>
      <c r="H249" s="1141"/>
    </row>
    <row r="250" spans="2:9" ht="25.35" customHeight="1">
      <c r="B250" s="400" t="s">
        <v>776</v>
      </c>
      <c r="C250" s="400" t="s">
        <v>777</v>
      </c>
      <c r="D250" s="400" t="s">
        <v>778</v>
      </c>
      <c r="E250" s="400" t="s">
        <v>779</v>
      </c>
      <c r="F250" s="401" t="s">
        <v>780</v>
      </c>
      <c r="G250" s="401" t="s">
        <v>781</v>
      </c>
      <c r="H250" s="402" t="s">
        <v>782</v>
      </c>
    </row>
    <row r="251" spans="2:9" ht="15.75" customHeight="1">
      <c r="B251" s="403">
        <v>1</v>
      </c>
      <c r="C251" s="426" t="s">
        <v>801</v>
      </c>
      <c r="D251" s="403" t="s">
        <v>974</v>
      </c>
      <c r="E251" s="403" t="s">
        <v>975</v>
      </c>
      <c r="F251" s="404">
        <v>44812</v>
      </c>
      <c r="G251" s="405">
        <v>13.02</v>
      </c>
      <c r="H251" s="410" t="s">
        <v>118</v>
      </c>
    </row>
    <row r="252" spans="2:9" ht="15.75" customHeight="1">
      <c r="B252" s="403">
        <v>2</v>
      </c>
      <c r="C252" s="426" t="s">
        <v>959</v>
      </c>
      <c r="D252" s="403" t="s">
        <v>960</v>
      </c>
      <c r="E252" s="403" t="s">
        <v>973</v>
      </c>
      <c r="F252" s="404">
        <v>44812</v>
      </c>
      <c r="G252" s="405">
        <v>9.81</v>
      </c>
      <c r="H252" s="410" t="s">
        <v>118</v>
      </c>
    </row>
    <row r="253" spans="2:9" ht="15.75" customHeight="1">
      <c r="B253" s="403">
        <v>3</v>
      </c>
      <c r="C253" s="426" t="s">
        <v>1099</v>
      </c>
      <c r="D253" s="403" t="s">
        <v>1100</v>
      </c>
      <c r="E253" s="403" t="s">
        <v>1097</v>
      </c>
      <c r="F253" s="404">
        <v>44812</v>
      </c>
      <c r="G253" s="405">
        <v>14.9</v>
      </c>
      <c r="H253" s="410" t="s">
        <v>118</v>
      </c>
    </row>
    <row r="254" spans="2:9" ht="15.75" customHeight="1">
      <c r="B254" s="1140" t="s">
        <v>796</v>
      </c>
      <c r="C254" s="1140"/>
      <c r="D254" s="1140"/>
      <c r="E254" s="1140"/>
      <c r="F254" s="1140"/>
      <c r="G254" s="1140"/>
      <c r="H254" s="409">
        <f>SUM(G251:G253)/3</f>
        <v>12.576666666666666</v>
      </c>
    </row>
    <row r="255" spans="2:9" ht="15.75" customHeight="1">
      <c r="B255" s="424" t="s">
        <v>1101</v>
      </c>
      <c r="C255" s="1141" t="s">
        <v>1102</v>
      </c>
      <c r="D255" s="1141"/>
      <c r="E255" s="1141"/>
      <c r="F255" s="1141"/>
      <c r="G255" s="1141"/>
      <c r="H255" s="1141"/>
    </row>
    <row r="256" spans="2:9" ht="24.6" customHeight="1">
      <c r="B256" s="400" t="s">
        <v>776</v>
      </c>
      <c r="C256" s="400" t="s">
        <v>777</v>
      </c>
      <c r="D256" s="400" t="s">
        <v>778</v>
      </c>
      <c r="E256" s="400" t="s">
        <v>779</v>
      </c>
      <c r="F256" s="401" t="s">
        <v>780</v>
      </c>
      <c r="G256" s="401" t="s">
        <v>781</v>
      </c>
      <c r="H256" s="402" t="s">
        <v>782</v>
      </c>
    </row>
    <row r="257" spans="2:8" ht="25.7" customHeight="1">
      <c r="B257" s="403">
        <v>1</v>
      </c>
      <c r="C257" s="426" t="s">
        <v>1103</v>
      </c>
      <c r="D257" s="403" t="s">
        <v>1104</v>
      </c>
      <c r="E257" s="403" t="s">
        <v>118</v>
      </c>
      <c r="F257" s="404">
        <v>44826</v>
      </c>
      <c r="G257" s="405">
        <v>380</v>
      </c>
      <c r="H257" s="410" t="s">
        <v>118</v>
      </c>
    </row>
    <row r="258" spans="2:8" ht="15.75" customHeight="1">
      <c r="B258" s="403">
        <v>2</v>
      </c>
      <c r="C258" s="426" t="s">
        <v>1105</v>
      </c>
      <c r="D258" s="403" t="s">
        <v>1106</v>
      </c>
      <c r="E258" s="403" t="s">
        <v>118</v>
      </c>
      <c r="F258" s="404">
        <v>44825</v>
      </c>
      <c r="G258" s="405">
        <v>470</v>
      </c>
      <c r="H258" s="410" t="s">
        <v>118</v>
      </c>
    </row>
    <row r="259" spans="2:8" ht="15.75" customHeight="1">
      <c r="B259" s="403">
        <v>3</v>
      </c>
      <c r="C259" s="426" t="s">
        <v>1107</v>
      </c>
      <c r="D259" s="403" t="s">
        <v>1108</v>
      </c>
      <c r="E259" s="403" t="s">
        <v>118</v>
      </c>
      <c r="F259" s="404">
        <v>44826</v>
      </c>
      <c r="G259" s="405">
        <v>300</v>
      </c>
      <c r="H259" s="410" t="s">
        <v>118</v>
      </c>
    </row>
    <row r="260" spans="2:8" ht="15.75" customHeight="1">
      <c r="B260" s="1140" t="s">
        <v>796</v>
      </c>
      <c r="C260" s="1140"/>
      <c r="D260" s="1140"/>
      <c r="E260" s="1140"/>
      <c r="F260" s="1140"/>
      <c r="G260" s="1140"/>
      <c r="H260" s="409">
        <f>SUM(G257:G259)/3</f>
        <v>383.33333333333331</v>
      </c>
    </row>
    <row r="261" spans="2:8" ht="34.35" customHeight="1">
      <c r="B261" s="424" t="s">
        <v>1109</v>
      </c>
      <c r="C261" s="1139" t="s">
        <v>1110</v>
      </c>
      <c r="D261" s="1139"/>
      <c r="E261" s="1139"/>
      <c r="F261" s="1139"/>
      <c r="G261" s="1139"/>
      <c r="H261" s="1139"/>
    </row>
    <row r="262" spans="2:8" ht="26.1" customHeight="1">
      <c r="B262" s="400" t="s">
        <v>776</v>
      </c>
      <c r="C262" s="400" t="s">
        <v>777</v>
      </c>
      <c r="D262" s="400" t="s">
        <v>778</v>
      </c>
      <c r="E262" s="400" t="s">
        <v>779</v>
      </c>
      <c r="F262" s="401" t="s">
        <v>780</v>
      </c>
      <c r="G262" s="401" t="s">
        <v>781</v>
      </c>
      <c r="H262" s="402" t="s">
        <v>782</v>
      </c>
    </row>
    <row r="263" spans="2:8" ht="29.85" customHeight="1">
      <c r="B263" s="403">
        <v>1</v>
      </c>
      <c r="C263" s="426" t="s">
        <v>1111</v>
      </c>
      <c r="D263" s="403" t="s">
        <v>1112</v>
      </c>
      <c r="E263" s="403" t="s">
        <v>118</v>
      </c>
      <c r="F263" s="404">
        <v>44823</v>
      </c>
      <c r="G263" s="405">
        <v>18000</v>
      </c>
      <c r="H263" s="410" t="s">
        <v>118</v>
      </c>
    </row>
    <row r="264" spans="2:8" ht="17.45" customHeight="1">
      <c r="B264" s="403">
        <v>2</v>
      </c>
      <c r="C264" s="426" t="s">
        <v>1113</v>
      </c>
      <c r="D264" s="403" t="s">
        <v>1114</v>
      </c>
      <c r="E264" s="403" t="s">
        <v>118</v>
      </c>
      <c r="F264" s="404">
        <v>44823</v>
      </c>
      <c r="G264" s="405">
        <v>19500</v>
      </c>
      <c r="H264" s="410" t="s">
        <v>118</v>
      </c>
    </row>
    <row r="265" spans="2:8" ht="26.25" customHeight="1">
      <c r="B265" s="403">
        <v>3</v>
      </c>
      <c r="C265" s="426" t="s">
        <v>1115</v>
      </c>
      <c r="D265" s="403" t="s">
        <v>1116</v>
      </c>
      <c r="E265" s="403" t="s">
        <v>118</v>
      </c>
      <c r="F265" s="404">
        <v>44824</v>
      </c>
      <c r="G265" s="405">
        <v>17850</v>
      </c>
      <c r="H265" s="410" t="s">
        <v>118</v>
      </c>
    </row>
    <row r="266" spans="2:8" ht="15.75" customHeight="1">
      <c r="B266" s="1140" t="s">
        <v>796</v>
      </c>
      <c r="C266" s="1140"/>
      <c r="D266" s="1140"/>
      <c r="E266" s="1140"/>
      <c r="F266" s="1140"/>
      <c r="G266" s="1140"/>
      <c r="H266" s="409">
        <f>SUM(G263:G265)/3</f>
        <v>18450</v>
      </c>
    </row>
    <row r="267" spans="2:8" ht="15.75" customHeight="1">
      <c r="B267" s="424" t="s">
        <v>1117</v>
      </c>
      <c r="C267" s="1139" t="s">
        <v>1118</v>
      </c>
      <c r="D267" s="1139"/>
      <c r="E267" s="1139"/>
      <c r="F267" s="1139"/>
      <c r="G267" s="1139"/>
      <c r="H267" s="1139"/>
    </row>
    <row r="268" spans="2:8" ht="24.6" customHeight="1">
      <c r="B268" s="400" t="s">
        <v>776</v>
      </c>
      <c r="C268" s="400" t="s">
        <v>777</v>
      </c>
      <c r="D268" s="400" t="s">
        <v>778</v>
      </c>
      <c r="E268" s="400" t="s">
        <v>779</v>
      </c>
      <c r="F268" s="401" t="s">
        <v>780</v>
      </c>
      <c r="G268" s="401" t="s">
        <v>781</v>
      </c>
      <c r="H268" s="402" t="s">
        <v>782</v>
      </c>
    </row>
    <row r="269" spans="2:8" ht="24.6" customHeight="1">
      <c r="B269" s="403">
        <v>1</v>
      </c>
      <c r="C269" s="426" t="s">
        <v>1115</v>
      </c>
      <c r="D269" s="403" t="s">
        <v>1116</v>
      </c>
      <c r="E269" s="403" t="s">
        <v>118</v>
      </c>
      <c r="F269" s="404">
        <v>44824</v>
      </c>
      <c r="G269" s="405">
        <v>480</v>
      </c>
      <c r="H269" s="410" t="s">
        <v>118</v>
      </c>
    </row>
    <row r="270" spans="2:8" ht="15.75" customHeight="1">
      <c r="B270" s="403">
        <v>2</v>
      </c>
      <c r="C270" s="426" t="s">
        <v>1119</v>
      </c>
      <c r="D270" s="403" t="s">
        <v>1120</v>
      </c>
      <c r="E270" s="403" t="s">
        <v>118</v>
      </c>
      <c r="F270" s="404">
        <v>44824</v>
      </c>
      <c r="G270" s="405">
        <v>500</v>
      </c>
      <c r="H270" s="410" t="s">
        <v>118</v>
      </c>
    </row>
    <row r="271" spans="2:8" ht="28.9" customHeight="1">
      <c r="B271" s="403">
        <v>3</v>
      </c>
      <c r="C271" s="426" t="s">
        <v>1121</v>
      </c>
      <c r="D271" s="403" t="s">
        <v>1122</v>
      </c>
      <c r="E271" s="403" t="s">
        <v>118</v>
      </c>
      <c r="F271" s="404">
        <v>44824</v>
      </c>
      <c r="G271" s="405">
        <v>722.75</v>
      </c>
      <c r="H271" s="410" t="s">
        <v>118</v>
      </c>
    </row>
    <row r="272" spans="2:8" ht="15.75" customHeight="1">
      <c r="B272" s="1140" t="s">
        <v>796</v>
      </c>
      <c r="C272" s="1140"/>
      <c r="D272" s="1140"/>
      <c r="E272" s="1140"/>
      <c r="F272" s="1140"/>
      <c r="G272" s="1140"/>
      <c r="H272" s="409">
        <f>SUM(G269:G271)/3</f>
        <v>567.58333333333337</v>
      </c>
    </row>
    <row r="273" spans="2:8" ht="15.75" customHeight="1">
      <c r="B273" s="424" t="s">
        <v>1123</v>
      </c>
      <c r="C273" s="1139" t="s">
        <v>1124</v>
      </c>
      <c r="D273" s="1139"/>
      <c r="E273" s="1139"/>
      <c r="F273" s="1139"/>
      <c r="G273" s="1139"/>
      <c r="H273" s="1139"/>
    </row>
    <row r="274" spans="2:8" ht="25.35" customHeight="1">
      <c r="B274" s="400" t="s">
        <v>776</v>
      </c>
      <c r="C274" s="400" t="s">
        <v>777</v>
      </c>
      <c r="D274" s="400" t="s">
        <v>778</v>
      </c>
      <c r="E274" s="400" t="s">
        <v>779</v>
      </c>
      <c r="F274" s="401" t="s">
        <v>780</v>
      </c>
      <c r="G274" s="401" t="s">
        <v>781</v>
      </c>
      <c r="H274" s="402" t="s">
        <v>782</v>
      </c>
    </row>
    <row r="275" spans="2:8" ht="25.5" customHeight="1">
      <c r="B275" s="403">
        <v>1</v>
      </c>
      <c r="C275" s="426" t="s">
        <v>1115</v>
      </c>
      <c r="D275" s="403" t="s">
        <v>1116</v>
      </c>
      <c r="E275" s="403" t="s">
        <v>118</v>
      </c>
      <c r="F275" s="404">
        <v>44824</v>
      </c>
      <c r="G275" s="405">
        <v>7500</v>
      </c>
      <c r="H275" s="410" t="s">
        <v>118</v>
      </c>
    </row>
    <row r="276" spans="2:8" ht="15.75" customHeight="1">
      <c r="B276" s="403">
        <v>2</v>
      </c>
      <c r="C276" s="426" t="s">
        <v>1119</v>
      </c>
      <c r="D276" s="403" t="s">
        <v>1120</v>
      </c>
      <c r="E276" s="403" t="s">
        <v>118</v>
      </c>
      <c r="F276" s="404">
        <v>44824</v>
      </c>
      <c r="G276" s="405">
        <v>8000</v>
      </c>
      <c r="H276" s="410" t="s">
        <v>118</v>
      </c>
    </row>
    <row r="277" spans="2:8" ht="28.9" customHeight="1">
      <c r="B277" s="403">
        <v>3</v>
      </c>
      <c r="C277" s="426" t="s">
        <v>1121</v>
      </c>
      <c r="D277" s="403" t="s">
        <v>1122</v>
      </c>
      <c r="E277" s="403" t="s">
        <v>118</v>
      </c>
      <c r="F277" s="404">
        <v>44824</v>
      </c>
      <c r="G277" s="405">
        <v>7282.8</v>
      </c>
      <c r="H277" s="410" t="s">
        <v>118</v>
      </c>
    </row>
    <row r="278" spans="2:8" ht="15.75" customHeight="1">
      <c r="B278" s="1140" t="s">
        <v>796</v>
      </c>
      <c r="C278" s="1140"/>
      <c r="D278" s="1140"/>
      <c r="E278" s="1140"/>
      <c r="F278" s="1140"/>
      <c r="G278" s="1140"/>
      <c r="H278" s="409">
        <f>SUM(G275:G277)/3</f>
        <v>7594.2666666666664</v>
      </c>
    </row>
    <row r="279" spans="2:8" ht="15.75" customHeight="1">
      <c r="B279" s="424" t="s">
        <v>1125</v>
      </c>
      <c r="C279" s="1139" t="s">
        <v>1126</v>
      </c>
      <c r="D279" s="1139"/>
      <c r="E279" s="1139"/>
      <c r="F279" s="1139"/>
      <c r="G279" s="1139"/>
      <c r="H279" s="1139"/>
    </row>
    <row r="280" spans="2:8" ht="22.35" customHeight="1">
      <c r="B280" s="400" t="s">
        <v>776</v>
      </c>
      <c r="C280" s="400" t="s">
        <v>777</v>
      </c>
      <c r="D280" s="400" t="s">
        <v>778</v>
      </c>
      <c r="E280" s="400" t="s">
        <v>779</v>
      </c>
      <c r="F280" s="401" t="s">
        <v>780</v>
      </c>
      <c r="G280" s="401" t="s">
        <v>781</v>
      </c>
      <c r="H280" s="402" t="s">
        <v>782</v>
      </c>
    </row>
    <row r="281" spans="2:8" ht="15.75" customHeight="1">
      <c r="B281" s="403">
        <v>1</v>
      </c>
      <c r="C281" s="426" t="s">
        <v>1105</v>
      </c>
      <c r="D281" s="403" t="s">
        <v>1106</v>
      </c>
      <c r="E281" s="403" t="s">
        <v>118</v>
      </c>
      <c r="F281" s="404">
        <v>44825</v>
      </c>
      <c r="G281" s="405">
        <v>3120</v>
      </c>
      <c r="H281" s="410" t="s">
        <v>118</v>
      </c>
    </row>
    <row r="282" spans="2:8" ht="25.7" customHeight="1">
      <c r="B282" s="403">
        <v>2</v>
      </c>
      <c r="C282" s="426" t="s">
        <v>1103</v>
      </c>
      <c r="D282" s="403" t="s">
        <v>1104</v>
      </c>
      <c r="E282" s="403" t="s">
        <v>118</v>
      </c>
      <c r="F282" s="404">
        <v>44826</v>
      </c>
      <c r="G282" s="405">
        <v>2480</v>
      </c>
      <c r="H282" s="410" t="s">
        <v>118</v>
      </c>
    </row>
    <row r="283" spans="2:8" ht="15.75" customHeight="1">
      <c r="B283" s="403">
        <v>3</v>
      </c>
      <c r="C283" s="426" t="s">
        <v>1107</v>
      </c>
      <c r="D283" s="403" t="s">
        <v>1108</v>
      </c>
      <c r="E283" s="403" t="s">
        <v>118</v>
      </c>
      <c r="F283" s="404">
        <v>44826</v>
      </c>
      <c r="G283" s="405">
        <v>2600</v>
      </c>
      <c r="H283" s="410" t="s">
        <v>118</v>
      </c>
    </row>
    <row r="284" spans="2:8" ht="15.75" customHeight="1">
      <c r="B284" s="1140" t="s">
        <v>796</v>
      </c>
      <c r="C284" s="1140"/>
      <c r="D284" s="1140"/>
      <c r="E284" s="1140"/>
      <c r="F284" s="1140"/>
      <c r="G284" s="1140"/>
      <c r="H284" s="409">
        <f>SUM(G281:G283)/3</f>
        <v>2733.3333333333335</v>
      </c>
    </row>
    <row r="285" spans="2:8" ht="15.75" customHeight="1">
      <c r="D285" s="408"/>
      <c r="E285" s="408"/>
      <c r="F285" s="413"/>
      <c r="G285" s="413"/>
      <c r="H285" s="413"/>
    </row>
    <row r="286" spans="2:8" ht="15.75" customHeight="1">
      <c r="D286" s="408"/>
      <c r="E286" s="408"/>
      <c r="F286" s="413"/>
      <c r="G286" s="413"/>
      <c r="H286" s="413"/>
    </row>
    <row r="287" spans="2:8" ht="15.75" customHeight="1">
      <c r="D287" s="408"/>
      <c r="E287" s="408"/>
      <c r="F287" s="413"/>
      <c r="G287" s="413"/>
      <c r="H287" s="413"/>
    </row>
    <row r="288" spans="2:8" ht="15.75" customHeight="1">
      <c r="D288" s="408"/>
      <c r="E288" s="408"/>
      <c r="F288" s="413"/>
      <c r="G288" s="413"/>
      <c r="H288" s="413"/>
    </row>
    <row r="289" spans="2:9" ht="15.75" customHeight="1">
      <c r="D289" s="408"/>
      <c r="E289" s="408"/>
      <c r="F289" s="413"/>
      <c r="G289" s="413"/>
      <c r="H289" s="413"/>
      <c r="I289">
        <v>5.4868199999999998</v>
      </c>
    </row>
    <row r="290" spans="2:9" ht="15.75" customHeight="1">
      <c r="D290" s="408"/>
      <c r="E290" s="408"/>
      <c r="F290" s="413"/>
      <c r="G290" s="413"/>
      <c r="H290" s="413"/>
    </row>
    <row r="291" spans="2:9" ht="15.75" customHeight="1">
      <c r="D291" s="408"/>
      <c r="E291" s="408"/>
      <c r="F291" s="413"/>
      <c r="G291" s="413"/>
      <c r="H291" s="413"/>
    </row>
    <row r="292" spans="2:9" ht="15.75" customHeight="1">
      <c r="D292" s="408"/>
      <c r="E292" s="408"/>
      <c r="F292" s="413"/>
      <c r="G292" s="413"/>
      <c r="H292" s="413"/>
    </row>
    <row r="293" spans="2:9" ht="15.75" customHeight="1">
      <c r="D293" s="408"/>
      <c r="E293" s="408"/>
      <c r="F293" s="413"/>
      <c r="G293" s="413"/>
      <c r="H293" s="413"/>
    </row>
    <row r="294" spans="2:9" ht="15.75" customHeight="1">
      <c r="D294" s="408"/>
      <c r="E294" s="408"/>
      <c r="F294" s="413"/>
      <c r="G294" s="413"/>
      <c r="H294" s="413"/>
    </row>
    <row r="295" spans="2:9" ht="15.75" customHeight="1">
      <c r="D295" s="408"/>
      <c r="E295" s="408"/>
      <c r="F295" s="413"/>
      <c r="G295" s="413"/>
      <c r="H295" s="413"/>
    </row>
    <row r="296" spans="2:9" ht="15.75" customHeight="1">
      <c r="D296" s="408"/>
      <c r="E296" s="408"/>
      <c r="F296" s="413"/>
      <c r="G296" s="413"/>
      <c r="H296" s="413"/>
    </row>
    <row r="297" spans="2:9" ht="15.75" customHeight="1">
      <c r="D297" s="408"/>
      <c r="E297" s="408"/>
      <c r="F297" s="413"/>
      <c r="G297" s="413"/>
      <c r="H297" s="413"/>
    </row>
    <row r="298" spans="2:9" ht="15.75" customHeight="1">
      <c r="D298" s="408"/>
      <c r="E298" s="408"/>
      <c r="F298" s="413"/>
      <c r="G298" s="413"/>
      <c r="H298" s="413"/>
    </row>
    <row r="299" spans="2:9" ht="15.75" customHeight="1">
      <c r="D299" s="408"/>
      <c r="E299" s="408"/>
      <c r="F299" s="413"/>
      <c r="G299" s="413"/>
      <c r="H299" s="413"/>
    </row>
    <row r="300" spans="2:9" ht="15.75" customHeight="1">
      <c r="D300" s="408"/>
      <c r="E300" s="408"/>
      <c r="F300" s="413"/>
      <c r="G300" s="413"/>
      <c r="H300" s="413"/>
    </row>
    <row r="301" spans="2:9" ht="15.75" customHeight="1">
      <c r="H301" s="413"/>
    </row>
    <row r="302" spans="2:9" ht="15.75" customHeight="1">
      <c r="H302" s="413"/>
    </row>
    <row r="303" spans="2:9" ht="15.75" customHeight="1">
      <c r="D303" s="408"/>
      <c r="E303" s="408"/>
      <c r="F303" s="413"/>
      <c r="G303" s="413"/>
      <c r="H303" s="413"/>
    </row>
    <row r="304" spans="2:9" ht="15.75" customHeight="1">
      <c r="B304" s="1138" t="s">
        <v>831</v>
      </c>
      <c r="C304" s="1138"/>
      <c r="D304" s="1138"/>
      <c r="E304" s="1138"/>
      <c r="F304" s="1138"/>
      <c r="G304" s="408"/>
      <c r="H304" s="413"/>
    </row>
    <row r="305" spans="4:8" ht="15.75" customHeight="1">
      <c r="D305" s="408"/>
      <c r="E305" s="408"/>
      <c r="F305" s="413"/>
      <c r="G305" s="413"/>
      <c r="H305" s="413"/>
    </row>
    <row r="306" spans="4:8" ht="15.75" customHeight="1">
      <c r="D306" s="408"/>
      <c r="E306" s="408"/>
      <c r="F306" s="413"/>
      <c r="G306" s="413"/>
      <c r="H306" s="413"/>
    </row>
    <row r="307" spans="4:8" ht="15.75" customHeight="1">
      <c r="D307" s="408"/>
      <c r="E307" s="408"/>
      <c r="F307" s="413"/>
      <c r="G307" s="413"/>
      <c r="H307" s="413"/>
    </row>
    <row r="308" spans="4:8" ht="15.75" customHeight="1">
      <c r="D308" s="408"/>
      <c r="E308" s="408"/>
      <c r="F308" s="413"/>
      <c r="G308" s="413"/>
      <c r="H308" s="413"/>
    </row>
    <row r="309" spans="4:8" ht="15.75" customHeight="1">
      <c r="D309" s="408"/>
      <c r="E309" s="408"/>
      <c r="F309" s="413"/>
      <c r="G309" s="413"/>
      <c r="H309" s="413"/>
    </row>
    <row r="310" spans="4:8" ht="15.75" customHeight="1">
      <c r="D310" s="408"/>
      <c r="E310" s="408"/>
      <c r="F310" s="413"/>
      <c r="G310" s="413"/>
      <c r="H310" s="413"/>
    </row>
    <row r="311" spans="4:8" ht="15.75" customHeight="1">
      <c r="D311" s="408"/>
      <c r="E311" s="408"/>
      <c r="F311" s="413"/>
      <c r="G311" s="413"/>
      <c r="H311" s="413"/>
    </row>
    <row r="312" spans="4:8" ht="15.75" customHeight="1">
      <c r="D312" s="408"/>
      <c r="E312" s="408"/>
      <c r="F312" s="413"/>
      <c r="G312" s="413"/>
      <c r="H312" s="413"/>
    </row>
    <row r="313" spans="4:8" ht="15.75" customHeight="1">
      <c r="D313" s="408"/>
      <c r="E313" s="408"/>
      <c r="F313" s="413"/>
      <c r="G313" s="413"/>
      <c r="H313" s="413"/>
    </row>
    <row r="314" spans="4:8" ht="15.75" customHeight="1">
      <c r="D314" s="408"/>
      <c r="E314" s="408"/>
      <c r="F314" s="413"/>
      <c r="G314" s="413"/>
      <c r="H314" s="413"/>
    </row>
    <row r="315" spans="4:8" ht="15.75" customHeight="1">
      <c r="D315" s="408"/>
      <c r="E315" s="408"/>
      <c r="F315" s="413"/>
      <c r="G315" s="413"/>
      <c r="H315" s="413"/>
    </row>
    <row r="316" spans="4:8" ht="15.75" customHeight="1">
      <c r="D316" s="408"/>
      <c r="E316" s="408"/>
      <c r="F316" s="413"/>
      <c r="G316" s="413"/>
      <c r="H316" s="413"/>
    </row>
    <row r="317" spans="4:8" ht="15.75" customHeight="1">
      <c r="D317" s="408"/>
      <c r="E317" s="408"/>
      <c r="F317" s="413"/>
      <c r="G317" s="413"/>
      <c r="H317" s="413"/>
    </row>
    <row r="318" spans="4:8" ht="15.75" customHeight="1">
      <c r="D318" s="408"/>
      <c r="E318" s="408"/>
      <c r="F318" s="413"/>
      <c r="G318" s="413"/>
      <c r="H318" s="413"/>
    </row>
    <row r="319" spans="4:8" ht="15.75" customHeight="1">
      <c r="D319" s="408"/>
      <c r="E319" s="408"/>
      <c r="F319" s="413"/>
      <c r="G319" s="413"/>
      <c r="H319" s="413"/>
    </row>
    <row r="320" spans="4:8" ht="15.75" customHeight="1">
      <c r="D320" s="408"/>
      <c r="E320" s="408"/>
      <c r="F320" s="413"/>
      <c r="G320" s="413"/>
      <c r="H320" s="413"/>
    </row>
    <row r="321" spans="2:8" ht="15.75" customHeight="1">
      <c r="D321" s="408"/>
      <c r="E321" s="408"/>
      <c r="F321" s="413"/>
      <c r="G321" s="413"/>
      <c r="H321" s="413"/>
    </row>
    <row r="322" spans="2:8" ht="15.75" customHeight="1">
      <c r="D322" s="408"/>
      <c r="E322" s="408"/>
      <c r="F322" s="413"/>
      <c r="G322" s="413"/>
      <c r="H322" s="413"/>
    </row>
    <row r="323" spans="2:8" ht="15.75" customHeight="1">
      <c r="D323" s="408"/>
      <c r="E323" s="408"/>
      <c r="F323" s="413"/>
      <c r="G323" s="413"/>
      <c r="H323" s="413"/>
    </row>
    <row r="324" spans="2:8" ht="15.75" customHeight="1">
      <c r="D324" s="408"/>
      <c r="E324" s="408"/>
      <c r="F324" s="413"/>
      <c r="G324" s="413"/>
      <c r="H324" s="413"/>
    </row>
    <row r="325" spans="2:8" ht="15.75" customHeight="1">
      <c r="D325" s="408"/>
      <c r="E325" s="408"/>
      <c r="F325" s="413"/>
      <c r="G325" s="413"/>
      <c r="H325" s="413"/>
    </row>
    <row r="326" spans="2:8" ht="15.75" customHeight="1">
      <c r="D326" s="408"/>
      <c r="E326" s="408"/>
      <c r="F326" s="413"/>
      <c r="G326" s="413"/>
      <c r="H326" s="413"/>
    </row>
    <row r="327" spans="2:8" ht="15.75" customHeight="1">
      <c r="D327" s="408"/>
      <c r="E327" s="408"/>
      <c r="F327" s="413"/>
      <c r="G327" s="413"/>
      <c r="H327" s="413"/>
    </row>
    <row r="328" spans="2:8" ht="15.75" customHeight="1">
      <c r="B328" s="1138" t="s">
        <v>1127</v>
      </c>
      <c r="C328" s="1138"/>
      <c r="D328" s="1138"/>
      <c r="E328" s="1138"/>
      <c r="F328" s="1138"/>
      <c r="G328" s="408"/>
      <c r="H328" s="413"/>
    </row>
    <row r="329" spans="2:8" ht="15.75" customHeight="1">
      <c r="D329" s="408"/>
      <c r="E329" s="408"/>
      <c r="F329" s="413"/>
      <c r="G329" s="413"/>
      <c r="H329" s="413"/>
    </row>
    <row r="330" spans="2:8" ht="15.75" customHeight="1">
      <c r="D330" s="408"/>
      <c r="E330" s="408"/>
      <c r="F330" s="413"/>
      <c r="G330" s="413"/>
      <c r="H330" s="413"/>
    </row>
    <row r="331" spans="2:8" ht="15.75" customHeight="1">
      <c r="D331" s="408"/>
      <c r="E331" s="408"/>
      <c r="F331" s="413"/>
      <c r="G331" s="413"/>
      <c r="H331" s="413"/>
    </row>
    <row r="332" spans="2:8" ht="15.75" customHeight="1">
      <c r="D332" s="408"/>
      <c r="E332" s="408"/>
      <c r="F332" s="413"/>
      <c r="G332" s="413"/>
      <c r="H332" s="413"/>
    </row>
    <row r="333" spans="2:8" ht="15.75" customHeight="1">
      <c r="D333" s="408"/>
      <c r="E333" s="408"/>
      <c r="F333" s="413"/>
      <c r="G333" s="413"/>
      <c r="H333" s="413"/>
    </row>
    <row r="334" spans="2:8" ht="15.75" customHeight="1">
      <c r="D334" s="408"/>
      <c r="E334" s="408"/>
      <c r="F334" s="413"/>
      <c r="G334" s="413"/>
      <c r="H334" s="413"/>
    </row>
    <row r="335" spans="2:8" ht="15.75" customHeight="1">
      <c r="D335" s="408"/>
      <c r="E335" s="408"/>
      <c r="F335" s="413"/>
      <c r="G335" s="413"/>
      <c r="H335" s="413"/>
    </row>
    <row r="336" spans="2:8" ht="15.75" customHeight="1">
      <c r="D336" s="408"/>
      <c r="E336" s="408"/>
      <c r="F336" s="413"/>
      <c r="G336" s="413"/>
      <c r="H336" s="413"/>
    </row>
    <row r="337" spans="4:8" ht="15.75" customHeight="1">
      <c r="D337" s="408"/>
      <c r="E337" s="408"/>
      <c r="F337" s="413"/>
      <c r="G337" s="413"/>
      <c r="H337" s="413"/>
    </row>
    <row r="338" spans="4:8" ht="15.75" customHeight="1">
      <c r="D338" s="408"/>
      <c r="E338" s="408"/>
      <c r="F338" s="413"/>
      <c r="G338" s="413"/>
      <c r="H338" s="413"/>
    </row>
    <row r="339" spans="4:8" ht="15.75" customHeight="1">
      <c r="D339" s="408"/>
      <c r="E339" s="408"/>
      <c r="F339" s="413"/>
      <c r="G339" s="413"/>
      <c r="H339" s="413"/>
    </row>
    <row r="340" spans="4:8" ht="15.75" customHeight="1">
      <c r="D340" s="408"/>
      <c r="E340" s="408"/>
      <c r="F340" s="413"/>
      <c r="G340" s="413"/>
      <c r="H340" s="413"/>
    </row>
    <row r="341" spans="4:8" ht="15.75" customHeight="1">
      <c r="D341" s="408"/>
      <c r="E341" s="408"/>
      <c r="F341" s="413"/>
      <c r="G341" s="413"/>
      <c r="H341" s="413"/>
    </row>
    <row r="342" spans="4:8" ht="15.75" customHeight="1">
      <c r="D342" s="408"/>
      <c r="E342" s="408"/>
      <c r="F342" s="413"/>
      <c r="G342" s="413"/>
      <c r="H342" s="413"/>
    </row>
    <row r="343" spans="4:8" ht="15.75" customHeight="1">
      <c r="D343" s="408"/>
      <c r="E343" s="408"/>
      <c r="F343" s="413"/>
      <c r="G343" s="413"/>
      <c r="H343" s="413"/>
    </row>
    <row r="344" spans="4:8" ht="15.75" customHeight="1">
      <c r="D344" s="408"/>
      <c r="E344" s="408"/>
      <c r="F344" s="413"/>
      <c r="G344" s="413"/>
      <c r="H344" s="413"/>
    </row>
    <row r="345" spans="4:8" ht="15.75" customHeight="1">
      <c r="D345" s="408"/>
      <c r="E345" s="408"/>
      <c r="F345" s="413"/>
      <c r="G345" s="413"/>
      <c r="H345" s="413"/>
    </row>
    <row r="346" spans="4:8" ht="15.75" customHeight="1">
      <c r="D346" s="408"/>
      <c r="E346" s="408"/>
      <c r="F346" s="413"/>
      <c r="G346" s="413"/>
      <c r="H346" s="413"/>
    </row>
    <row r="347" spans="4:8" ht="15.75" customHeight="1">
      <c r="D347" s="408"/>
      <c r="E347" s="408"/>
      <c r="F347" s="413"/>
      <c r="G347" s="413"/>
      <c r="H347" s="413"/>
    </row>
    <row r="348" spans="4:8" ht="15.75" customHeight="1">
      <c r="D348" s="408"/>
      <c r="E348" s="408"/>
      <c r="F348" s="413"/>
      <c r="G348" s="413"/>
      <c r="H348" s="413"/>
    </row>
    <row r="349" spans="4:8" ht="15.75" customHeight="1">
      <c r="D349" s="408"/>
      <c r="E349" s="408"/>
      <c r="F349" s="413"/>
      <c r="G349" s="413"/>
      <c r="H349" s="413"/>
    </row>
    <row r="350" spans="4:8" ht="15.75" customHeight="1">
      <c r="D350" s="408"/>
      <c r="E350" s="408"/>
      <c r="F350" s="413"/>
      <c r="G350" s="413"/>
      <c r="H350" s="413"/>
    </row>
    <row r="351" spans="4:8" ht="15.75" customHeight="1">
      <c r="D351" s="408"/>
      <c r="E351" s="408"/>
      <c r="F351" s="413"/>
      <c r="G351" s="413"/>
      <c r="H351" s="413"/>
    </row>
    <row r="352" spans="4:8" ht="15.75" customHeight="1">
      <c r="D352" s="408"/>
      <c r="E352" s="408"/>
      <c r="F352" s="413"/>
      <c r="G352" s="413"/>
      <c r="H352" s="413"/>
    </row>
    <row r="353" spans="2:8" ht="15.75" customHeight="1">
      <c r="D353" s="408"/>
      <c r="E353" s="408"/>
      <c r="F353" s="413"/>
      <c r="G353" s="413"/>
      <c r="H353" s="413"/>
    </row>
    <row r="354" spans="2:8" ht="15.75" customHeight="1">
      <c r="B354" s="1138" t="s">
        <v>882</v>
      </c>
      <c r="C354" s="1138"/>
      <c r="D354" s="1138"/>
      <c r="E354" s="1138"/>
      <c r="F354" s="1138"/>
      <c r="G354" s="408"/>
      <c r="H354" s="413"/>
    </row>
    <row r="355" spans="2:8" ht="15.75" customHeight="1">
      <c r="D355" s="408"/>
      <c r="E355" s="408"/>
      <c r="F355" s="413"/>
      <c r="G355" s="413"/>
      <c r="H355" s="413"/>
    </row>
    <row r="356" spans="2:8" ht="15.75" customHeight="1">
      <c r="D356" s="408"/>
      <c r="E356" s="408"/>
      <c r="F356" s="413"/>
      <c r="G356" s="413"/>
      <c r="H356" s="413"/>
    </row>
    <row r="357" spans="2:8" ht="15.75" customHeight="1">
      <c r="D357" s="408"/>
      <c r="E357" s="408"/>
      <c r="F357" s="413"/>
      <c r="G357" s="413"/>
      <c r="H357" s="413"/>
    </row>
    <row r="358" spans="2:8" ht="15.75" customHeight="1">
      <c r="D358" s="408"/>
      <c r="E358" s="408"/>
      <c r="F358" s="413"/>
      <c r="G358" s="413"/>
      <c r="H358" s="413"/>
    </row>
    <row r="359" spans="2:8" ht="15.75" customHeight="1">
      <c r="D359" s="408"/>
      <c r="E359" s="408"/>
      <c r="F359" s="413"/>
      <c r="G359" s="413"/>
      <c r="H359" s="413"/>
    </row>
    <row r="360" spans="2:8" ht="15.75" customHeight="1">
      <c r="D360" s="408"/>
      <c r="E360" s="408"/>
      <c r="F360" s="413"/>
      <c r="G360" s="413"/>
      <c r="H360" s="413"/>
    </row>
    <row r="361" spans="2:8" ht="15.75" customHeight="1">
      <c r="D361" s="408"/>
      <c r="E361" s="408"/>
      <c r="F361" s="413"/>
      <c r="G361" s="413"/>
      <c r="H361" s="413"/>
    </row>
    <row r="362" spans="2:8" ht="15.75" customHeight="1">
      <c r="D362" s="408"/>
      <c r="E362" s="408"/>
      <c r="F362" s="413"/>
      <c r="G362" s="413"/>
      <c r="H362" s="413"/>
    </row>
    <row r="363" spans="2:8" ht="15.75" customHeight="1">
      <c r="D363" s="408"/>
      <c r="E363" s="408"/>
      <c r="F363" s="413"/>
      <c r="G363" s="413"/>
      <c r="H363" s="413"/>
    </row>
    <row r="364" spans="2:8" ht="15.75" customHeight="1">
      <c r="D364" s="408"/>
      <c r="E364" s="408"/>
      <c r="F364" s="413"/>
      <c r="G364" s="413"/>
      <c r="H364" s="413"/>
    </row>
    <row r="365" spans="2:8" ht="15.75" customHeight="1">
      <c r="D365" s="408"/>
      <c r="E365" s="408"/>
      <c r="F365" s="413"/>
      <c r="G365" s="413"/>
      <c r="H365" s="413"/>
    </row>
    <row r="366" spans="2:8" ht="15.75" customHeight="1">
      <c r="D366" s="408"/>
      <c r="E366" s="408"/>
      <c r="F366" s="413"/>
      <c r="G366" s="413"/>
      <c r="H366" s="413"/>
    </row>
    <row r="367" spans="2:8" ht="15.75" customHeight="1">
      <c r="D367" s="408"/>
      <c r="E367" s="408"/>
      <c r="F367" s="413"/>
      <c r="G367" s="413"/>
      <c r="H367" s="413"/>
    </row>
    <row r="368" spans="2:8" ht="15.75" customHeight="1">
      <c r="D368" s="408"/>
      <c r="E368" s="408"/>
      <c r="F368" s="413"/>
      <c r="G368" s="413"/>
      <c r="H368" s="413"/>
    </row>
    <row r="369" spans="2:8" ht="15.75" customHeight="1">
      <c r="D369" s="408"/>
      <c r="E369" s="408"/>
      <c r="F369" s="413"/>
      <c r="G369" s="413"/>
      <c r="H369" s="413"/>
    </row>
    <row r="370" spans="2:8" ht="15.75" customHeight="1">
      <c r="D370" s="408"/>
      <c r="E370" s="408"/>
      <c r="F370" s="413"/>
      <c r="G370" s="413"/>
      <c r="H370" s="413"/>
    </row>
    <row r="371" spans="2:8" ht="15.75" customHeight="1">
      <c r="D371" s="408"/>
      <c r="E371" s="408"/>
      <c r="F371" s="413"/>
      <c r="G371" s="413"/>
      <c r="H371" s="413"/>
    </row>
    <row r="372" spans="2:8" ht="15.75" customHeight="1">
      <c r="D372" s="408"/>
      <c r="E372" s="408"/>
      <c r="F372" s="413"/>
      <c r="G372" s="413"/>
      <c r="H372" s="413"/>
    </row>
    <row r="373" spans="2:8" ht="15.75" customHeight="1">
      <c r="D373" s="408"/>
      <c r="E373" s="408"/>
      <c r="F373" s="413"/>
      <c r="G373" s="413"/>
      <c r="H373" s="413"/>
    </row>
    <row r="374" spans="2:8" ht="15.75" customHeight="1">
      <c r="D374" s="408"/>
      <c r="E374" s="408"/>
      <c r="F374" s="413"/>
      <c r="G374" s="413"/>
      <c r="H374" s="413"/>
    </row>
    <row r="375" spans="2:8" ht="15.75" customHeight="1">
      <c r="D375" s="408"/>
      <c r="E375" s="408"/>
      <c r="F375" s="413"/>
      <c r="G375" s="413"/>
      <c r="H375" s="413"/>
    </row>
    <row r="376" spans="2:8" ht="15.75" customHeight="1">
      <c r="D376" s="408"/>
      <c r="E376" s="408"/>
      <c r="F376" s="413"/>
      <c r="G376" s="413"/>
      <c r="H376" s="413"/>
    </row>
    <row r="377" spans="2:8" ht="15.75" customHeight="1">
      <c r="D377" s="408"/>
      <c r="E377" s="408"/>
      <c r="F377" s="413"/>
      <c r="G377" s="413"/>
      <c r="H377" s="413"/>
    </row>
    <row r="378" spans="2:8" ht="15.75" customHeight="1">
      <c r="D378" s="408"/>
      <c r="E378" s="408"/>
      <c r="F378" s="413"/>
      <c r="G378" s="413"/>
      <c r="H378" s="413"/>
    </row>
    <row r="379" spans="2:8" ht="15.75" customHeight="1">
      <c r="B379" s="1138" t="s">
        <v>910</v>
      </c>
      <c r="C379" s="1138"/>
      <c r="D379" s="1138"/>
      <c r="E379" s="1138"/>
      <c r="F379" s="1138"/>
      <c r="G379" s="408"/>
      <c r="H379" s="413"/>
    </row>
    <row r="380" spans="2:8" ht="15.75" customHeight="1">
      <c r="D380" s="408"/>
      <c r="E380" s="408"/>
      <c r="F380" s="413"/>
      <c r="G380" s="413"/>
      <c r="H380" s="413"/>
    </row>
    <row r="381" spans="2:8" ht="15.75" customHeight="1">
      <c r="D381" s="408"/>
      <c r="E381" s="408"/>
      <c r="F381" s="413"/>
      <c r="G381" s="413"/>
      <c r="H381" s="413"/>
    </row>
    <row r="382" spans="2:8" ht="15.75" customHeight="1">
      <c r="D382" s="408"/>
      <c r="E382" s="408"/>
      <c r="F382" s="413"/>
      <c r="G382" s="413"/>
      <c r="H382" s="413"/>
    </row>
    <row r="383" spans="2:8" ht="15.75" customHeight="1">
      <c r="D383" s="408"/>
      <c r="E383" s="408"/>
      <c r="F383" s="413"/>
      <c r="G383" s="413"/>
      <c r="H383" s="413"/>
    </row>
    <row r="384" spans="2:8" ht="15.75" customHeight="1">
      <c r="D384" s="408"/>
      <c r="E384" s="408"/>
      <c r="F384" s="413"/>
      <c r="G384" s="413"/>
      <c r="H384" s="413"/>
    </row>
    <row r="385" spans="4:8" ht="15.75" customHeight="1">
      <c r="D385" s="408"/>
      <c r="E385" s="408"/>
      <c r="F385" s="413"/>
      <c r="G385" s="413"/>
      <c r="H385" s="413"/>
    </row>
    <row r="386" spans="4:8" ht="15.75" customHeight="1">
      <c r="D386" s="408"/>
      <c r="E386" s="408"/>
      <c r="F386" s="413"/>
      <c r="G386" s="413"/>
      <c r="H386" s="413"/>
    </row>
    <row r="387" spans="4:8" ht="15.75" customHeight="1">
      <c r="D387" s="408"/>
      <c r="E387" s="408"/>
      <c r="F387" s="413"/>
      <c r="G387" s="413"/>
      <c r="H387" s="413"/>
    </row>
    <row r="388" spans="4:8" ht="15.75" customHeight="1">
      <c r="D388" s="408"/>
      <c r="E388" s="408"/>
      <c r="F388" s="413"/>
      <c r="G388" s="413"/>
      <c r="H388" s="413"/>
    </row>
    <row r="389" spans="4:8" ht="15.75" customHeight="1">
      <c r="D389" s="408"/>
      <c r="E389" s="408"/>
      <c r="F389" s="413"/>
      <c r="G389" s="413"/>
      <c r="H389" s="413"/>
    </row>
    <row r="390" spans="4:8" ht="15.75" customHeight="1">
      <c r="D390" s="408"/>
      <c r="E390" s="408"/>
      <c r="F390" s="413"/>
      <c r="G390" s="413"/>
      <c r="H390" s="413"/>
    </row>
    <row r="391" spans="4:8" ht="15.75" customHeight="1">
      <c r="D391" s="408"/>
      <c r="E391" s="408"/>
      <c r="F391" s="413"/>
      <c r="G391" s="413"/>
      <c r="H391" s="413"/>
    </row>
    <row r="392" spans="4:8" ht="15.75" customHeight="1">
      <c r="D392" s="408"/>
      <c r="E392" s="408"/>
      <c r="F392" s="413"/>
      <c r="G392" s="413"/>
      <c r="H392" s="413"/>
    </row>
    <row r="393" spans="4:8" ht="15.75" customHeight="1">
      <c r="D393" s="408"/>
      <c r="E393" s="408"/>
      <c r="F393" s="413"/>
      <c r="G393" s="413"/>
      <c r="H393" s="413"/>
    </row>
    <row r="394" spans="4:8" ht="15.75" customHeight="1">
      <c r="D394" s="408"/>
      <c r="E394" s="408"/>
      <c r="F394" s="413"/>
      <c r="G394" s="413"/>
      <c r="H394" s="413"/>
    </row>
    <row r="395" spans="4:8" ht="15.75" customHeight="1">
      <c r="D395" s="408"/>
      <c r="E395" s="408"/>
      <c r="F395" s="413"/>
      <c r="G395" s="413"/>
      <c r="H395" s="413"/>
    </row>
    <row r="396" spans="4:8" ht="15.75" customHeight="1">
      <c r="D396" s="408"/>
      <c r="E396" s="408"/>
      <c r="F396" s="413"/>
      <c r="G396" s="413"/>
      <c r="H396" s="413"/>
    </row>
    <row r="397" spans="4:8" ht="15.75" customHeight="1">
      <c r="D397" s="408"/>
      <c r="E397" s="408"/>
      <c r="F397" s="413"/>
      <c r="G397" s="413"/>
      <c r="H397" s="413"/>
    </row>
    <row r="398" spans="4:8" ht="15.75" customHeight="1">
      <c r="D398" s="408"/>
      <c r="E398" s="408"/>
      <c r="F398" s="413"/>
      <c r="G398" s="413"/>
      <c r="H398" s="413"/>
    </row>
    <row r="399" spans="4:8" ht="15.75" customHeight="1">
      <c r="D399" s="408"/>
      <c r="E399" s="408"/>
      <c r="F399" s="413"/>
      <c r="G399" s="413"/>
      <c r="H399" s="413"/>
    </row>
    <row r="400" spans="4:8" ht="15.75" customHeight="1">
      <c r="D400" s="408"/>
      <c r="E400" s="408"/>
      <c r="F400" s="413"/>
      <c r="G400" s="413"/>
      <c r="H400" s="413"/>
    </row>
    <row r="401" spans="4:8" ht="15.75" customHeight="1">
      <c r="D401" s="408"/>
      <c r="E401" s="408"/>
      <c r="F401" s="413"/>
      <c r="G401" s="413"/>
      <c r="H401" s="413"/>
    </row>
    <row r="402" spans="4:8" ht="15.75" customHeight="1">
      <c r="D402" s="408"/>
      <c r="E402" s="408"/>
      <c r="F402" s="413"/>
      <c r="G402" s="413"/>
      <c r="H402" s="413"/>
    </row>
    <row r="403" spans="4:8" ht="15.75" customHeight="1">
      <c r="D403" s="408"/>
      <c r="E403" s="408"/>
      <c r="F403" s="413"/>
      <c r="G403" s="413"/>
      <c r="H403" s="413"/>
    </row>
    <row r="404" spans="4:8" ht="15.75" customHeight="1">
      <c r="D404" s="408"/>
      <c r="E404" s="408"/>
      <c r="F404" s="413"/>
      <c r="G404" s="413"/>
      <c r="H404" s="413"/>
    </row>
    <row r="405" spans="4:8" ht="15.75" customHeight="1">
      <c r="D405" s="408"/>
      <c r="E405" s="408"/>
      <c r="F405" s="413"/>
      <c r="G405" s="413"/>
      <c r="H405" s="413"/>
    </row>
    <row r="406" spans="4:8" ht="15.75" customHeight="1">
      <c r="D406" s="408"/>
      <c r="E406" s="408"/>
      <c r="F406" s="413"/>
      <c r="G406" s="413"/>
      <c r="H406" s="413"/>
    </row>
    <row r="407" spans="4:8" ht="15.75" customHeight="1">
      <c r="D407" s="408"/>
      <c r="E407" s="408"/>
      <c r="F407" s="413"/>
      <c r="G407" s="413"/>
      <c r="H407" s="413"/>
    </row>
    <row r="408" spans="4:8" ht="15.75" customHeight="1">
      <c r="D408" s="408"/>
      <c r="E408" s="408"/>
      <c r="F408" s="413"/>
      <c r="G408" s="413"/>
      <c r="H408" s="413"/>
    </row>
    <row r="409" spans="4:8" ht="15.75" customHeight="1">
      <c r="D409" s="408"/>
      <c r="E409" s="408"/>
      <c r="F409" s="413"/>
      <c r="G409" s="413"/>
      <c r="H409" s="413"/>
    </row>
    <row r="410" spans="4:8" ht="15.75" customHeight="1">
      <c r="D410" s="408"/>
      <c r="E410" s="408"/>
      <c r="F410" s="413"/>
      <c r="G410" s="413"/>
      <c r="H410" s="413"/>
    </row>
    <row r="411" spans="4:8" ht="15.75" customHeight="1">
      <c r="D411" s="408"/>
      <c r="E411" s="408"/>
      <c r="F411" s="413"/>
      <c r="G411" s="413"/>
      <c r="H411" s="413"/>
    </row>
    <row r="412" spans="4:8" ht="15.75" customHeight="1">
      <c r="D412" s="408"/>
      <c r="E412" s="408"/>
      <c r="F412" s="413"/>
      <c r="G412" s="413"/>
      <c r="H412" s="413"/>
    </row>
    <row r="413" spans="4:8" ht="15.75" customHeight="1">
      <c r="D413" s="408"/>
      <c r="E413" s="408"/>
      <c r="F413" s="413"/>
      <c r="G413" s="413"/>
      <c r="H413" s="413"/>
    </row>
    <row r="414" spans="4:8" ht="15.75" customHeight="1">
      <c r="D414" s="408"/>
      <c r="E414" s="408"/>
      <c r="F414" s="413"/>
      <c r="G414" s="413"/>
      <c r="H414" s="413"/>
    </row>
    <row r="415" spans="4:8" ht="15.75" customHeight="1">
      <c r="D415" s="408"/>
      <c r="E415" s="408"/>
      <c r="F415" s="413"/>
      <c r="G415" s="413"/>
      <c r="H415" s="413"/>
    </row>
    <row r="416" spans="4:8" ht="15.75" customHeight="1">
      <c r="D416" s="408"/>
      <c r="E416" s="408"/>
      <c r="F416" s="413"/>
      <c r="G416" s="413"/>
      <c r="H416" s="413"/>
    </row>
    <row r="417" spans="4:8" ht="15.75" customHeight="1">
      <c r="D417" s="408"/>
      <c r="E417" s="408"/>
      <c r="F417" s="413"/>
      <c r="G417" s="413"/>
      <c r="H417" s="413"/>
    </row>
    <row r="418" spans="4:8" ht="15.75" customHeight="1">
      <c r="D418" s="408"/>
      <c r="E418" s="408"/>
      <c r="F418" s="413"/>
      <c r="G418" s="413"/>
      <c r="H418" s="413"/>
    </row>
    <row r="419" spans="4:8" ht="15.75" customHeight="1">
      <c r="D419" s="408"/>
      <c r="E419" s="408"/>
      <c r="F419" s="413"/>
      <c r="G419" s="413"/>
      <c r="H419" s="413"/>
    </row>
    <row r="420" spans="4:8" ht="15.75" customHeight="1">
      <c r="D420" s="408"/>
      <c r="E420" s="408"/>
      <c r="F420" s="413"/>
      <c r="G420" s="413"/>
      <c r="H420" s="413"/>
    </row>
    <row r="421" spans="4:8" ht="15.75" customHeight="1">
      <c r="D421" s="408"/>
      <c r="E421" s="408"/>
      <c r="F421" s="413"/>
      <c r="G421" s="413"/>
      <c r="H421" s="413"/>
    </row>
    <row r="422" spans="4:8" ht="15.75" customHeight="1">
      <c r="D422" s="408"/>
      <c r="E422" s="408"/>
      <c r="F422" s="413"/>
      <c r="G422" s="413"/>
      <c r="H422" s="413"/>
    </row>
    <row r="423" spans="4:8" ht="15.75" customHeight="1">
      <c r="D423" s="408"/>
      <c r="E423" s="408"/>
      <c r="F423" s="413"/>
      <c r="G423" s="413"/>
      <c r="H423" s="413"/>
    </row>
    <row r="424" spans="4:8" ht="15.75" customHeight="1">
      <c r="D424" s="408"/>
      <c r="E424" s="408"/>
      <c r="F424" s="413"/>
      <c r="G424" s="413"/>
      <c r="H424" s="413"/>
    </row>
    <row r="425" spans="4:8" ht="15.75" customHeight="1">
      <c r="D425" s="408"/>
      <c r="E425" s="408"/>
      <c r="F425" s="413"/>
      <c r="G425" s="413"/>
      <c r="H425" s="413"/>
    </row>
    <row r="426" spans="4:8" ht="15.75" customHeight="1">
      <c r="D426" s="408"/>
      <c r="E426" s="408"/>
      <c r="F426" s="413"/>
      <c r="G426" s="413"/>
      <c r="H426" s="413"/>
    </row>
    <row r="427" spans="4:8" ht="15.75" customHeight="1">
      <c r="D427" s="408"/>
      <c r="E427" s="408"/>
      <c r="F427" s="413"/>
      <c r="G427" s="413"/>
      <c r="H427" s="413"/>
    </row>
    <row r="428" spans="4:8" ht="15.75" customHeight="1">
      <c r="D428" s="408"/>
      <c r="E428" s="408"/>
      <c r="F428" s="413"/>
      <c r="G428" s="413"/>
      <c r="H428" s="413"/>
    </row>
    <row r="429" spans="4:8" ht="15.75" customHeight="1">
      <c r="D429" s="408"/>
      <c r="E429" s="408"/>
      <c r="F429" s="413"/>
      <c r="G429" s="413"/>
      <c r="H429" s="413"/>
    </row>
    <row r="430" spans="4:8" ht="15.75" customHeight="1">
      <c r="D430" s="408"/>
      <c r="E430" s="408"/>
      <c r="F430" s="413"/>
      <c r="G430" s="413"/>
      <c r="H430" s="413"/>
    </row>
    <row r="431" spans="4:8" ht="15.75" customHeight="1">
      <c r="D431" s="408"/>
      <c r="E431" s="408"/>
      <c r="F431" s="413"/>
      <c r="G431" s="413"/>
      <c r="H431" s="413"/>
    </row>
    <row r="432" spans="4:8" ht="15.75" customHeight="1">
      <c r="D432" s="408"/>
      <c r="E432" s="408"/>
      <c r="F432" s="413"/>
      <c r="G432" s="413"/>
      <c r="H432" s="413"/>
    </row>
    <row r="433" spans="4:8" ht="15.75" customHeight="1">
      <c r="D433" s="408"/>
      <c r="E433" s="408"/>
      <c r="F433" s="413"/>
      <c r="G433" s="413"/>
      <c r="H433" s="413"/>
    </row>
    <row r="434" spans="4:8" ht="15.75" customHeight="1">
      <c r="D434" s="408"/>
      <c r="E434" s="408"/>
      <c r="F434" s="413"/>
      <c r="G434" s="413"/>
      <c r="H434" s="413"/>
    </row>
    <row r="435" spans="4:8" ht="15.75" customHeight="1">
      <c r="D435" s="408"/>
      <c r="E435" s="408"/>
      <c r="F435" s="413"/>
      <c r="G435" s="413"/>
      <c r="H435" s="413"/>
    </row>
    <row r="436" spans="4:8" ht="15.75" customHeight="1">
      <c r="D436" s="408"/>
      <c r="E436" s="408"/>
      <c r="F436" s="413"/>
      <c r="G436" s="413"/>
      <c r="H436" s="413"/>
    </row>
    <row r="437" spans="4:8" ht="15.75" customHeight="1">
      <c r="D437" s="408"/>
      <c r="E437" s="408"/>
      <c r="F437" s="413"/>
      <c r="G437" s="413"/>
      <c r="H437" s="413"/>
    </row>
    <row r="438" spans="4:8" ht="15.75" customHeight="1">
      <c r="D438" s="408"/>
      <c r="E438" s="408"/>
      <c r="F438" s="413"/>
      <c r="G438" s="413"/>
      <c r="H438" s="413"/>
    </row>
    <row r="439" spans="4:8" ht="15.75" customHeight="1">
      <c r="D439" s="408"/>
      <c r="E439" s="408"/>
      <c r="F439" s="413"/>
      <c r="G439" s="413"/>
      <c r="H439" s="413"/>
    </row>
    <row r="440" spans="4:8" ht="15.75" customHeight="1">
      <c r="D440" s="408"/>
      <c r="E440" s="408"/>
      <c r="F440" s="413"/>
      <c r="G440" s="413"/>
      <c r="H440" s="413"/>
    </row>
    <row r="441" spans="4:8" ht="15.75" customHeight="1">
      <c r="D441" s="408"/>
      <c r="E441" s="408"/>
      <c r="F441" s="413"/>
      <c r="G441" s="413"/>
      <c r="H441" s="413"/>
    </row>
    <row r="442" spans="4:8" ht="15.75" customHeight="1">
      <c r="D442" s="408"/>
      <c r="E442" s="408"/>
      <c r="F442" s="413"/>
      <c r="G442" s="413"/>
      <c r="H442" s="413"/>
    </row>
    <row r="443" spans="4:8" ht="15.75" customHeight="1">
      <c r="D443" s="408"/>
      <c r="E443" s="408"/>
      <c r="F443" s="413"/>
      <c r="G443" s="413"/>
      <c r="H443" s="413"/>
    </row>
    <row r="444" spans="4:8" ht="15.75" customHeight="1">
      <c r="D444" s="408"/>
      <c r="E444" s="408"/>
      <c r="F444" s="413"/>
      <c r="G444" s="413"/>
      <c r="H444" s="413"/>
    </row>
    <row r="445" spans="4:8" ht="15.75" customHeight="1">
      <c r="D445" s="408"/>
      <c r="E445" s="408"/>
      <c r="F445" s="413"/>
      <c r="G445" s="413"/>
      <c r="H445" s="413"/>
    </row>
    <row r="446" spans="4:8" ht="15.75" customHeight="1">
      <c r="D446" s="408"/>
      <c r="E446" s="408"/>
      <c r="F446" s="413"/>
      <c r="G446" s="413"/>
      <c r="H446" s="413"/>
    </row>
    <row r="447" spans="4:8" ht="15.75" customHeight="1">
      <c r="D447" s="408"/>
      <c r="E447" s="408"/>
      <c r="F447" s="413"/>
      <c r="G447" s="413"/>
      <c r="H447" s="413"/>
    </row>
    <row r="448" spans="4:8" ht="15.75" customHeight="1">
      <c r="D448" s="408"/>
      <c r="E448" s="408"/>
      <c r="F448" s="413"/>
      <c r="G448" s="413"/>
      <c r="H448" s="413"/>
    </row>
    <row r="449" spans="4:8" ht="15.75" customHeight="1">
      <c r="D449" s="408"/>
      <c r="E449" s="408"/>
      <c r="F449" s="413"/>
      <c r="G449" s="413"/>
      <c r="H449" s="413"/>
    </row>
    <row r="450" spans="4:8" ht="15.75" customHeight="1">
      <c r="D450" s="408"/>
      <c r="E450" s="408"/>
      <c r="F450" s="413"/>
      <c r="G450" s="413"/>
      <c r="H450" s="413"/>
    </row>
    <row r="451" spans="4:8" ht="15.75" customHeight="1">
      <c r="D451" s="408"/>
      <c r="E451" s="408"/>
      <c r="F451" s="413"/>
      <c r="G451" s="413"/>
      <c r="H451" s="413"/>
    </row>
    <row r="452" spans="4:8" ht="15.75" customHeight="1">
      <c r="D452" s="408"/>
      <c r="E452" s="408"/>
      <c r="F452" s="413"/>
      <c r="G452" s="413"/>
      <c r="H452" s="413"/>
    </row>
    <row r="453" spans="4:8" ht="15.75" customHeight="1">
      <c r="D453" s="408"/>
      <c r="E453" s="408"/>
      <c r="F453" s="413"/>
      <c r="G453" s="413"/>
      <c r="H453" s="413"/>
    </row>
    <row r="454" spans="4:8" ht="15.75" customHeight="1">
      <c r="D454" s="408"/>
      <c r="E454" s="408"/>
      <c r="F454" s="413"/>
      <c r="G454" s="413"/>
      <c r="H454" s="413"/>
    </row>
    <row r="455" spans="4:8" ht="15.75" customHeight="1">
      <c r="D455" s="408"/>
      <c r="E455" s="408"/>
      <c r="F455" s="413"/>
      <c r="G455" s="413"/>
      <c r="H455" s="413"/>
    </row>
    <row r="456" spans="4:8" ht="15.75" customHeight="1">
      <c r="D456" s="408"/>
      <c r="E456" s="408"/>
      <c r="F456" s="413"/>
      <c r="G456" s="413"/>
      <c r="H456" s="413"/>
    </row>
    <row r="457" spans="4:8" ht="15.75" customHeight="1">
      <c r="D457" s="408"/>
      <c r="E457" s="408"/>
      <c r="F457" s="413"/>
      <c r="G457" s="413"/>
      <c r="H457" s="413"/>
    </row>
    <row r="458" spans="4:8" ht="15.75" customHeight="1">
      <c r="D458" s="408"/>
      <c r="E458" s="408"/>
      <c r="F458" s="413"/>
      <c r="G458" s="413"/>
      <c r="H458" s="413"/>
    </row>
    <row r="459" spans="4:8" ht="15.75" customHeight="1">
      <c r="D459" s="408"/>
      <c r="E459" s="408"/>
      <c r="F459" s="413"/>
      <c r="G459" s="413"/>
      <c r="H459" s="413"/>
    </row>
    <row r="460" spans="4:8" ht="15.75" customHeight="1">
      <c r="D460" s="408"/>
      <c r="E460" s="408"/>
      <c r="F460" s="413"/>
      <c r="G460" s="413"/>
      <c r="H460" s="413"/>
    </row>
    <row r="461" spans="4:8" ht="15.75" customHeight="1">
      <c r="D461" s="408"/>
      <c r="E461" s="408"/>
      <c r="F461" s="413"/>
      <c r="G461" s="413"/>
      <c r="H461" s="413"/>
    </row>
    <row r="462" spans="4:8" ht="15.75" customHeight="1">
      <c r="D462" s="408"/>
      <c r="E462" s="408"/>
      <c r="F462" s="413"/>
      <c r="G462" s="413"/>
      <c r="H462" s="413"/>
    </row>
    <row r="463" spans="4:8" ht="15.75" customHeight="1">
      <c r="D463" s="408"/>
      <c r="E463" s="408"/>
      <c r="F463" s="413"/>
      <c r="G463" s="413"/>
      <c r="H463" s="413"/>
    </row>
    <row r="464" spans="4:8" ht="15.75" customHeight="1">
      <c r="D464" s="408"/>
      <c r="E464" s="408"/>
      <c r="F464" s="413"/>
      <c r="G464" s="413"/>
      <c r="H464" s="413"/>
    </row>
    <row r="465" spans="4:8" ht="15.75" customHeight="1">
      <c r="D465" s="408"/>
      <c r="E465" s="408"/>
      <c r="F465" s="413"/>
      <c r="G465" s="413"/>
      <c r="H465" s="413"/>
    </row>
    <row r="466" spans="4:8" ht="15.75" customHeight="1">
      <c r="D466" s="408"/>
      <c r="E466" s="408"/>
      <c r="F466" s="413"/>
      <c r="G466" s="413"/>
      <c r="H466" s="413"/>
    </row>
    <row r="467" spans="4:8" ht="15.75" customHeight="1">
      <c r="D467" s="408"/>
      <c r="E467" s="408"/>
      <c r="F467" s="413"/>
      <c r="G467" s="413"/>
      <c r="H467" s="413"/>
    </row>
    <row r="468" spans="4:8" ht="15.75" customHeight="1">
      <c r="D468" s="408"/>
      <c r="E468" s="408"/>
      <c r="F468" s="413"/>
      <c r="G468" s="413"/>
      <c r="H468" s="413"/>
    </row>
    <row r="469" spans="4:8" ht="15.75" customHeight="1">
      <c r="D469" s="408"/>
      <c r="E469" s="408"/>
      <c r="F469" s="413"/>
      <c r="G469" s="413"/>
      <c r="H469" s="413"/>
    </row>
    <row r="470" spans="4:8" ht="15.75" customHeight="1">
      <c r="D470" s="408"/>
      <c r="E470" s="408"/>
      <c r="F470" s="413"/>
      <c r="G470" s="413"/>
      <c r="H470" s="413"/>
    </row>
    <row r="471" spans="4:8" ht="15.75" customHeight="1">
      <c r="D471" s="408"/>
      <c r="E471" s="408"/>
      <c r="F471" s="413"/>
      <c r="G471" s="413"/>
      <c r="H471" s="413"/>
    </row>
    <row r="472" spans="4:8" ht="15.75" customHeight="1">
      <c r="D472" s="408"/>
      <c r="E472" s="408"/>
      <c r="F472" s="413"/>
      <c r="G472" s="413"/>
      <c r="H472" s="413"/>
    </row>
    <row r="473" spans="4:8" ht="15.75" customHeight="1">
      <c r="D473" s="408"/>
      <c r="E473" s="408"/>
      <c r="F473" s="413"/>
      <c r="G473" s="413"/>
      <c r="H473" s="413"/>
    </row>
    <row r="474" spans="4:8" ht="15.75" customHeight="1">
      <c r="D474" s="408"/>
      <c r="E474" s="408"/>
      <c r="F474" s="413"/>
      <c r="G474" s="413"/>
      <c r="H474" s="413"/>
    </row>
    <row r="475" spans="4:8" ht="15.75" customHeight="1">
      <c r="D475" s="408"/>
      <c r="E475" s="408"/>
      <c r="F475" s="413"/>
      <c r="G475" s="413"/>
      <c r="H475" s="413"/>
    </row>
    <row r="476" spans="4:8" ht="15.75" customHeight="1">
      <c r="D476" s="408"/>
      <c r="E476" s="408"/>
      <c r="F476" s="413"/>
      <c r="G476" s="413"/>
      <c r="H476" s="413"/>
    </row>
    <row r="477" spans="4:8" ht="15.75" customHeight="1">
      <c r="D477" s="408"/>
      <c r="E477" s="408"/>
      <c r="F477" s="413"/>
      <c r="G477" s="413"/>
      <c r="H477" s="413"/>
    </row>
    <row r="478" spans="4:8" ht="15.75" customHeight="1">
      <c r="D478" s="408"/>
      <c r="E478" s="408"/>
      <c r="F478" s="413"/>
      <c r="G478" s="413"/>
      <c r="H478" s="413"/>
    </row>
    <row r="479" spans="4:8" ht="15.75" customHeight="1">
      <c r="D479" s="408"/>
      <c r="E479" s="408"/>
      <c r="F479" s="413"/>
      <c r="G479" s="413"/>
      <c r="H479" s="413"/>
    </row>
    <row r="480" spans="4:8" ht="15.75" customHeight="1">
      <c r="D480" s="408"/>
      <c r="E480" s="408"/>
      <c r="F480" s="413"/>
      <c r="G480" s="413"/>
      <c r="H480" s="413"/>
    </row>
    <row r="481" spans="4:8" ht="15.75" customHeight="1">
      <c r="D481" s="408"/>
      <c r="E481" s="408"/>
      <c r="F481" s="413"/>
      <c r="G481" s="413"/>
      <c r="H481" s="413"/>
    </row>
    <row r="482" spans="4:8" ht="15.75" customHeight="1">
      <c r="D482" s="408"/>
      <c r="E482" s="408"/>
      <c r="F482" s="413"/>
      <c r="G482" s="413"/>
      <c r="H482" s="413"/>
    </row>
    <row r="483" spans="4:8" ht="15.75" customHeight="1">
      <c r="D483" s="408"/>
      <c r="E483" s="408"/>
      <c r="F483" s="413"/>
      <c r="G483" s="413"/>
      <c r="H483" s="413"/>
    </row>
    <row r="484" spans="4:8" ht="15.75" customHeight="1">
      <c r="D484" s="408"/>
      <c r="E484" s="408"/>
      <c r="F484" s="413"/>
      <c r="G484" s="413"/>
      <c r="H484" s="413"/>
    </row>
    <row r="485" spans="4:8" ht="15.75" customHeight="1">
      <c r="D485" s="408"/>
      <c r="E485" s="408"/>
      <c r="F485" s="413"/>
      <c r="G485" s="413"/>
      <c r="H485" s="413"/>
    </row>
    <row r="486" spans="4:8" ht="15.75" customHeight="1">
      <c r="D486" s="408"/>
      <c r="E486" s="408"/>
      <c r="F486" s="413"/>
      <c r="G486" s="413"/>
      <c r="H486" s="413"/>
    </row>
    <row r="487" spans="4:8" ht="15.75" customHeight="1">
      <c r="D487" s="408"/>
      <c r="E487" s="408"/>
      <c r="F487" s="413"/>
      <c r="G487" s="413"/>
      <c r="H487" s="413"/>
    </row>
    <row r="488" spans="4:8" ht="15.75" customHeight="1">
      <c r="D488" s="408"/>
      <c r="E488" s="408"/>
      <c r="F488" s="413"/>
      <c r="G488" s="413"/>
      <c r="H488" s="413"/>
    </row>
    <row r="489" spans="4:8" ht="15.75" customHeight="1">
      <c r="D489" s="408"/>
      <c r="E489" s="408"/>
      <c r="F489" s="413"/>
      <c r="G489" s="413"/>
      <c r="H489" s="413"/>
    </row>
    <row r="490" spans="4:8" ht="15.75" customHeight="1">
      <c r="D490" s="408"/>
      <c r="E490" s="408"/>
      <c r="F490" s="413"/>
      <c r="G490" s="413"/>
      <c r="H490" s="413"/>
    </row>
    <row r="491" spans="4:8" ht="15.75" customHeight="1">
      <c r="D491" s="408"/>
      <c r="E491" s="408"/>
      <c r="F491" s="413"/>
      <c r="G491" s="413"/>
      <c r="H491" s="413"/>
    </row>
    <row r="492" spans="4:8" ht="15.75" customHeight="1">
      <c r="D492" s="408"/>
      <c r="E492" s="408"/>
      <c r="F492" s="413"/>
      <c r="G492" s="413"/>
      <c r="H492" s="413"/>
    </row>
    <row r="493" spans="4:8" ht="15.75" customHeight="1">
      <c r="D493" s="408"/>
      <c r="E493" s="408"/>
      <c r="F493" s="413"/>
      <c r="G493" s="413"/>
      <c r="H493" s="413"/>
    </row>
    <row r="494" spans="4:8" ht="15.75" customHeight="1">
      <c r="D494" s="408"/>
      <c r="E494" s="408"/>
      <c r="F494" s="413"/>
      <c r="G494" s="413"/>
      <c r="H494" s="413"/>
    </row>
    <row r="495" spans="4:8" ht="15.75" customHeight="1">
      <c r="D495" s="408"/>
      <c r="E495" s="408"/>
      <c r="F495" s="413"/>
      <c r="G495" s="413"/>
      <c r="H495" s="413"/>
    </row>
    <row r="496" spans="4:8" ht="15.75" customHeight="1">
      <c r="D496" s="408"/>
      <c r="E496" s="408"/>
      <c r="F496" s="413"/>
      <c r="G496" s="413"/>
      <c r="H496" s="413"/>
    </row>
    <row r="497" spans="4:8" ht="15.75" customHeight="1">
      <c r="D497" s="408"/>
      <c r="E497" s="408"/>
      <c r="F497" s="413"/>
      <c r="G497" s="413"/>
      <c r="H497" s="413"/>
    </row>
    <row r="498" spans="4:8" ht="15.75" customHeight="1">
      <c r="D498" s="408"/>
      <c r="E498" s="408"/>
      <c r="F498" s="413"/>
      <c r="G498" s="413"/>
      <c r="H498" s="413"/>
    </row>
    <row r="499" spans="4:8" ht="15.75" customHeight="1">
      <c r="D499" s="408"/>
      <c r="E499" s="408"/>
      <c r="F499" s="413"/>
      <c r="G499" s="413"/>
      <c r="H499" s="413"/>
    </row>
    <row r="500" spans="4:8" ht="15.75" customHeight="1">
      <c r="D500" s="408"/>
      <c r="E500" s="408"/>
      <c r="F500" s="413"/>
      <c r="G500" s="413"/>
      <c r="H500" s="413"/>
    </row>
    <row r="501" spans="4:8" ht="15.75" customHeight="1">
      <c r="D501" s="408"/>
      <c r="E501" s="408"/>
      <c r="F501" s="413"/>
      <c r="G501" s="413"/>
      <c r="H501" s="413"/>
    </row>
    <row r="502" spans="4:8" ht="15.75" customHeight="1">
      <c r="D502" s="408"/>
      <c r="E502" s="408"/>
      <c r="F502" s="413"/>
      <c r="G502" s="413"/>
      <c r="H502" s="413"/>
    </row>
    <row r="503" spans="4:8" ht="15.75" customHeight="1">
      <c r="D503" s="408"/>
      <c r="E503" s="408"/>
      <c r="F503" s="413"/>
      <c r="G503" s="413"/>
      <c r="H503" s="413"/>
    </row>
    <row r="504" spans="4:8" ht="15.75" customHeight="1">
      <c r="D504" s="408"/>
      <c r="E504" s="408"/>
      <c r="F504" s="413"/>
      <c r="G504" s="413"/>
      <c r="H504" s="413"/>
    </row>
    <row r="505" spans="4:8" ht="15.75" customHeight="1">
      <c r="D505" s="408"/>
      <c r="E505" s="408"/>
      <c r="F505" s="413"/>
      <c r="G505" s="413"/>
      <c r="H505" s="413"/>
    </row>
    <row r="506" spans="4:8" ht="15.75" customHeight="1">
      <c r="D506" s="408"/>
      <c r="E506" s="408"/>
      <c r="F506" s="413"/>
      <c r="G506" s="413"/>
      <c r="H506" s="413"/>
    </row>
    <row r="507" spans="4:8" ht="15.75" customHeight="1">
      <c r="D507" s="408"/>
      <c r="E507" s="408"/>
      <c r="F507" s="413"/>
      <c r="G507" s="413"/>
      <c r="H507" s="413"/>
    </row>
    <row r="508" spans="4:8" ht="15.75" customHeight="1">
      <c r="D508" s="408"/>
      <c r="E508" s="408"/>
      <c r="F508" s="413"/>
      <c r="G508" s="413"/>
      <c r="H508" s="413"/>
    </row>
    <row r="509" spans="4:8" ht="15.75" customHeight="1">
      <c r="D509" s="408"/>
      <c r="E509" s="408"/>
      <c r="F509" s="413"/>
      <c r="G509" s="413"/>
      <c r="H509" s="413"/>
    </row>
    <row r="510" spans="4:8" ht="15.75" customHeight="1">
      <c r="D510" s="408"/>
      <c r="E510" s="408"/>
      <c r="F510" s="413"/>
      <c r="G510" s="413"/>
      <c r="H510" s="413"/>
    </row>
    <row r="511" spans="4:8" ht="15.75" customHeight="1">
      <c r="D511" s="408"/>
      <c r="E511" s="408"/>
      <c r="F511" s="413"/>
      <c r="G511" s="413"/>
      <c r="H511" s="413"/>
    </row>
    <row r="512" spans="4:8" ht="15.75" customHeight="1">
      <c r="D512" s="408"/>
      <c r="E512" s="408"/>
      <c r="F512" s="413"/>
      <c r="G512" s="413"/>
      <c r="H512" s="413"/>
    </row>
    <row r="513" spans="4:8" ht="15.75" customHeight="1">
      <c r="D513" s="408"/>
      <c r="E513" s="408"/>
      <c r="F513" s="413"/>
      <c r="G513" s="413"/>
      <c r="H513" s="413"/>
    </row>
    <row r="514" spans="4:8" ht="15.75" customHeight="1">
      <c r="D514" s="408"/>
      <c r="E514" s="408"/>
      <c r="F514" s="413"/>
      <c r="G514" s="413"/>
      <c r="H514" s="413"/>
    </row>
    <row r="515" spans="4:8" ht="15.75" customHeight="1">
      <c r="D515" s="408"/>
      <c r="E515" s="408"/>
      <c r="F515" s="413"/>
      <c r="G515" s="413"/>
      <c r="H515" s="413"/>
    </row>
    <row r="516" spans="4:8" ht="15.75" customHeight="1">
      <c r="D516" s="408"/>
      <c r="E516" s="408"/>
      <c r="F516" s="413"/>
      <c r="G516" s="413"/>
      <c r="H516" s="413"/>
    </row>
    <row r="517" spans="4:8" ht="15.75" customHeight="1">
      <c r="D517" s="408"/>
      <c r="E517" s="408"/>
      <c r="F517" s="413"/>
      <c r="G517" s="413"/>
      <c r="H517" s="413"/>
    </row>
    <row r="518" spans="4:8" ht="15.75" customHeight="1">
      <c r="D518" s="408"/>
      <c r="E518" s="408"/>
      <c r="F518" s="413"/>
      <c r="G518" s="413"/>
      <c r="H518" s="413"/>
    </row>
    <row r="519" spans="4:8" ht="15.75" customHeight="1">
      <c r="D519" s="408"/>
      <c r="E519" s="408"/>
      <c r="F519" s="413"/>
      <c r="G519" s="413"/>
      <c r="H519" s="413"/>
    </row>
    <row r="520" spans="4:8" ht="15.75" customHeight="1">
      <c r="D520" s="408"/>
      <c r="E520" s="408"/>
      <c r="F520" s="413"/>
      <c r="G520" s="413"/>
      <c r="H520" s="413"/>
    </row>
    <row r="521" spans="4:8" ht="15.75" customHeight="1">
      <c r="D521" s="408"/>
      <c r="E521" s="408"/>
      <c r="F521" s="413"/>
      <c r="G521" s="413"/>
      <c r="H521" s="413"/>
    </row>
    <row r="522" spans="4:8" ht="15.75" customHeight="1">
      <c r="D522" s="408"/>
      <c r="E522" s="408"/>
      <c r="F522" s="413"/>
      <c r="G522" s="413"/>
      <c r="H522" s="413"/>
    </row>
    <row r="523" spans="4:8" ht="15.75" customHeight="1">
      <c r="D523" s="408"/>
      <c r="E523" s="408"/>
      <c r="F523" s="413"/>
      <c r="G523" s="413"/>
      <c r="H523" s="413"/>
    </row>
    <row r="524" spans="4:8" ht="15.75" customHeight="1">
      <c r="D524" s="408"/>
      <c r="E524" s="408"/>
      <c r="F524" s="413"/>
      <c r="G524" s="413"/>
      <c r="H524" s="413"/>
    </row>
    <row r="525" spans="4:8" ht="15.75" customHeight="1">
      <c r="D525" s="408"/>
      <c r="E525" s="408"/>
      <c r="F525" s="413"/>
      <c r="G525" s="413"/>
      <c r="H525" s="413"/>
    </row>
    <row r="526" spans="4:8" ht="15.75" customHeight="1">
      <c r="D526" s="408"/>
      <c r="E526" s="408"/>
      <c r="F526" s="413"/>
      <c r="G526" s="413"/>
      <c r="H526" s="413"/>
    </row>
    <row r="527" spans="4:8" ht="15.75" customHeight="1">
      <c r="D527" s="408"/>
      <c r="E527" s="408"/>
      <c r="F527" s="413"/>
      <c r="G527" s="413"/>
      <c r="H527" s="413"/>
    </row>
    <row r="528" spans="4:8" ht="15.75" customHeight="1">
      <c r="D528" s="408"/>
      <c r="E528" s="408"/>
      <c r="F528" s="413"/>
      <c r="G528" s="413"/>
      <c r="H528" s="413"/>
    </row>
    <row r="529" spans="4:8" ht="15.75" customHeight="1">
      <c r="D529" s="408"/>
      <c r="E529" s="408"/>
      <c r="F529" s="413"/>
      <c r="G529" s="413"/>
      <c r="H529" s="413"/>
    </row>
    <row r="530" spans="4:8" ht="15.75" customHeight="1">
      <c r="D530" s="408"/>
      <c r="E530" s="408"/>
      <c r="F530" s="413"/>
      <c r="G530" s="413"/>
      <c r="H530" s="413"/>
    </row>
    <row r="531" spans="4:8" ht="15.75" customHeight="1">
      <c r="D531" s="408"/>
      <c r="E531" s="408"/>
      <c r="F531" s="413"/>
      <c r="G531" s="413"/>
      <c r="H531" s="413"/>
    </row>
    <row r="532" spans="4:8" ht="15.75" customHeight="1">
      <c r="D532" s="408"/>
      <c r="E532" s="408"/>
      <c r="F532" s="413"/>
      <c r="G532" s="413"/>
      <c r="H532" s="413"/>
    </row>
    <row r="533" spans="4:8" ht="15.75" customHeight="1">
      <c r="D533" s="408"/>
      <c r="E533" s="408"/>
      <c r="F533" s="413"/>
      <c r="G533" s="413"/>
      <c r="H533" s="413"/>
    </row>
    <row r="534" spans="4:8" ht="15.75" customHeight="1">
      <c r="D534" s="408"/>
      <c r="E534" s="408"/>
      <c r="F534" s="413"/>
      <c r="G534" s="413"/>
      <c r="H534" s="413"/>
    </row>
    <row r="535" spans="4:8" ht="15.75" customHeight="1">
      <c r="D535" s="408"/>
      <c r="E535" s="408"/>
      <c r="F535" s="413"/>
      <c r="G535" s="413"/>
      <c r="H535" s="413"/>
    </row>
    <row r="536" spans="4:8" ht="15.75" customHeight="1">
      <c r="D536" s="408"/>
      <c r="E536" s="408"/>
      <c r="F536" s="413"/>
      <c r="G536" s="413"/>
      <c r="H536" s="413"/>
    </row>
    <row r="537" spans="4:8" ht="15.75" customHeight="1">
      <c r="D537" s="408"/>
      <c r="E537" s="408"/>
      <c r="F537" s="413"/>
      <c r="G537" s="413"/>
      <c r="H537" s="413"/>
    </row>
    <row r="538" spans="4:8" ht="15.75" customHeight="1">
      <c r="D538" s="408"/>
      <c r="E538" s="408"/>
      <c r="F538" s="413"/>
      <c r="G538" s="413"/>
      <c r="H538" s="413"/>
    </row>
    <row r="539" spans="4:8" ht="15.75" customHeight="1">
      <c r="D539" s="408"/>
      <c r="E539" s="408"/>
      <c r="F539" s="413"/>
      <c r="G539" s="413"/>
      <c r="H539" s="413"/>
    </row>
    <row r="540" spans="4:8" ht="15.75" customHeight="1">
      <c r="D540" s="408"/>
      <c r="E540" s="408"/>
      <c r="F540" s="413"/>
      <c r="G540" s="413"/>
      <c r="H540" s="413"/>
    </row>
    <row r="541" spans="4:8" ht="15.75" customHeight="1">
      <c r="D541" s="408"/>
      <c r="E541" s="408"/>
      <c r="F541" s="413"/>
      <c r="G541" s="413"/>
      <c r="H541" s="413"/>
    </row>
    <row r="542" spans="4:8" ht="15.75" customHeight="1">
      <c r="D542" s="408"/>
      <c r="E542" s="408"/>
      <c r="F542" s="413"/>
      <c r="G542" s="413"/>
      <c r="H542" s="413"/>
    </row>
    <row r="543" spans="4:8" ht="15.75" customHeight="1">
      <c r="D543" s="408"/>
      <c r="E543" s="408"/>
      <c r="F543" s="413"/>
      <c r="G543" s="413"/>
      <c r="H543" s="413"/>
    </row>
    <row r="544" spans="4:8" ht="15.75" customHeight="1">
      <c r="D544" s="408"/>
      <c r="E544" s="408"/>
      <c r="F544" s="413"/>
      <c r="G544" s="413"/>
      <c r="H544" s="413"/>
    </row>
    <row r="545" spans="4:8" ht="15.75" customHeight="1">
      <c r="D545" s="408"/>
      <c r="E545" s="408"/>
      <c r="F545" s="413"/>
      <c r="G545" s="413"/>
      <c r="H545" s="413"/>
    </row>
    <row r="546" spans="4:8" ht="15.75" customHeight="1">
      <c r="D546" s="408"/>
      <c r="E546" s="408"/>
      <c r="F546" s="413"/>
      <c r="G546" s="413"/>
      <c r="H546" s="413"/>
    </row>
    <row r="547" spans="4:8" ht="15.75" customHeight="1">
      <c r="D547" s="408"/>
      <c r="E547" s="408"/>
      <c r="F547" s="413"/>
      <c r="G547" s="413"/>
      <c r="H547" s="413"/>
    </row>
    <row r="548" spans="4:8" ht="15.75" customHeight="1">
      <c r="D548" s="408"/>
      <c r="E548" s="408"/>
      <c r="F548" s="413"/>
      <c r="G548" s="413"/>
      <c r="H548" s="413"/>
    </row>
    <row r="549" spans="4:8" ht="15.75" customHeight="1">
      <c r="D549" s="408"/>
      <c r="E549" s="408"/>
      <c r="F549" s="413"/>
      <c r="G549" s="413"/>
      <c r="H549" s="413"/>
    </row>
    <row r="550" spans="4:8" ht="15.75" customHeight="1">
      <c r="D550" s="408"/>
      <c r="E550" s="408"/>
      <c r="F550" s="413"/>
      <c r="G550" s="413"/>
      <c r="H550" s="413"/>
    </row>
    <row r="551" spans="4:8" ht="15.75" customHeight="1">
      <c r="D551" s="408"/>
      <c r="E551" s="408"/>
      <c r="F551" s="413"/>
      <c r="G551" s="413"/>
      <c r="H551" s="413"/>
    </row>
    <row r="552" spans="4:8" ht="15.75" customHeight="1">
      <c r="D552" s="408"/>
      <c r="E552" s="408"/>
      <c r="F552" s="413"/>
      <c r="G552" s="413"/>
      <c r="H552" s="413"/>
    </row>
    <row r="553" spans="4:8" ht="15.75" customHeight="1">
      <c r="D553" s="408"/>
      <c r="E553" s="408"/>
      <c r="F553" s="413"/>
      <c r="G553" s="413"/>
      <c r="H553" s="413"/>
    </row>
    <row r="554" spans="4:8" ht="15.75" customHeight="1">
      <c r="D554" s="408"/>
      <c r="E554" s="408"/>
      <c r="F554" s="413"/>
      <c r="G554" s="413"/>
      <c r="H554" s="413"/>
    </row>
    <row r="555" spans="4:8" ht="15.75" customHeight="1">
      <c r="D555" s="408"/>
      <c r="E555" s="408"/>
      <c r="F555" s="413"/>
      <c r="G555" s="413"/>
      <c r="H555" s="413"/>
    </row>
    <row r="556" spans="4:8" ht="15.75" customHeight="1">
      <c r="D556" s="408"/>
      <c r="E556" s="408"/>
      <c r="F556" s="413"/>
      <c r="G556" s="413"/>
      <c r="H556" s="413"/>
    </row>
    <row r="557" spans="4:8" ht="15.75" customHeight="1">
      <c r="D557" s="408"/>
      <c r="E557" s="408"/>
      <c r="F557" s="413"/>
      <c r="G557" s="413"/>
      <c r="H557" s="413"/>
    </row>
    <row r="558" spans="4:8" ht="15.75" customHeight="1">
      <c r="D558" s="408"/>
      <c r="E558" s="408"/>
      <c r="F558" s="413"/>
      <c r="G558" s="413"/>
      <c r="H558" s="413"/>
    </row>
    <row r="559" spans="4:8" ht="15.75" customHeight="1">
      <c r="D559" s="408"/>
      <c r="E559" s="408"/>
      <c r="F559" s="413"/>
      <c r="G559" s="413"/>
      <c r="H559" s="413"/>
    </row>
    <row r="560" spans="4:8" ht="15.75" customHeight="1">
      <c r="D560" s="408"/>
      <c r="E560" s="408"/>
      <c r="F560" s="413"/>
      <c r="G560" s="413"/>
      <c r="H560" s="413"/>
    </row>
    <row r="561" spans="4:8" ht="15.75" customHeight="1">
      <c r="D561" s="408"/>
      <c r="E561" s="408"/>
      <c r="F561" s="413"/>
      <c r="G561" s="413"/>
      <c r="H561" s="413"/>
    </row>
    <row r="562" spans="4:8" ht="15.75" customHeight="1">
      <c r="D562" s="408"/>
      <c r="E562" s="408"/>
      <c r="F562" s="413"/>
      <c r="G562" s="413"/>
      <c r="H562" s="413"/>
    </row>
    <row r="563" spans="4:8" ht="15.75" customHeight="1">
      <c r="D563" s="408"/>
      <c r="E563" s="408"/>
      <c r="F563" s="413"/>
      <c r="G563" s="413"/>
      <c r="H563" s="413"/>
    </row>
    <row r="564" spans="4:8" ht="15.75" customHeight="1">
      <c r="D564" s="408"/>
      <c r="E564" s="408"/>
      <c r="F564" s="413"/>
      <c r="G564" s="413"/>
      <c r="H564" s="413"/>
    </row>
    <row r="565" spans="4:8" ht="15.75" customHeight="1">
      <c r="D565" s="408"/>
      <c r="E565" s="408"/>
      <c r="F565" s="413"/>
      <c r="G565" s="413"/>
      <c r="H565" s="413"/>
    </row>
    <row r="566" spans="4:8" ht="15.75" customHeight="1">
      <c r="D566" s="408"/>
      <c r="E566" s="408"/>
      <c r="F566" s="413"/>
      <c r="G566" s="413"/>
      <c r="H566" s="413"/>
    </row>
    <row r="567" spans="4:8" ht="15.75" customHeight="1">
      <c r="D567" s="408"/>
      <c r="E567" s="408"/>
      <c r="F567" s="413"/>
      <c r="G567" s="413"/>
      <c r="H567" s="413"/>
    </row>
    <row r="568" spans="4:8" ht="15.75" customHeight="1">
      <c r="D568" s="408"/>
      <c r="E568" s="408"/>
      <c r="F568" s="413"/>
      <c r="G568" s="413"/>
      <c r="H568" s="413"/>
    </row>
    <row r="569" spans="4:8" ht="15.75" customHeight="1">
      <c r="D569" s="408"/>
      <c r="E569" s="408"/>
      <c r="F569" s="413"/>
      <c r="G569" s="413"/>
      <c r="H569" s="413"/>
    </row>
    <row r="570" spans="4:8" ht="15.75" customHeight="1">
      <c r="D570" s="408"/>
      <c r="E570" s="408"/>
      <c r="F570" s="413"/>
      <c r="G570" s="413"/>
      <c r="H570" s="413"/>
    </row>
    <row r="571" spans="4:8" ht="15.75" customHeight="1">
      <c r="D571" s="408"/>
      <c r="E571" s="408"/>
      <c r="F571" s="413"/>
      <c r="G571" s="413"/>
      <c r="H571" s="413"/>
    </row>
    <row r="572" spans="4:8" ht="15.75" customHeight="1">
      <c r="D572" s="408"/>
      <c r="E572" s="408"/>
      <c r="F572" s="413"/>
      <c r="G572" s="413"/>
      <c r="H572" s="413"/>
    </row>
    <row r="573" spans="4:8" ht="15.75" customHeight="1">
      <c r="D573" s="408"/>
      <c r="E573" s="408"/>
      <c r="F573" s="413"/>
      <c r="G573" s="413"/>
      <c r="H573" s="413"/>
    </row>
    <row r="574" spans="4:8" ht="15.75" customHeight="1">
      <c r="D574" s="408"/>
      <c r="E574" s="408"/>
      <c r="F574" s="413"/>
      <c r="G574" s="413"/>
      <c r="H574" s="413"/>
    </row>
    <row r="575" spans="4:8" ht="15.75" customHeight="1">
      <c r="D575" s="408"/>
      <c r="E575" s="408"/>
      <c r="F575" s="413"/>
      <c r="G575" s="413"/>
      <c r="H575" s="413"/>
    </row>
    <row r="576" spans="4:8" ht="15.75" customHeight="1">
      <c r="D576" s="408"/>
      <c r="E576" s="408"/>
      <c r="F576" s="413"/>
      <c r="G576" s="413"/>
      <c r="H576" s="413"/>
    </row>
    <row r="577" spans="4:8" ht="15.75" customHeight="1">
      <c r="D577" s="408"/>
      <c r="E577" s="408"/>
      <c r="F577" s="413"/>
      <c r="G577" s="413"/>
      <c r="H577" s="413"/>
    </row>
    <row r="578" spans="4:8" ht="15.75" customHeight="1">
      <c r="D578" s="408"/>
      <c r="E578" s="408"/>
      <c r="F578" s="413"/>
      <c r="G578" s="413"/>
      <c r="H578" s="413"/>
    </row>
    <row r="579" spans="4:8" ht="15.75" customHeight="1">
      <c r="D579" s="408"/>
      <c r="E579" s="408"/>
      <c r="F579" s="413"/>
      <c r="G579" s="413"/>
      <c r="H579" s="413"/>
    </row>
    <row r="580" spans="4:8" ht="15.75" customHeight="1"/>
    <row r="581" spans="4:8" ht="15.75" customHeight="1"/>
    <row r="582" spans="4:8" ht="15.75" customHeight="1"/>
    <row r="583" spans="4:8" ht="15.75" customHeight="1"/>
    <row r="584" spans="4:8" ht="15.75" customHeight="1"/>
    <row r="585" spans="4:8" ht="15.75" customHeight="1"/>
    <row r="586" spans="4:8" ht="15.75" customHeight="1"/>
    <row r="587" spans="4:8" ht="15.75" customHeight="1"/>
    <row r="588" spans="4:8" ht="15.75" customHeight="1"/>
    <row r="589" spans="4:8" ht="15.75" customHeight="1"/>
    <row r="590" spans="4:8" ht="15.75" customHeight="1"/>
    <row r="591" spans="4:8" ht="15.75" customHeight="1"/>
    <row r="592" spans="4:8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  <row r="1058" ht="15.75" customHeight="1"/>
    <row r="1059" ht="15.75" customHeight="1"/>
    <row r="1060" ht="15.75" customHeight="1"/>
    <row r="1061" ht="15.75" customHeight="1"/>
    <row r="1062" ht="15.75" customHeight="1"/>
    <row r="1063" ht="15.75" customHeight="1"/>
    <row r="1064" ht="15.75" customHeight="1"/>
    <row r="1065" ht="15.75" customHeight="1"/>
    <row r="1066" ht="15.75" customHeight="1"/>
    <row r="1067" ht="15.75" customHeight="1"/>
    <row r="1068" ht="15.75" customHeight="1"/>
    <row r="1069" ht="15.75" customHeight="1"/>
    <row r="1070" ht="15.75" customHeight="1"/>
    <row r="1071" ht="15.75" customHeight="1"/>
    <row r="1072" ht="15.75" customHeight="1"/>
    <row r="1073" ht="15.75" customHeight="1"/>
    <row r="1074" ht="15.75" customHeight="1"/>
    <row r="1075" ht="15.75" customHeight="1"/>
    <row r="1076" ht="15.75" customHeight="1"/>
    <row r="1077" ht="15.75" customHeight="1"/>
    <row r="1078" ht="15.75" customHeight="1"/>
    <row r="1079" ht="15.75" customHeight="1"/>
    <row r="1080" ht="15.75" customHeight="1"/>
    <row r="1081" ht="15.75" customHeight="1"/>
    <row r="1082" ht="15.75" customHeight="1"/>
    <row r="1083" ht="15.75" customHeight="1"/>
    <row r="1084" ht="15.75" customHeight="1"/>
    <row r="1085" ht="15.75" customHeight="1"/>
    <row r="1086" ht="15.75" customHeight="1"/>
    <row r="1087" ht="15.75" customHeight="1"/>
    <row r="1088" ht="15.75" customHeight="1"/>
    <row r="1089" ht="15.75" customHeight="1"/>
    <row r="1090" ht="15.75" customHeight="1"/>
    <row r="1091" ht="15.75" customHeight="1"/>
    <row r="1092" ht="15.75" customHeight="1"/>
    <row r="1093" ht="15.75" customHeight="1"/>
    <row r="1094" ht="15.75" customHeight="1"/>
    <row r="1095" ht="15.75" customHeight="1"/>
    <row r="1096" ht="15.75" customHeight="1"/>
    <row r="1097" ht="15.75" customHeight="1"/>
    <row r="1098" ht="15.75" customHeight="1"/>
    <row r="1099" ht="15.75" customHeight="1"/>
    <row r="1100" ht="15.75" customHeight="1"/>
    <row r="1101" ht="15.75" customHeight="1"/>
  </sheetData>
  <mergeCells count="101">
    <mergeCell ref="C1:H1"/>
    <mergeCell ref="B2:H2"/>
    <mergeCell ref="C3:H3"/>
    <mergeCell ref="B8:G8"/>
    <mergeCell ref="C9:H9"/>
    <mergeCell ref="B14:G14"/>
    <mergeCell ref="M64:M68"/>
    <mergeCell ref="B68:G68"/>
    <mergeCell ref="C33:H33"/>
    <mergeCell ref="B38:G38"/>
    <mergeCell ref="C39:H39"/>
    <mergeCell ref="B44:G44"/>
    <mergeCell ref="C45:H45"/>
    <mergeCell ref="B50:G50"/>
    <mergeCell ref="C15:H15"/>
    <mergeCell ref="B20:G20"/>
    <mergeCell ref="C21:H21"/>
    <mergeCell ref="B26:G26"/>
    <mergeCell ref="C27:H27"/>
    <mergeCell ref="B32:G32"/>
    <mergeCell ref="C69:H69"/>
    <mergeCell ref="B74:G74"/>
    <mergeCell ref="C75:H75"/>
    <mergeCell ref="B80:G80"/>
    <mergeCell ref="C81:H81"/>
    <mergeCell ref="B86:G86"/>
    <mergeCell ref="C51:H51"/>
    <mergeCell ref="B56:G56"/>
    <mergeCell ref="C57:H57"/>
    <mergeCell ref="B62:G62"/>
    <mergeCell ref="C63:H63"/>
    <mergeCell ref="C105:H105"/>
    <mergeCell ref="B110:G110"/>
    <mergeCell ref="C111:H111"/>
    <mergeCell ref="B116:G116"/>
    <mergeCell ref="C117:H117"/>
    <mergeCell ref="B122:G122"/>
    <mergeCell ref="C87:H87"/>
    <mergeCell ref="B92:G92"/>
    <mergeCell ref="C93:H93"/>
    <mergeCell ref="B98:G98"/>
    <mergeCell ref="C99:H99"/>
    <mergeCell ref="B104:G104"/>
    <mergeCell ref="C141:H141"/>
    <mergeCell ref="B146:G146"/>
    <mergeCell ref="C147:H147"/>
    <mergeCell ref="B152:G152"/>
    <mergeCell ref="C153:H153"/>
    <mergeCell ref="B158:G158"/>
    <mergeCell ref="C123:H123"/>
    <mergeCell ref="B128:G128"/>
    <mergeCell ref="C129:H129"/>
    <mergeCell ref="B134:G134"/>
    <mergeCell ref="C135:H135"/>
    <mergeCell ref="B140:G140"/>
    <mergeCell ref="C177:H177"/>
    <mergeCell ref="B182:G182"/>
    <mergeCell ref="C183:H183"/>
    <mergeCell ref="B188:G188"/>
    <mergeCell ref="C189:H189"/>
    <mergeCell ref="B194:G194"/>
    <mergeCell ref="C159:H159"/>
    <mergeCell ref="B164:G164"/>
    <mergeCell ref="C165:H165"/>
    <mergeCell ref="B170:G170"/>
    <mergeCell ref="C171:H171"/>
    <mergeCell ref="B176:G176"/>
    <mergeCell ref="C213:H213"/>
    <mergeCell ref="B218:G218"/>
    <mergeCell ref="C219:H219"/>
    <mergeCell ref="B224:G224"/>
    <mergeCell ref="C225:H225"/>
    <mergeCell ref="B230:G230"/>
    <mergeCell ref="C195:H195"/>
    <mergeCell ref="B200:G200"/>
    <mergeCell ref="C201:H201"/>
    <mergeCell ref="B206:G206"/>
    <mergeCell ref="C207:H207"/>
    <mergeCell ref="B212:G212"/>
    <mergeCell ref="C249:H249"/>
    <mergeCell ref="B254:G254"/>
    <mergeCell ref="C255:H255"/>
    <mergeCell ref="B260:G260"/>
    <mergeCell ref="C261:H261"/>
    <mergeCell ref="B266:G266"/>
    <mergeCell ref="C231:H231"/>
    <mergeCell ref="B236:G236"/>
    <mergeCell ref="C237:H237"/>
    <mergeCell ref="B242:G242"/>
    <mergeCell ref="C243:H243"/>
    <mergeCell ref="B248:G248"/>
    <mergeCell ref="B304:F304"/>
    <mergeCell ref="B328:F328"/>
    <mergeCell ref="B354:F354"/>
    <mergeCell ref="B379:F379"/>
    <mergeCell ref="C267:H267"/>
    <mergeCell ref="B272:G272"/>
    <mergeCell ref="C273:H273"/>
    <mergeCell ref="B278:G278"/>
    <mergeCell ref="C279:H279"/>
    <mergeCell ref="B284:G284"/>
  </mergeCells>
  <hyperlinks>
    <hyperlink ref="E19" r:id="rId1"/>
    <hyperlink ref="E37" r:id="rId2" display="https://www.lojadomecanico.com.br/produto/115070/33/781/Lamina-para-Rocadeira-2-Pontas-350mm-x-20mm/153/?utm_source=googleshopping&amp;utm_campaign=xmlshopping&amp;utm_medium=cpc&amp;utm_content=115070&amp;gclid=Cj0KCQiAosmPBhCPARIsAHOen-OEffZ2WamwgVHAnJqHlUVIcDaZ9m8tlK2-oHBAdY1Lm8h-IJYx5jcaAtsVEALw_wcB"/>
    <hyperlink ref="E43" r:id="rId3"/>
    <hyperlink ref="E55" r:id="rId4"/>
    <hyperlink ref="E79" r:id="rId5" display="https://www.lojadomecanico.com.br/produto/119693/33/594/Forcado-para-Cascalho-10-Dentes--sem-Cabo/153/?utm_source=googleshopping&amp;utm_campaign=xmlshopping&amp;utm_medium=cpc&amp;utm_content=119693&amp;gclid=Cj0KCQiAosmPBhCPARIsAHOen-P3nLAxTjZ20Ui9YIU_ktx-ho7MrSYrj2IGjQ_S01bluUq--rpHj0MaAqCVEALw_wcB"/>
  </hyperlinks>
  <pageMargins left="0.74791666666666701" right="0.74791666666666701" top="0.41249999999999998" bottom="2.66180555555556" header="0.51180555555555496" footer="0"/>
  <pageSetup paperSize="9" firstPageNumber="0" fitToHeight="0" orientation="portrait" horizontalDpi="300" verticalDpi="300"/>
  <headerFooter>
    <oddFooter>&amp;RVINÍCIUS FRAGA MIRANDA  
Gerente de Infraestrutura  
 Decreto 442/2022</oddFooter>
  </headerFooter>
  <rowBreaks count="5" manualBreakCount="5">
    <brk id="50" max="16383" man="1"/>
    <brk id="104" max="16383" man="1"/>
    <brk id="158" max="16383" man="1"/>
    <brk id="300" max="16383" man="1"/>
    <brk id="352" max="16383" man="1"/>
  </rowBreaks>
  <drawing r:id="rId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69"/>
  <sheetViews>
    <sheetView view="pageBreakPreview" topLeftCell="A337" zoomScale="90" zoomScaleNormal="90" zoomScaleSheetLayoutView="90" workbookViewId="0">
      <selection activeCell="G123" sqref="G123"/>
    </sheetView>
  </sheetViews>
  <sheetFormatPr defaultColWidth="15.5703125" defaultRowHeight="14.25"/>
  <cols>
    <col min="1" max="1" width="12.140625" style="481" customWidth="1"/>
    <col min="2" max="3" width="17.28515625" style="481" customWidth="1"/>
    <col min="4" max="4" width="12.140625" style="481" customWidth="1"/>
    <col min="5" max="5" width="12.140625" style="520" customWidth="1"/>
    <col min="6" max="6" width="13.5703125" style="520" customWidth="1"/>
    <col min="7" max="7" width="12.140625" style="520" customWidth="1"/>
    <col min="8" max="8" width="16.85546875" style="520" customWidth="1"/>
    <col min="9" max="9" width="12.140625" style="481" customWidth="1"/>
    <col min="10" max="10" width="28.7109375" style="481" customWidth="1"/>
    <col min="11" max="11" width="39.42578125" style="481" customWidth="1"/>
    <col min="12" max="22" width="12.140625" style="481" customWidth="1"/>
    <col min="23" max="16384" width="15.5703125" style="481"/>
  </cols>
  <sheetData>
    <row r="1" spans="1:14" ht="12.75" customHeight="1">
      <c r="A1" s="1207" t="s">
        <v>91</v>
      </c>
      <c r="B1" s="1207"/>
      <c r="C1" s="1129" t="s">
        <v>32</v>
      </c>
      <c r="D1" s="1208"/>
      <c r="E1" s="1208"/>
      <c r="F1" s="1208"/>
      <c r="G1" s="1208"/>
      <c r="H1" s="485" t="s">
        <v>259</v>
      </c>
      <c r="I1" s="517"/>
    </row>
    <row r="2" spans="1:14" ht="12.75" customHeight="1">
      <c r="A2" s="1207"/>
      <c r="B2" s="1207"/>
      <c r="C2" s="1208"/>
      <c r="D2" s="1208"/>
      <c r="E2" s="1208"/>
      <c r="F2" s="1208"/>
      <c r="G2" s="1208"/>
      <c r="H2" s="518">
        <v>44827</v>
      </c>
      <c r="I2" s="519"/>
      <c r="L2" s="1209" t="s">
        <v>260</v>
      </c>
      <c r="M2" s="1209"/>
      <c r="N2" s="1209"/>
    </row>
    <row r="3" spans="1:14" ht="24" customHeight="1">
      <c r="A3" s="1175" t="s">
        <v>506</v>
      </c>
      <c r="B3" s="1175"/>
      <c r="C3" s="1175"/>
      <c r="D3" s="1175"/>
      <c r="E3" s="1175"/>
      <c r="F3" s="1175"/>
      <c r="G3" s="1175"/>
      <c r="H3" s="1175"/>
      <c r="I3" s="520"/>
      <c r="L3" s="1209"/>
      <c r="M3" s="1209"/>
      <c r="N3" s="1209"/>
    </row>
    <row r="4" spans="1:14" ht="24" hidden="1" customHeight="1">
      <c r="A4" s="1182"/>
      <c r="B4" s="1182"/>
      <c r="C4" s="1182"/>
      <c r="D4" s="1182"/>
      <c r="E4" s="1182"/>
      <c r="F4" s="1182"/>
      <c r="G4" s="1182"/>
      <c r="H4" s="1182"/>
      <c r="I4" s="520"/>
      <c r="L4" s="1209"/>
      <c r="M4" s="1209"/>
      <c r="N4" s="1209"/>
    </row>
    <row r="5" spans="1:14" ht="18" customHeight="1">
      <c r="A5" s="521" t="s">
        <v>507</v>
      </c>
      <c r="B5" s="1173" t="s">
        <v>508</v>
      </c>
      <c r="C5" s="1175" t="s">
        <v>509</v>
      </c>
      <c r="D5" s="1175"/>
      <c r="E5" s="1175"/>
      <c r="F5" s="1175"/>
      <c r="G5" s="1175"/>
      <c r="H5" s="1175" t="s">
        <v>510</v>
      </c>
      <c r="I5" s="520"/>
      <c r="L5" s="1209"/>
      <c r="M5" s="1209"/>
      <c r="N5" s="1209"/>
    </row>
    <row r="6" spans="1:14" ht="19.5" customHeight="1">
      <c r="A6" s="326" t="s">
        <v>511</v>
      </c>
      <c r="B6" s="1173"/>
      <c r="C6" s="1175"/>
      <c r="D6" s="1175"/>
      <c r="E6" s="1175"/>
      <c r="F6" s="1175"/>
      <c r="G6" s="1175"/>
      <c r="H6" s="1175"/>
      <c r="I6" s="520"/>
      <c r="L6" s="1209"/>
      <c r="M6" s="1209"/>
      <c r="N6" s="1209"/>
    </row>
    <row r="7" spans="1:14" ht="14.25" customHeight="1">
      <c r="A7" s="1176" t="s">
        <v>18</v>
      </c>
      <c r="B7" s="1176" t="s">
        <v>102</v>
      </c>
      <c r="C7" s="1176"/>
      <c r="D7" s="1176"/>
      <c r="E7" s="1176" t="s">
        <v>20</v>
      </c>
      <c r="F7" s="1176" t="s">
        <v>329</v>
      </c>
      <c r="G7" s="485" t="s">
        <v>512</v>
      </c>
      <c r="H7" s="1176" t="s">
        <v>513</v>
      </c>
      <c r="I7" s="520"/>
    </row>
    <row r="8" spans="1:14" ht="14.25" customHeight="1">
      <c r="A8" s="1176"/>
      <c r="B8" s="1176"/>
      <c r="C8" s="1176"/>
      <c r="D8" s="1176"/>
      <c r="E8" s="1176"/>
      <c r="F8" s="1176"/>
      <c r="G8" s="485" t="s">
        <v>332</v>
      </c>
      <c r="H8" s="1176"/>
      <c r="I8" s="520"/>
    </row>
    <row r="9" spans="1:14" ht="14.25" customHeight="1">
      <c r="A9" s="484">
        <v>1</v>
      </c>
      <c r="B9" s="1164" t="s">
        <v>514</v>
      </c>
      <c r="C9" s="1164"/>
      <c r="D9" s="1164"/>
      <c r="E9" s="1164"/>
      <c r="F9" s="1164"/>
      <c r="G9" s="1164"/>
      <c r="H9" s="1164"/>
      <c r="I9" s="520"/>
    </row>
    <row r="10" spans="1:14" ht="14.25" customHeight="1">
      <c r="A10" s="485" t="str">
        <f>'BANCO DE DADOS'!A123</f>
        <v>BC115</v>
      </c>
      <c r="B10" s="1149" t="str">
        <f>'BANCO DE DADOS'!D123</f>
        <v>SALÁRIO MENSAL - GARI</v>
      </c>
      <c r="C10" s="1149"/>
      <c r="D10" s="1149"/>
      <c r="E10" s="485" t="str">
        <f>'BANCO DE DADOS'!E123</f>
        <v>MÊS</v>
      </c>
      <c r="F10" s="522">
        <v>1</v>
      </c>
      <c r="G10" s="754">
        <f>'BANCO DE DADOS'!F123</f>
        <v>1865.08</v>
      </c>
      <c r="H10" s="754">
        <f>F10*G10</f>
        <v>1865.08</v>
      </c>
      <c r="I10" s="520"/>
    </row>
    <row r="11" spans="1:14" ht="31.5" customHeight="1">
      <c r="A11" s="485" t="str">
        <f>'BANCO DE DADOS'!A148</f>
        <v>BC140</v>
      </c>
      <c r="B11" s="1149" t="str">
        <f>'BANCO DE DADOS'!D148</f>
        <v xml:space="preserve">INSALUBRIDADE GARIS 40% DO PISO MÍNIMO DA CATEGORIA </v>
      </c>
      <c r="C11" s="1149"/>
      <c r="D11" s="1149"/>
      <c r="E11" s="485" t="str">
        <f>'BANCO DE DADOS'!E148</f>
        <v>MÊS</v>
      </c>
      <c r="F11" s="522">
        <v>0.4</v>
      </c>
      <c r="G11" s="754">
        <f>'BANCO DE DADOS'!F149</f>
        <v>1741.78</v>
      </c>
      <c r="H11" s="754">
        <f>F11*G11</f>
        <v>696.71199999999999</v>
      </c>
      <c r="I11" s="520"/>
    </row>
    <row r="12" spans="1:14" ht="14.25" customHeight="1">
      <c r="A12" s="1151" t="s">
        <v>517</v>
      </c>
      <c r="B12" s="1151"/>
      <c r="C12" s="1151"/>
      <c r="D12" s="1151"/>
      <c r="E12" s="1151"/>
      <c r="F12" s="1151"/>
      <c r="G12" s="1151"/>
      <c r="H12" s="523">
        <f>SUM(H10:H11)</f>
        <v>2561.7919999999999</v>
      </c>
      <c r="I12" s="520"/>
    </row>
    <row r="13" spans="1:14" ht="14.25" customHeight="1">
      <c r="A13" s="1197"/>
      <c r="B13" s="1197"/>
      <c r="C13" s="1197"/>
      <c r="D13" s="1197"/>
      <c r="E13" s="1197"/>
      <c r="F13" s="1197"/>
      <c r="G13" s="1197"/>
      <c r="H13" s="1197"/>
      <c r="I13" s="520"/>
      <c r="M13" s="488"/>
    </row>
    <row r="14" spans="1:14" ht="14.25" customHeight="1">
      <c r="A14" s="484">
        <v>2</v>
      </c>
      <c r="B14" s="1164" t="s">
        <v>518</v>
      </c>
      <c r="C14" s="1164"/>
      <c r="D14" s="1164"/>
      <c r="E14" s="1164"/>
      <c r="F14" s="524">
        <f>'ENCARGOS SOCIAIS'!B44</f>
        <v>0.75380000000000014</v>
      </c>
      <c r="G14" s="484"/>
      <c r="H14" s="484"/>
      <c r="I14" s="520"/>
    </row>
    <row r="15" spans="1:14" ht="14.25" customHeight="1">
      <c r="A15" s="485" t="s">
        <v>118</v>
      </c>
      <c r="B15" s="1149" t="s">
        <v>1128</v>
      </c>
      <c r="C15" s="1149"/>
      <c r="D15" s="1149"/>
      <c r="E15" s="485" t="s">
        <v>64</v>
      </c>
      <c r="F15" s="486"/>
      <c r="G15" s="755"/>
      <c r="H15" s="754">
        <f>H12*F14</f>
        <v>1931.0788096000003</v>
      </c>
      <c r="I15" s="520"/>
    </row>
    <row r="16" spans="1:14" ht="14.25" customHeight="1">
      <c r="A16" s="1151" t="s">
        <v>520</v>
      </c>
      <c r="B16" s="1151"/>
      <c r="C16" s="1151"/>
      <c r="D16" s="1151"/>
      <c r="E16" s="1151"/>
      <c r="F16" s="1151"/>
      <c r="G16" s="1151"/>
      <c r="H16" s="523">
        <f>SUM(H15)</f>
        <v>1931.0788096000003</v>
      </c>
      <c r="I16" s="520"/>
    </row>
    <row r="17" spans="1:9" ht="14.25" customHeight="1">
      <c r="A17" s="1197"/>
      <c r="B17" s="1197"/>
      <c r="C17" s="1197"/>
      <c r="D17" s="1197"/>
      <c r="E17" s="1197"/>
      <c r="F17" s="1197"/>
      <c r="G17" s="1197"/>
      <c r="H17" s="1197"/>
      <c r="I17" s="520"/>
    </row>
    <row r="18" spans="1:9" ht="14.25" customHeight="1">
      <c r="A18" s="484">
        <v>3</v>
      </c>
      <c r="B18" s="1164" t="s">
        <v>521</v>
      </c>
      <c r="C18" s="1164"/>
      <c r="D18" s="1164"/>
      <c r="E18" s="1164"/>
      <c r="F18" s="1164"/>
      <c r="G18" s="1164"/>
      <c r="H18" s="1164"/>
      <c r="I18" s="520"/>
    </row>
    <row r="19" spans="1:9" ht="14.25" customHeight="1">
      <c r="A19" s="485" t="str">
        <f>'BANCO DE DADOS'!A144</f>
        <v>BC136</v>
      </c>
      <c r="B19" s="1149" t="str">
        <f>'BANCO DE DADOS'!D144</f>
        <v>PLANO DE SAÚDE</v>
      </c>
      <c r="C19" s="1149"/>
      <c r="D19" s="1149"/>
      <c r="E19" s="485" t="str">
        <f>'BANCO DE DADOS'!E144</f>
        <v>MÊS</v>
      </c>
      <c r="F19" s="522">
        <v>0.65</v>
      </c>
      <c r="G19" s="754">
        <f>'BANCO DE DADOS'!F144</f>
        <v>265.64</v>
      </c>
      <c r="H19" s="754">
        <f>F19*G19</f>
        <v>172.666</v>
      </c>
      <c r="I19" s="520"/>
    </row>
    <row r="20" spans="1:9" ht="14.25" customHeight="1">
      <c r="A20" s="485" t="str">
        <f>'BANCO DE DADOS'!A137</f>
        <v>BC129</v>
      </c>
      <c r="B20" s="1149" t="str">
        <f>'BANCO DE DADOS'!D137</f>
        <v>AUXILIO ALIMENTAÇÃO</v>
      </c>
      <c r="C20" s="1149"/>
      <c r="D20" s="1149"/>
      <c r="E20" s="485" t="str">
        <f>'BANCO DE DADOS'!E137</f>
        <v>MÊS</v>
      </c>
      <c r="F20" s="522">
        <v>1</v>
      </c>
      <c r="G20" s="754">
        <f>'BANCO DE DADOS'!F137</f>
        <v>812.66</v>
      </c>
      <c r="H20" s="754">
        <f t="shared" ref="H20:H24" si="0">F20*G20</f>
        <v>812.66</v>
      </c>
      <c r="I20" s="520"/>
    </row>
    <row r="21" spans="1:9" ht="20.25" customHeight="1">
      <c r="A21" s="485" t="str">
        <f>'BANCO DE DADOS'!A146</f>
        <v>BC138</v>
      </c>
      <c r="B21" s="1149" t="str">
        <f>'BANCO DE DADOS'!D146</f>
        <v>ASSISTENCIA ODONTOLÓGICA SINDILIMPE - ES</v>
      </c>
      <c r="C21" s="1149"/>
      <c r="D21" s="1149"/>
      <c r="E21" s="485" t="str">
        <f>'BANCO DE DADOS'!E146</f>
        <v>MÊS</v>
      </c>
      <c r="F21" s="522">
        <v>1</v>
      </c>
      <c r="G21" s="754">
        <f>'BANCO DE DADOS'!F146</f>
        <v>9.83</v>
      </c>
      <c r="H21" s="754">
        <f t="shared" si="0"/>
        <v>9.83</v>
      </c>
      <c r="I21" s="520"/>
    </row>
    <row r="22" spans="1:9" ht="14.25" customHeight="1">
      <c r="A22" s="485" t="str">
        <f>'BANCO DE DADOS'!A139</f>
        <v>BC131</v>
      </c>
      <c r="B22" s="1149" t="str">
        <f>'BANCO DE DADOS'!D139</f>
        <v>CAFÉ DA MANHÃ/LANCHE</v>
      </c>
      <c r="C22" s="1149"/>
      <c r="D22" s="1149"/>
      <c r="E22" s="485" t="str">
        <f>'BANCO DE DADOS'!E139</f>
        <v>DIA</v>
      </c>
      <c r="F22" s="522">
        <v>25</v>
      </c>
      <c r="G22" s="754">
        <f>'BANCO DE DADOS'!F139</f>
        <v>5.42</v>
      </c>
      <c r="H22" s="754">
        <f t="shared" si="0"/>
        <v>135.5</v>
      </c>
      <c r="I22" s="520"/>
    </row>
    <row r="23" spans="1:9" ht="18" customHeight="1">
      <c r="A23" s="485" t="str">
        <f>'BANCO DE DADOS'!A145</f>
        <v>BC137</v>
      </c>
      <c r="B23" s="1149" t="str">
        <f>'BANCO DE DADOS'!D145</f>
        <v>VALE TRANSPORTE</v>
      </c>
      <c r="C23" s="1149"/>
      <c r="D23" s="1149"/>
      <c r="E23" s="485" t="str">
        <f>'BANCO DE DADOS'!E145</f>
        <v>DIA</v>
      </c>
      <c r="F23" s="522">
        <v>25</v>
      </c>
      <c r="G23" s="754">
        <f>'BANCO DE DADOS'!F145</f>
        <v>9.7759999999999998</v>
      </c>
      <c r="H23" s="754">
        <f t="shared" si="0"/>
        <v>244.4</v>
      </c>
      <c r="I23" s="520"/>
    </row>
    <row r="24" spans="1:9" ht="18" customHeight="1">
      <c r="A24" s="485" t="str">
        <f>'BANCO DE DADOS'!A141</f>
        <v>BC133</v>
      </c>
      <c r="B24" s="1149" t="str">
        <f>'BANCO DE DADOS'!D141</f>
        <v>SEGURO DE VIDA - SINDILIMPE -ES</v>
      </c>
      <c r="C24" s="1149"/>
      <c r="D24" s="1149"/>
      <c r="E24" s="485" t="str">
        <f>'BANCO DE DADOS'!E141</f>
        <v>MÊS</v>
      </c>
      <c r="F24" s="522">
        <v>1</v>
      </c>
      <c r="G24" s="754">
        <f>'BANCO DE DADOS'!F141</f>
        <v>5.35</v>
      </c>
      <c r="H24" s="754">
        <f t="shared" si="0"/>
        <v>5.35</v>
      </c>
      <c r="I24" s="520"/>
    </row>
    <row r="25" spans="1:9" ht="14.25" customHeight="1">
      <c r="A25" s="1204" t="s">
        <v>522</v>
      </c>
      <c r="B25" s="1205"/>
      <c r="C25" s="1205"/>
      <c r="D25" s="1205"/>
      <c r="E25" s="1205"/>
      <c r="F25" s="1205"/>
      <c r="G25" s="1206"/>
      <c r="H25" s="523">
        <f>SUM(H19:H24)</f>
        <v>1380.4059999999999</v>
      </c>
      <c r="I25" s="520"/>
    </row>
    <row r="26" spans="1:9" ht="14.25" customHeight="1">
      <c r="A26" s="1197"/>
      <c r="B26" s="1197"/>
      <c r="C26" s="1197"/>
      <c r="D26" s="1197"/>
      <c r="E26" s="1197"/>
      <c r="F26" s="1197"/>
      <c r="G26" s="1197"/>
      <c r="H26" s="1197"/>
      <c r="I26" s="520"/>
    </row>
    <row r="27" spans="1:9" ht="14.25" customHeight="1">
      <c r="A27" s="484">
        <v>4</v>
      </c>
      <c r="B27" s="1164" t="s">
        <v>523</v>
      </c>
      <c r="C27" s="1164"/>
      <c r="D27" s="1164"/>
      <c r="E27" s="1164"/>
      <c r="F27" s="1164"/>
      <c r="G27" s="1164"/>
      <c r="H27" s="1164"/>
      <c r="I27" s="520"/>
    </row>
    <row r="28" spans="1:9" ht="14.25" customHeight="1">
      <c r="A28" s="485" t="str">
        <f>'BANCO DE DADOS'!A80</f>
        <v>BC74</v>
      </c>
      <c r="B28" s="1201" t="str">
        <f>'BANCO DE DADOS'!D80</f>
        <v>UNIFORME BRIM (CAMISA E CALÇA)</v>
      </c>
      <c r="C28" s="1201"/>
      <c r="D28" s="1201"/>
      <c r="E28" s="485" t="str">
        <f>'BANCO DE DADOS'!E80</f>
        <v xml:space="preserve">UN </v>
      </c>
      <c r="F28" s="522">
        <v>0.5</v>
      </c>
      <c r="G28" s="754">
        <f>'BANCO DE DADOS'!F80</f>
        <v>175.63666666666666</v>
      </c>
      <c r="H28" s="754">
        <f>F28*G28</f>
        <v>87.818333333333328</v>
      </c>
      <c r="I28" s="520"/>
    </row>
    <row r="29" spans="1:9" ht="21" customHeight="1">
      <c r="A29" s="489" t="str">
        <f>'BANCO DE DADOS'!A81</f>
        <v>BC75</v>
      </c>
      <c r="B29" s="940" t="str">
        <f>'BANCO DE DADOS'!D81</f>
        <v>BONÉ ARABE BRIM</v>
      </c>
      <c r="C29" s="940"/>
      <c r="D29" s="940"/>
      <c r="E29" s="525" t="str">
        <f>'BANCO DE DADOS'!E81</f>
        <v xml:space="preserve">UN </v>
      </c>
      <c r="F29" s="522">
        <v>0.25</v>
      </c>
      <c r="G29" s="754">
        <f>'BANCO DE DADOS'!F81</f>
        <v>19.976666666666667</v>
      </c>
      <c r="H29" s="754">
        <f t="shared" ref="H29:H33" si="1">F29*G29</f>
        <v>4.9941666666666666</v>
      </c>
      <c r="I29" s="520"/>
    </row>
    <row r="30" spans="1:9" ht="14.25" customHeight="1">
      <c r="A30" s="489" t="str">
        <f>'BANCO DE DADOS'!A82</f>
        <v>BC76</v>
      </c>
      <c r="B30" s="940" t="str">
        <f>'BANCO DE DADOS'!D82</f>
        <v>BOTA DE SEGURANÇA COM BICO PVC</v>
      </c>
      <c r="C30" s="940"/>
      <c r="D30" s="940"/>
      <c r="E30" s="525" t="str">
        <f>'BANCO DE DADOS'!E82</f>
        <v>PAR</v>
      </c>
      <c r="F30" s="522">
        <v>0.16700000000000001</v>
      </c>
      <c r="G30" s="754">
        <f>'BANCO DE DADOS'!F82</f>
        <v>63.446666666666665</v>
      </c>
      <c r="H30" s="754">
        <f t="shared" si="1"/>
        <v>10.595593333333333</v>
      </c>
      <c r="I30" s="520"/>
    </row>
    <row r="31" spans="1:9" ht="14.25" customHeight="1">
      <c r="A31" s="489" t="str">
        <f>'BANCO DE DADOS'!A84</f>
        <v>BC78</v>
      </c>
      <c r="B31" s="940" t="str">
        <f>'BANCO DE DADOS'!D84</f>
        <v>CAPA DE CHUVA DE PVC</v>
      </c>
      <c r="C31" s="940"/>
      <c r="D31" s="940"/>
      <c r="E31" s="525" t="str">
        <f>'BANCO DE DADOS'!E84</f>
        <v xml:space="preserve">UN </v>
      </c>
      <c r="F31" s="522">
        <v>0.16700000000000001</v>
      </c>
      <c r="G31" s="754">
        <f>'BANCO DE DADOS'!F84</f>
        <v>19.89</v>
      </c>
      <c r="H31" s="754">
        <f t="shared" si="1"/>
        <v>3.3216300000000003</v>
      </c>
      <c r="I31" s="520"/>
    </row>
    <row r="32" spans="1:9" ht="24.75" customHeight="1">
      <c r="A32" s="489" t="str">
        <f>'BANCO DE DADOS'!A85</f>
        <v>BC79</v>
      </c>
      <c r="B32" s="940" t="str">
        <f>'BANCO DE DADOS'!D85</f>
        <v>MÁSCARA RESPIRATÓRIA AZUL COM VALVULA</v>
      </c>
      <c r="C32" s="940"/>
      <c r="D32" s="940"/>
      <c r="E32" s="525" t="str">
        <f>'BANCO DE DADOS'!E85</f>
        <v xml:space="preserve">UN </v>
      </c>
      <c r="F32" s="522">
        <v>4</v>
      </c>
      <c r="G32" s="754">
        <f>'BANCO DE DADOS'!F85</f>
        <v>1.3166666666666667</v>
      </c>
      <c r="H32" s="754">
        <f t="shared" si="1"/>
        <v>5.2666666666666666</v>
      </c>
      <c r="I32" s="520"/>
    </row>
    <row r="33" spans="1:9" ht="14.25" customHeight="1">
      <c r="A33" s="489" t="str">
        <f>'BANCO DE DADOS'!A86</f>
        <v>BC80</v>
      </c>
      <c r="B33" s="940" t="str">
        <f>'BANCO DE DADOS'!D90</f>
        <v>LUVA LATEX MARELA REFORÇADA</v>
      </c>
      <c r="C33" s="940"/>
      <c r="D33" s="940"/>
      <c r="E33" s="525" t="str">
        <f>'BANCO DE DADOS'!E90</f>
        <v>PAR</v>
      </c>
      <c r="F33" s="522">
        <v>0.25</v>
      </c>
      <c r="G33" s="754">
        <f>'BANCO DE DADOS'!F90</f>
        <v>11.613333333333335</v>
      </c>
      <c r="H33" s="754">
        <f t="shared" si="1"/>
        <v>2.9033333333333338</v>
      </c>
      <c r="I33" s="520"/>
    </row>
    <row r="34" spans="1:9" ht="14.25" customHeight="1">
      <c r="A34" s="489" t="str">
        <f>'BANCO DE DADOS'!A11</f>
        <v>BC05</v>
      </c>
      <c r="B34" s="1202" t="str">
        <f>'BANCO DE DADOS'!D11</f>
        <v>PROTETOR SOLAR FPS 30 120G</v>
      </c>
      <c r="C34" s="1202"/>
      <c r="D34" s="1202"/>
      <c r="E34" s="525" t="str">
        <f>'BANCO DE DADOS'!E11</f>
        <v xml:space="preserve">UN </v>
      </c>
      <c r="F34" s="522">
        <v>8.3000000000000004E-2</v>
      </c>
      <c r="G34" s="754">
        <f>'BANCO DE DADOS'!F11</f>
        <v>24.9</v>
      </c>
      <c r="H34" s="754">
        <f>F34*G34</f>
        <v>2.0667</v>
      </c>
      <c r="I34" s="520"/>
    </row>
    <row r="35" spans="1:9" ht="14.25" customHeight="1">
      <c r="A35" s="1151" t="s">
        <v>525</v>
      </c>
      <c r="B35" s="1203"/>
      <c r="C35" s="1203"/>
      <c r="D35" s="1203"/>
      <c r="E35" s="1151"/>
      <c r="F35" s="1151"/>
      <c r="G35" s="1151"/>
      <c r="H35" s="523">
        <f>SUM(H28:H34)</f>
        <v>116.96642333333334</v>
      </c>
      <c r="I35" s="520"/>
    </row>
    <row r="36" spans="1:9" ht="14.25" customHeight="1">
      <c r="A36" s="1193"/>
      <c r="B36" s="1193"/>
      <c r="C36" s="1193"/>
      <c r="D36" s="1193"/>
      <c r="E36" s="1193"/>
      <c r="F36" s="1193"/>
      <c r="G36" s="1193"/>
      <c r="H36" s="1193"/>
      <c r="I36" s="520"/>
    </row>
    <row r="37" spans="1:9" ht="15" customHeight="1">
      <c r="A37" s="1175" t="s">
        <v>526</v>
      </c>
      <c r="B37" s="1175"/>
      <c r="C37" s="1175"/>
      <c r="D37" s="1175"/>
      <c r="E37" s="1175"/>
      <c r="F37" s="1175"/>
      <c r="G37" s="1175"/>
      <c r="H37" s="526">
        <f>H12+H16+H25+H35</f>
        <v>5990.2432329333333</v>
      </c>
      <c r="I37" s="520"/>
    </row>
    <row r="38" spans="1:9" ht="14.25" customHeight="1">
      <c r="A38" s="1182"/>
      <c r="B38" s="1182"/>
      <c r="C38" s="1182"/>
      <c r="D38" s="1182"/>
      <c r="E38" s="1182"/>
      <c r="F38" s="1182"/>
      <c r="G38" s="1182"/>
      <c r="H38" s="1182"/>
      <c r="I38" s="520"/>
    </row>
    <row r="39" spans="1:9" ht="14.25" customHeight="1">
      <c r="A39" s="521" t="s">
        <v>507</v>
      </c>
      <c r="B39" s="1173" t="s">
        <v>508</v>
      </c>
      <c r="C39" s="1175" t="s">
        <v>527</v>
      </c>
      <c r="D39" s="1175"/>
      <c r="E39" s="1175"/>
      <c r="F39" s="1175"/>
      <c r="G39" s="1175"/>
      <c r="H39" s="1175" t="s">
        <v>510</v>
      </c>
      <c r="I39" s="520"/>
    </row>
    <row r="40" spans="1:9" ht="14.25" customHeight="1">
      <c r="A40" s="521" t="s">
        <v>463</v>
      </c>
      <c r="B40" s="1173"/>
      <c r="C40" s="1175"/>
      <c r="D40" s="1175"/>
      <c r="E40" s="1175"/>
      <c r="F40" s="1175"/>
      <c r="G40" s="1175"/>
      <c r="H40" s="1175"/>
      <c r="I40" s="520"/>
    </row>
    <row r="41" spans="1:9" ht="14.25" customHeight="1">
      <c r="A41" s="1176" t="s">
        <v>18</v>
      </c>
      <c r="B41" s="1176" t="s">
        <v>102</v>
      </c>
      <c r="C41" s="1176"/>
      <c r="D41" s="1176"/>
      <c r="E41" s="1176" t="s">
        <v>20</v>
      </c>
      <c r="F41" s="1176" t="s">
        <v>329</v>
      </c>
      <c r="G41" s="485" t="s">
        <v>512</v>
      </c>
      <c r="H41" s="1176" t="s">
        <v>513</v>
      </c>
      <c r="I41" s="520"/>
    </row>
    <row r="42" spans="1:9" ht="14.25" customHeight="1">
      <c r="A42" s="1176"/>
      <c r="B42" s="1176"/>
      <c r="C42" s="1176"/>
      <c r="D42" s="1176"/>
      <c r="E42" s="1176"/>
      <c r="F42" s="1176"/>
      <c r="G42" s="485" t="s">
        <v>332</v>
      </c>
      <c r="H42" s="1176"/>
      <c r="I42" s="520"/>
    </row>
    <row r="43" spans="1:9" ht="14.25" customHeight="1">
      <c r="A43" s="484">
        <v>1</v>
      </c>
      <c r="B43" s="1164" t="s">
        <v>514</v>
      </c>
      <c r="C43" s="1164"/>
      <c r="D43" s="1164"/>
      <c r="E43" s="1164"/>
      <c r="F43" s="1164"/>
      <c r="G43" s="1164"/>
      <c r="H43" s="1164"/>
      <c r="I43" s="520"/>
    </row>
    <row r="44" spans="1:9" ht="20.25" customHeight="1">
      <c r="A44" s="485" t="str">
        <f>'BANCO DE DADOS'!A125</f>
        <v>BC117</v>
      </c>
      <c r="B44" s="1177" t="str">
        <f>'BANCO DE DADOS'!D125</f>
        <v>SALÁRIO MENSAL - OPERADOR DE ROÇADEIRA</v>
      </c>
      <c r="C44" s="1177"/>
      <c r="D44" s="1177"/>
      <c r="E44" s="485" t="str">
        <f>'BANCO DE DADOS'!E125</f>
        <v>MÊS</v>
      </c>
      <c r="F44" s="522">
        <v>1</v>
      </c>
      <c r="G44" s="754">
        <f>'BANCO DE DADOS'!F125</f>
        <v>2070.11</v>
      </c>
      <c r="H44" s="754">
        <f>F44*G44</f>
        <v>2070.11</v>
      </c>
      <c r="I44" s="520"/>
    </row>
    <row r="45" spans="1:9" ht="28.5" customHeight="1">
      <c r="A45" s="485" t="str">
        <f>'BANCO DE DADOS'!A135</f>
        <v>BC127</v>
      </c>
      <c r="B45" s="1178" t="str">
        <f>'BANCO DE DADOS'!D135</f>
        <v>GRATIFICAÇÃO SUPERVISORES, LÍDERES DE TURMA E ENCARREGADOS</v>
      </c>
      <c r="C45" s="1179"/>
      <c r="D45" s="1180"/>
      <c r="E45" s="485" t="str">
        <f>'BANCO DE DADOS'!E126</f>
        <v>MÊS</v>
      </c>
      <c r="F45" s="522">
        <v>1</v>
      </c>
      <c r="G45" s="754">
        <f>'BANCO DE DADOS'!F136</f>
        <v>91.4</v>
      </c>
      <c r="H45" s="754">
        <f>F45*G45</f>
        <v>91.4</v>
      </c>
      <c r="I45" s="520"/>
    </row>
    <row r="46" spans="1:9" ht="41.25" customHeight="1">
      <c r="A46" s="485" t="str">
        <f>'BANCO DE DADOS'!A150</f>
        <v>BC142</v>
      </c>
      <c r="B46" s="1178" t="str">
        <f>'BANCO DE DADOS'!D150</f>
        <v xml:space="preserve">INSALUBRIDADE PARA OPERADORES DE ROÇADEIRA, MOTOSERRRA E EQUIPAMENTOS SIMILARES 20% DO PISO MÍNIMO DA CATEGORIA </v>
      </c>
      <c r="C46" s="1179"/>
      <c r="D46" s="1180"/>
      <c r="E46" s="485" t="str">
        <f>'BANCO DE DADOS'!E150</f>
        <v>MÊS</v>
      </c>
      <c r="F46" s="522">
        <v>0.2</v>
      </c>
      <c r="G46" s="754">
        <f>'BANCO DE DADOS'!F150</f>
        <v>1741.78</v>
      </c>
      <c r="H46" s="754">
        <f>F46*G46</f>
        <v>348.35599999999999</v>
      </c>
      <c r="I46" s="520"/>
    </row>
    <row r="47" spans="1:9" ht="14.25" customHeight="1">
      <c r="A47" s="1151" t="s">
        <v>517</v>
      </c>
      <c r="B47" s="1151"/>
      <c r="C47" s="1151"/>
      <c r="D47" s="1151"/>
      <c r="E47" s="1151"/>
      <c r="F47" s="1151"/>
      <c r="G47" s="1151"/>
      <c r="H47" s="523">
        <f>SUM(H44:H46)</f>
        <v>2509.866</v>
      </c>
      <c r="I47" s="520"/>
    </row>
    <row r="48" spans="1:9" ht="14.25" customHeight="1">
      <c r="A48" s="1197"/>
      <c r="B48" s="1197"/>
      <c r="C48" s="1197"/>
      <c r="D48" s="1197"/>
      <c r="E48" s="1197"/>
      <c r="F48" s="1197"/>
      <c r="G48" s="1197"/>
      <c r="H48" s="1197"/>
      <c r="I48" s="520"/>
    </row>
    <row r="49" spans="1:11" ht="14.25" customHeight="1">
      <c r="A49" s="484">
        <v>2</v>
      </c>
      <c r="B49" s="1164" t="s">
        <v>518</v>
      </c>
      <c r="C49" s="1164"/>
      <c r="D49" s="1164"/>
      <c r="E49" s="1164"/>
      <c r="F49" s="524">
        <f>'ENCARGOS SOCIAIS'!B44</f>
        <v>0.75380000000000014</v>
      </c>
      <c r="G49" s="484"/>
      <c r="H49" s="484"/>
      <c r="I49" s="520"/>
    </row>
    <row r="50" spans="1:11" ht="14.25" customHeight="1">
      <c r="A50" s="485" t="s">
        <v>118</v>
      </c>
      <c r="B50" s="1149" t="s">
        <v>1128</v>
      </c>
      <c r="C50" s="1149"/>
      <c r="D50" s="1149"/>
      <c r="E50" s="485" t="s">
        <v>64</v>
      </c>
      <c r="F50" s="486"/>
      <c r="G50" s="755"/>
      <c r="H50" s="754">
        <f>(H44+H46)*F49</f>
        <v>1823.0396708000005</v>
      </c>
      <c r="I50" s="520"/>
    </row>
    <row r="51" spans="1:11" ht="14.25" customHeight="1">
      <c r="A51" s="1151" t="s">
        <v>520</v>
      </c>
      <c r="B51" s="1151"/>
      <c r="C51" s="1151"/>
      <c r="D51" s="1151"/>
      <c r="E51" s="1151"/>
      <c r="F51" s="1151"/>
      <c r="G51" s="1151"/>
      <c r="H51" s="523">
        <f>SUM(H50)</f>
        <v>1823.0396708000005</v>
      </c>
      <c r="I51" s="520"/>
    </row>
    <row r="52" spans="1:11" ht="14.25" customHeight="1">
      <c r="A52" s="1197"/>
      <c r="B52" s="1197"/>
      <c r="C52" s="1197"/>
      <c r="D52" s="1197"/>
      <c r="E52" s="1197"/>
      <c r="F52" s="1197"/>
      <c r="G52" s="1197"/>
      <c r="H52" s="1197"/>
      <c r="I52" s="520"/>
    </row>
    <row r="53" spans="1:11" ht="14.25" customHeight="1">
      <c r="A53" s="484">
        <v>3</v>
      </c>
      <c r="B53" s="1164" t="s">
        <v>521</v>
      </c>
      <c r="C53" s="1164"/>
      <c r="D53" s="1164"/>
      <c r="E53" s="1164"/>
      <c r="F53" s="1164"/>
      <c r="G53" s="1164"/>
      <c r="H53" s="1164"/>
      <c r="I53" s="520"/>
    </row>
    <row r="54" spans="1:11" ht="14.25" customHeight="1">
      <c r="A54" s="485" t="str">
        <f>'BANCO DE DADOS'!A144</f>
        <v>BC136</v>
      </c>
      <c r="B54" s="1193" t="str">
        <f>'BANCO DE DADOS'!D144</f>
        <v>PLANO DE SAÚDE</v>
      </c>
      <c r="C54" s="1193"/>
      <c r="D54" s="1193"/>
      <c r="E54" s="485" t="str">
        <f>'BANCO DE DADOS'!E144</f>
        <v>MÊS</v>
      </c>
      <c r="F54" s="522">
        <v>0.65</v>
      </c>
      <c r="G54" s="756">
        <f>'BANCO DE DADOS'!F144</f>
        <v>265.64</v>
      </c>
      <c r="H54" s="754">
        <f t="shared" ref="H54:H59" si="2">F54*G54</f>
        <v>172.666</v>
      </c>
      <c r="I54" s="520"/>
      <c r="K54" s="527"/>
    </row>
    <row r="55" spans="1:11" ht="14.25" customHeight="1">
      <c r="A55" s="485" t="str">
        <f>'BANCO DE DADOS'!A137</f>
        <v>BC129</v>
      </c>
      <c r="B55" s="1193" t="str">
        <f>'BANCO DE DADOS'!D137</f>
        <v>AUXILIO ALIMENTAÇÃO</v>
      </c>
      <c r="C55" s="1193"/>
      <c r="D55" s="1193"/>
      <c r="E55" s="485" t="str">
        <f>'BANCO DE DADOS'!E137</f>
        <v>MÊS</v>
      </c>
      <c r="F55" s="522">
        <v>1</v>
      </c>
      <c r="G55" s="754">
        <f>'BANCO DE DADOS'!F137</f>
        <v>812.66</v>
      </c>
      <c r="H55" s="754">
        <f t="shared" si="2"/>
        <v>812.66</v>
      </c>
      <c r="I55" s="520"/>
      <c r="K55" s="527"/>
    </row>
    <row r="56" spans="1:11" ht="12.75" customHeight="1">
      <c r="A56" s="485" t="str">
        <f>'BANCO DE DADOS'!A146</f>
        <v>BC138</v>
      </c>
      <c r="B56" s="1193" t="str">
        <f>'BANCO DE DADOS'!D146</f>
        <v>ASSISTENCIA ODONTOLÓGICA SINDILIMPE - ES</v>
      </c>
      <c r="C56" s="1193"/>
      <c r="D56" s="1193"/>
      <c r="E56" s="485" t="str">
        <f>'BANCO DE DADOS'!E146</f>
        <v>MÊS</v>
      </c>
      <c r="F56" s="522">
        <v>1</v>
      </c>
      <c r="G56" s="754">
        <f>'BANCO DE DADOS'!F146</f>
        <v>9.83</v>
      </c>
      <c r="H56" s="754">
        <f t="shared" si="2"/>
        <v>9.83</v>
      </c>
      <c r="I56" s="520"/>
      <c r="J56" s="488"/>
      <c r="K56" s="527"/>
    </row>
    <row r="57" spans="1:11" ht="14.25" customHeight="1">
      <c r="A57" s="485" t="str">
        <f>'BANCO DE DADOS'!A139</f>
        <v>BC131</v>
      </c>
      <c r="B57" s="1193" t="str">
        <f>'BANCO DE DADOS'!D139</f>
        <v>CAFÉ DA MANHÃ/LANCHE</v>
      </c>
      <c r="C57" s="1193"/>
      <c r="D57" s="1193"/>
      <c r="E57" s="485" t="str">
        <f>'BANCO DE DADOS'!E139</f>
        <v>DIA</v>
      </c>
      <c r="F57" s="522">
        <v>25</v>
      </c>
      <c r="G57" s="754">
        <f>'BANCO DE DADOS'!F139</f>
        <v>5.42</v>
      </c>
      <c r="H57" s="754">
        <f t="shared" si="2"/>
        <v>135.5</v>
      </c>
      <c r="I57" s="520"/>
      <c r="K57" s="527"/>
    </row>
    <row r="58" spans="1:11">
      <c r="A58" s="485" t="str">
        <f>'BANCO DE DADOS'!A145</f>
        <v>BC137</v>
      </c>
      <c r="B58" s="1196" t="str">
        <f>'BANCO DE DADOS'!D145</f>
        <v>VALE TRANSPORTE</v>
      </c>
      <c r="C58" s="1196"/>
      <c r="D58" s="1196"/>
      <c r="E58" s="485" t="str">
        <f>'BANCO DE DADOS'!E145</f>
        <v>DIA</v>
      </c>
      <c r="F58" s="522">
        <v>25</v>
      </c>
      <c r="G58" s="754">
        <f>'BANCO DE DADOS'!F145</f>
        <v>9.7759999999999998</v>
      </c>
      <c r="H58" s="754">
        <f t="shared" si="2"/>
        <v>244.4</v>
      </c>
      <c r="I58" s="520"/>
      <c r="K58" s="527"/>
    </row>
    <row r="59" spans="1:11">
      <c r="A59" s="485" t="str">
        <f>'BANCO DE DADOS'!A141</f>
        <v>BC133</v>
      </c>
      <c r="B59" s="1149" t="str">
        <f>'BANCO DE DADOS'!D141</f>
        <v>SEGURO DE VIDA - SINDILIMPE -ES</v>
      </c>
      <c r="C59" s="1149"/>
      <c r="D59" s="1149"/>
      <c r="E59" s="485" t="str">
        <f>'BANCO DE DADOS'!E141</f>
        <v>MÊS</v>
      </c>
      <c r="F59" s="522">
        <v>1</v>
      </c>
      <c r="G59" s="754">
        <f>'BANCO DE DADOS'!F141</f>
        <v>5.35</v>
      </c>
      <c r="H59" s="754">
        <f t="shared" si="2"/>
        <v>5.35</v>
      </c>
      <c r="I59" s="520"/>
    </row>
    <row r="60" spans="1:11" ht="14.25" customHeight="1">
      <c r="A60" s="1151" t="s">
        <v>522</v>
      </c>
      <c r="B60" s="1151"/>
      <c r="C60" s="1151"/>
      <c r="D60" s="1151"/>
      <c r="E60" s="1151"/>
      <c r="F60" s="1151"/>
      <c r="G60" s="1151"/>
      <c r="H60" s="523">
        <f>SUM(H54:H59)</f>
        <v>1380.4059999999999</v>
      </c>
      <c r="I60" s="520"/>
    </row>
    <row r="61" spans="1:11" ht="14.25" customHeight="1">
      <c r="A61" s="1197"/>
      <c r="B61" s="1197"/>
      <c r="C61" s="1197"/>
      <c r="D61" s="1197"/>
      <c r="E61" s="1197"/>
      <c r="F61" s="1197"/>
      <c r="G61" s="1197"/>
      <c r="H61" s="1197"/>
      <c r="I61" s="520"/>
    </row>
    <row r="62" spans="1:11" ht="14.25" customHeight="1">
      <c r="A62" s="484">
        <v>4</v>
      </c>
      <c r="B62" s="1164" t="s">
        <v>523</v>
      </c>
      <c r="C62" s="1164"/>
      <c r="D62" s="1164"/>
      <c r="E62" s="1164"/>
      <c r="F62" s="1164"/>
      <c r="G62" s="1164"/>
      <c r="H62" s="1164"/>
      <c r="I62" s="520"/>
    </row>
    <row r="63" spans="1:11" ht="15" customHeight="1">
      <c r="A63" s="485" t="str">
        <f>'BANCO DE DADOS'!A80</f>
        <v>BC74</v>
      </c>
      <c r="B63" s="1193" t="str">
        <f>'BANCO DE DADOS'!D80</f>
        <v>UNIFORME BRIM (CAMISA E CALÇA)</v>
      </c>
      <c r="C63" s="1193"/>
      <c r="D63" s="1193"/>
      <c r="E63" s="485" t="str">
        <f>'BANCO DE DADOS'!E80</f>
        <v xml:space="preserve">UN </v>
      </c>
      <c r="F63" s="528">
        <v>0.5</v>
      </c>
      <c r="G63" s="754">
        <f>'BANCO DE DADOS'!F80</f>
        <v>175.63666666666666</v>
      </c>
      <c r="H63" s="754">
        <f t="shared" ref="H63:H74" si="3">F63*G63</f>
        <v>87.818333333333328</v>
      </c>
      <c r="I63" s="520"/>
    </row>
    <row r="64" spans="1:11" ht="15" customHeight="1">
      <c r="A64" s="485" t="str">
        <f>'BANCO DE DADOS'!A7</f>
        <v>BC01</v>
      </c>
      <c r="B64" s="1193" t="str">
        <f>'BANCO DE DADOS'!D7</f>
        <v>PROTETOR AUDITIVO TIPO CONCHA</v>
      </c>
      <c r="C64" s="1193"/>
      <c r="D64" s="1193"/>
      <c r="E64" s="485" t="str">
        <f>'BANCO DE DADOS'!E7</f>
        <v xml:space="preserve">UN </v>
      </c>
      <c r="F64" s="528">
        <v>0.16700000000000001</v>
      </c>
      <c r="G64" s="754">
        <f>'BANCO DE DADOS'!F7</f>
        <v>52.223333333333329</v>
      </c>
      <c r="H64" s="754">
        <f t="shared" si="3"/>
        <v>8.7212966666666656</v>
      </c>
      <c r="I64" s="520"/>
    </row>
    <row r="65" spans="1:13" ht="15" customHeight="1">
      <c r="A65" s="485" t="str">
        <f>'BANCO DE DADOS'!A81</f>
        <v>BC75</v>
      </c>
      <c r="B65" s="1194" t="str">
        <f>'BANCO DE DADOS'!D81</f>
        <v>BONÉ ARABE BRIM</v>
      </c>
      <c r="C65" s="1194"/>
      <c r="D65" s="1194"/>
      <c r="E65" s="485" t="str">
        <f>'BANCO DE DADOS'!E81</f>
        <v xml:space="preserve">UN </v>
      </c>
      <c r="F65" s="528">
        <v>0.25</v>
      </c>
      <c r="G65" s="754">
        <f>'BANCO DE DADOS'!F81</f>
        <v>19.976666666666667</v>
      </c>
      <c r="H65" s="754">
        <f t="shared" si="3"/>
        <v>4.9941666666666666</v>
      </c>
      <c r="I65" s="520"/>
    </row>
    <row r="66" spans="1:13" ht="15" customHeight="1">
      <c r="A66" s="485" t="str">
        <f>'BANCO DE DADOS'!A82</f>
        <v>BC76</v>
      </c>
      <c r="B66" s="1193" t="str">
        <f>'BANCO DE DADOS'!D82</f>
        <v>BOTA DE SEGURANÇA COM BICO PVC</v>
      </c>
      <c r="C66" s="1193"/>
      <c r="D66" s="1193"/>
      <c r="E66" s="485" t="str">
        <f>'BANCO DE DADOS'!E82</f>
        <v>PAR</v>
      </c>
      <c r="F66" s="528">
        <v>0.5</v>
      </c>
      <c r="G66" s="754">
        <f>'BANCO DE DADOS'!F82</f>
        <v>63.446666666666665</v>
      </c>
      <c r="H66" s="754">
        <f t="shared" si="3"/>
        <v>31.723333333333333</v>
      </c>
      <c r="I66" s="520"/>
    </row>
    <row r="67" spans="1:13" ht="15" customHeight="1">
      <c r="A67" s="485" t="str">
        <f>'BANCO DE DADOS'!A91</f>
        <v>BC85</v>
      </c>
      <c r="B67" s="1193" t="str">
        <f>'BANCO DE DADOS'!D91</f>
        <v>MASCARA PROTETOR FACIAL TRANSPARENTE</v>
      </c>
      <c r="C67" s="1193"/>
      <c r="D67" s="1193"/>
      <c r="E67" s="485" t="s">
        <v>115</v>
      </c>
      <c r="F67" s="528">
        <v>0.16700000000000001</v>
      </c>
      <c r="G67" s="754">
        <f>'BANCO DE DADOS'!F91</f>
        <v>43.123333333333335</v>
      </c>
      <c r="H67" s="754">
        <f t="shared" si="3"/>
        <v>7.2015966666666671</v>
      </c>
      <c r="I67" s="520"/>
    </row>
    <row r="68" spans="1:13" ht="15" customHeight="1">
      <c r="A68" s="485" t="str">
        <f>'BANCO DE DADOS'!A84</f>
        <v>BC78</v>
      </c>
      <c r="B68" s="1193" t="str">
        <f>'BANCO DE DADOS'!D84</f>
        <v>CAPA DE CHUVA DE PVC</v>
      </c>
      <c r="C68" s="1193"/>
      <c r="D68" s="1193"/>
      <c r="E68" s="485" t="str">
        <f>'BANCO DE DADOS'!E84</f>
        <v xml:space="preserve">UN </v>
      </c>
      <c r="F68" s="528">
        <v>0.25</v>
      </c>
      <c r="G68" s="754">
        <f>'BANCO DE DADOS'!F84</f>
        <v>19.89</v>
      </c>
      <c r="H68" s="754">
        <f t="shared" si="3"/>
        <v>4.9725000000000001</v>
      </c>
      <c r="I68" s="520"/>
    </row>
    <row r="69" spans="1:13" ht="15" customHeight="1">
      <c r="A69" s="485" t="str">
        <f>'BANCO DE DADOS'!A85</f>
        <v>BC79</v>
      </c>
      <c r="B69" s="1193" t="str">
        <f>'BANCO DE DADOS'!D85</f>
        <v>MÁSCARA RESPIRATÓRIA AZUL COM VALVULA</v>
      </c>
      <c r="C69" s="1193"/>
      <c r="D69" s="1193"/>
      <c r="E69" s="485" t="str">
        <f>'BANCO DE DADOS'!E85</f>
        <v xml:space="preserve">UN </v>
      </c>
      <c r="F69" s="528">
        <v>4</v>
      </c>
      <c r="G69" s="754">
        <f>'BANCO DE DADOS'!F85</f>
        <v>1.3166666666666667</v>
      </c>
      <c r="H69" s="754">
        <f t="shared" si="3"/>
        <v>5.2666666666666666</v>
      </c>
      <c r="I69" s="520"/>
    </row>
    <row r="70" spans="1:13" ht="15" customHeight="1">
      <c r="A70" s="485" t="str">
        <f>'BANCO DE DADOS'!A9</f>
        <v>BC03</v>
      </c>
      <c r="B70" s="1193" t="str">
        <f>'BANCO DE DADOS'!D9</f>
        <v>ÓCULOS DE PROTEÇÃO</v>
      </c>
      <c r="C70" s="1193"/>
      <c r="D70" s="1193"/>
      <c r="E70" s="485" t="str">
        <f>'BANCO DE DADOS'!E9</f>
        <v xml:space="preserve">UN </v>
      </c>
      <c r="F70" s="528">
        <v>0.25</v>
      </c>
      <c r="G70" s="754">
        <f>'BANCO DE DADOS'!F9</f>
        <v>7.5966666666666667</v>
      </c>
      <c r="H70" s="754">
        <f t="shared" si="3"/>
        <v>1.8991666666666667</v>
      </c>
      <c r="I70" s="520"/>
    </row>
    <row r="71" spans="1:13" ht="15" customHeight="1">
      <c r="A71" s="485" t="str">
        <f>'BANCO DE DADOS'!A87</f>
        <v>BC81</v>
      </c>
      <c r="B71" s="1193" t="str">
        <f>'BANCO DE DADOS'!D87</f>
        <v>LUVA DE VAQUETA E RASPA</v>
      </c>
      <c r="C71" s="1193"/>
      <c r="D71" s="1193"/>
      <c r="E71" s="485" t="str">
        <f>'BANCO DE DADOS'!E86</f>
        <v>PAR</v>
      </c>
      <c r="F71" s="528">
        <v>2</v>
      </c>
      <c r="G71" s="754">
        <f>'BANCO DE DADOS'!F87</f>
        <v>18.233333333333331</v>
      </c>
      <c r="H71" s="754">
        <f t="shared" si="3"/>
        <v>36.466666666666661</v>
      </c>
      <c r="I71" s="520"/>
    </row>
    <row r="72" spans="1:13" ht="15" customHeight="1">
      <c r="A72" s="485" t="str">
        <f>'BANCO DE DADOS'!A10</f>
        <v>BC04</v>
      </c>
      <c r="B72" s="1196" t="str">
        <f>'BANCO DE DADOS'!D10</f>
        <v>PERNEIRA</v>
      </c>
      <c r="C72" s="1196"/>
      <c r="D72" s="1196"/>
      <c r="E72" s="485" t="str">
        <f>'BANCO DE DADOS'!E10</f>
        <v>PAR</v>
      </c>
      <c r="F72" s="528">
        <v>0.25</v>
      </c>
      <c r="G72" s="754">
        <f>'BANCO DE DADOS'!F10</f>
        <v>42.613333333333337</v>
      </c>
      <c r="H72" s="754">
        <f t="shared" si="3"/>
        <v>10.653333333333334</v>
      </c>
      <c r="I72" s="520"/>
    </row>
    <row r="73" spans="1:13" ht="15" customHeight="1">
      <c r="A73" s="485" t="str">
        <f>'BANCO DE DADOS'!A89</f>
        <v>BC83</v>
      </c>
      <c r="B73" s="1193" t="str">
        <f>'BANCO DE DADOS'!D89</f>
        <v>AVENTAL DE RASPA COURO</v>
      </c>
      <c r="C73" s="1193"/>
      <c r="D73" s="1193"/>
      <c r="E73" s="485" t="str">
        <f>'BANCO DE DADOS'!E89</f>
        <v xml:space="preserve">UN </v>
      </c>
      <c r="F73" s="528">
        <v>0.25</v>
      </c>
      <c r="G73" s="754">
        <f>'BANCO DE DADOS'!F89</f>
        <v>42.74666666666667</v>
      </c>
      <c r="H73" s="754">
        <f t="shared" si="3"/>
        <v>10.686666666666667</v>
      </c>
      <c r="I73" s="520"/>
    </row>
    <row r="74" spans="1:13" ht="15" customHeight="1">
      <c r="A74" s="485" t="str">
        <f>'BANCO DE DADOS'!A11</f>
        <v>BC05</v>
      </c>
      <c r="B74" s="1193" t="str">
        <f>'BANCO DE DADOS'!D11</f>
        <v>PROTETOR SOLAR FPS 30 120G</v>
      </c>
      <c r="C74" s="1193"/>
      <c r="D74" s="1193"/>
      <c r="E74" s="485" t="str">
        <f>'BANCO DE DADOS'!E11</f>
        <v xml:space="preserve">UN </v>
      </c>
      <c r="F74" s="528">
        <v>8.3000000000000004E-2</v>
      </c>
      <c r="G74" s="754">
        <f>'BANCO DE DADOS'!F11</f>
        <v>24.9</v>
      </c>
      <c r="H74" s="754">
        <f t="shared" si="3"/>
        <v>2.0667</v>
      </c>
      <c r="I74" s="520"/>
    </row>
    <row r="75" spans="1:13" ht="14.25" customHeight="1">
      <c r="A75" s="1151" t="s">
        <v>525</v>
      </c>
      <c r="B75" s="1151"/>
      <c r="C75" s="1151"/>
      <c r="D75" s="1151"/>
      <c r="E75" s="1151"/>
      <c r="F75" s="1151"/>
      <c r="G75" s="1151"/>
      <c r="H75" s="523">
        <f>SUM(H63:H74)</f>
        <v>212.47042666666667</v>
      </c>
      <c r="I75" s="520"/>
    </row>
    <row r="76" spans="1:13" ht="14.25" customHeight="1">
      <c r="A76" s="1193"/>
      <c r="B76" s="1193"/>
      <c r="C76" s="1193"/>
      <c r="D76" s="1193"/>
      <c r="E76" s="1193"/>
      <c r="F76" s="1193"/>
      <c r="G76" s="1193"/>
      <c r="H76" s="1193"/>
      <c r="I76" s="520"/>
      <c r="K76" s="529"/>
      <c r="L76" s="529"/>
      <c r="M76" s="529"/>
    </row>
    <row r="77" spans="1:13" ht="15" customHeight="1">
      <c r="A77" s="1175" t="s">
        <v>526</v>
      </c>
      <c r="B77" s="1175"/>
      <c r="C77" s="1175"/>
      <c r="D77" s="1175"/>
      <c r="E77" s="1175"/>
      <c r="F77" s="1175"/>
      <c r="G77" s="1175"/>
      <c r="H77" s="526">
        <f>H47+H51+H60+H75</f>
        <v>5925.7820974666674</v>
      </c>
      <c r="I77" s="520"/>
      <c r="J77" s="488"/>
    </row>
    <row r="78" spans="1:13" ht="14.25" customHeight="1">
      <c r="A78" s="1182"/>
      <c r="B78" s="1182"/>
      <c r="C78" s="1182"/>
      <c r="D78" s="1182"/>
      <c r="E78" s="1182"/>
      <c r="F78" s="1182"/>
      <c r="G78" s="1182"/>
      <c r="H78" s="1182"/>
      <c r="I78" s="520"/>
    </row>
    <row r="79" spans="1:13" ht="14.25" customHeight="1">
      <c r="A79" s="521" t="s">
        <v>507</v>
      </c>
      <c r="B79" s="1173" t="s">
        <v>508</v>
      </c>
      <c r="C79" s="1175" t="s">
        <v>1129</v>
      </c>
      <c r="D79" s="1175"/>
      <c r="E79" s="1175"/>
      <c r="F79" s="1175"/>
      <c r="G79" s="1175"/>
      <c r="H79" s="1175" t="s">
        <v>510</v>
      </c>
      <c r="I79" s="520"/>
    </row>
    <row r="80" spans="1:13" ht="14.25" customHeight="1">
      <c r="A80" s="521" t="s">
        <v>468</v>
      </c>
      <c r="B80" s="1173"/>
      <c r="C80" s="1175"/>
      <c r="D80" s="1175"/>
      <c r="E80" s="1175"/>
      <c r="F80" s="1175"/>
      <c r="G80" s="1175"/>
      <c r="H80" s="1175"/>
      <c r="I80" s="520"/>
    </row>
    <row r="81" spans="1:10" ht="14.25" customHeight="1">
      <c r="A81" s="1176" t="s">
        <v>18</v>
      </c>
      <c r="B81" s="1176" t="s">
        <v>102</v>
      </c>
      <c r="C81" s="1176"/>
      <c r="D81" s="1176"/>
      <c r="E81" s="1176" t="s">
        <v>20</v>
      </c>
      <c r="F81" s="1176" t="s">
        <v>329</v>
      </c>
      <c r="G81" s="485" t="s">
        <v>512</v>
      </c>
      <c r="H81" s="1176" t="s">
        <v>513</v>
      </c>
      <c r="I81" s="520"/>
    </row>
    <row r="82" spans="1:10" ht="14.25" customHeight="1">
      <c r="A82" s="1176"/>
      <c r="B82" s="1176"/>
      <c r="C82" s="1176"/>
      <c r="D82" s="1176"/>
      <c r="E82" s="1176"/>
      <c r="F82" s="1176"/>
      <c r="G82" s="485" t="s">
        <v>332</v>
      </c>
      <c r="H82" s="1176"/>
      <c r="I82" s="520"/>
    </row>
    <row r="83" spans="1:10" ht="14.25" customHeight="1">
      <c r="A83" s="484">
        <v>1</v>
      </c>
      <c r="B83" s="1164" t="s">
        <v>514</v>
      </c>
      <c r="C83" s="1164"/>
      <c r="D83" s="1164"/>
      <c r="E83" s="1164"/>
      <c r="F83" s="1164"/>
      <c r="G83" s="1164"/>
      <c r="H83" s="1164"/>
      <c r="I83" s="520"/>
    </row>
    <row r="84" spans="1:10" ht="27" customHeight="1">
      <c r="A84" s="485" t="str">
        <f>'BANCO DE DADOS'!A128</f>
        <v>BC120</v>
      </c>
      <c r="B84" s="1149" t="str">
        <f>'BANCO DE DADOS'!D128</f>
        <v>SALÁRIO MENSAL - AUXILIAR DE EQUIPE DE SERVIÇOS DIVERSOS</v>
      </c>
      <c r="C84" s="1149"/>
      <c r="D84" s="1149"/>
      <c r="E84" s="485" t="str">
        <f>'BANCO DE DADOS'!E128</f>
        <v>MÊS</v>
      </c>
      <c r="F84" s="522">
        <v>1</v>
      </c>
      <c r="G84" s="754">
        <f>'BANCO DE DADOS'!F128</f>
        <v>1741.78</v>
      </c>
      <c r="H84" s="754">
        <f>F84*G84</f>
        <v>1741.78</v>
      </c>
      <c r="I84" s="520"/>
    </row>
    <row r="85" spans="1:10" ht="27" customHeight="1">
      <c r="A85" s="485" t="str">
        <f>'BANCO DE DADOS'!A148</f>
        <v>BC140</v>
      </c>
      <c r="B85" s="1149" t="str">
        <f>'BANCO DE DADOS'!D148</f>
        <v xml:space="preserve">INSALUBRIDADE GARIS 40% DO PISO MÍNIMO DA CATEGORIA </v>
      </c>
      <c r="C85" s="1149"/>
      <c r="D85" s="1149"/>
      <c r="E85" s="485" t="str">
        <f>'BANCO DE DADOS'!E148</f>
        <v>MÊS</v>
      </c>
      <c r="F85" s="522">
        <v>0.4</v>
      </c>
      <c r="G85" s="754">
        <f>G84</f>
        <v>1741.78</v>
      </c>
      <c r="H85" s="754">
        <f>F85*G85</f>
        <v>696.71199999999999</v>
      </c>
      <c r="I85" s="520"/>
    </row>
    <row r="86" spans="1:10" ht="14.25" customHeight="1">
      <c r="A86" s="1151" t="s">
        <v>517</v>
      </c>
      <c r="B86" s="1151"/>
      <c r="C86" s="1151"/>
      <c r="D86" s="1151"/>
      <c r="E86" s="1151"/>
      <c r="F86" s="1151"/>
      <c r="G86" s="1151"/>
      <c r="H86" s="523">
        <f>SUM(H84:H85)</f>
        <v>2438.4920000000002</v>
      </c>
      <c r="I86" s="520"/>
    </row>
    <row r="87" spans="1:10" ht="14.25" customHeight="1">
      <c r="A87" s="1197"/>
      <c r="B87" s="1197"/>
      <c r="C87" s="1197"/>
      <c r="D87" s="1197"/>
      <c r="E87" s="1197"/>
      <c r="F87" s="1197"/>
      <c r="G87" s="1197"/>
      <c r="H87" s="1197"/>
      <c r="I87" s="520"/>
    </row>
    <row r="88" spans="1:10" ht="14.25" customHeight="1">
      <c r="A88" s="484">
        <v>2</v>
      </c>
      <c r="B88" s="1164" t="s">
        <v>518</v>
      </c>
      <c r="C88" s="1164"/>
      <c r="D88" s="1164"/>
      <c r="E88" s="1164"/>
      <c r="F88" s="524">
        <f>'ENCARGOS SOCIAIS'!B44</f>
        <v>0.75380000000000014</v>
      </c>
      <c r="G88" s="484"/>
      <c r="H88" s="484"/>
      <c r="I88" s="520"/>
    </row>
    <row r="89" spans="1:10" ht="14.25" customHeight="1">
      <c r="A89" s="485" t="s">
        <v>118</v>
      </c>
      <c r="B89" s="1149" t="s">
        <v>1128</v>
      </c>
      <c r="C89" s="1149"/>
      <c r="D89" s="1149"/>
      <c r="E89" s="485" t="s">
        <v>64</v>
      </c>
      <c r="F89" s="486"/>
      <c r="G89" s="755"/>
      <c r="H89" s="754">
        <f>H86*F88</f>
        <v>1838.1352696000006</v>
      </c>
      <c r="I89" s="520"/>
    </row>
    <row r="90" spans="1:10" ht="14.25" customHeight="1">
      <c r="A90" s="1151" t="s">
        <v>520</v>
      </c>
      <c r="B90" s="1151"/>
      <c r="C90" s="1151"/>
      <c r="D90" s="1151"/>
      <c r="E90" s="1151"/>
      <c r="F90" s="1151"/>
      <c r="G90" s="1151"/>
      <c r="H90" s="523">
        <f>G84*F88</f>
        <v>1312.9537640000003</v>
      </c>
      <c r="I90" s="520"/>
      <c r="J90" s="488"/>
    </row>
    <row r="91" spans="1:10" ht="14.25" customHeight="1">
      <c r="A91" s="1197"/>
      <c r="B91" s="1197"/>
      <c r="C91" s="1197"/>
      <c r="D91" s="1197"/>
      <c r="E91" s="1197"/>
      <c r="F91" s="1197"/>
      <c r="G91" s="1197"/>
      <c r="H91" s="1197"/>
      <c r="I91" s="520"/>
    </row>
    <row r="92" spans="1:10" ht="14.25" customHeight="1">
      <c r="A92" s="484">
        <v>3</v>
      </c>
      <c r="B92" s="1164" t="s">
        <v>521</v>
      </c>
      <c r="C92" s="1164"/>
      <c r="D92" s="1164"/>
      <c r="E92" s="1164"/>
      <c r="F92" s="1164"/>
      <c r="G92" s="1164"/>
      <c r="H92" s="1164"/>
      <c r="I92" s="520"/>
    </row>
    <row r="93" spans="1:10" ht="14.25" customHeight="1">
      <c r="A93" s="485" t="str">
        <f>'BANCO DE DADOS'!A144</f>
        <v>BC136</v>
      </c>
      <c r="B93" s="1193" t="str">
        <f>'BANCO DE DADOS'!D144</f>
        <v>PLANO DE SAÚDE</v>
      </c>
      <c r="C93" s="1193"/>
      <c r="D93" s="1193"/>
      <c r="E93" s="485" t="str">
        <f>'BANCO DE DADOS'!E144</f>
        <v>MÊS</v>
      </c>
      <c r="F93" s="522">
        <v>0.65</v>
      </c>
      <c r="G93" s="756">
        <f>'BANCO DE DADOS'!F144</f>
        <v>265.64</v>
      </c>
      <c r="H93" s="754">
        <f t="shared" ref="H93:H99" si="4">F93*G93</f>
        <v>172.666</v>
      </c>
      <c r="I93" s="520"/>
    </row>
    <row r="94" spans="1:10" ht="14.25" customHeight="1">
      <c r="A94" s="485" t="str">
        <f>'BANCO DE DADOS'!A137</f>
        <v>BC129</v>
      </c>
      <c r="B94" s="1193" t="str">
        <f>'BANCO DE DADOS'!D137</f>
        <v>AUXILIO ALIMENTAÇÃO</v>
      </c>
      <c r="C94" s="1193"/>
      <c r="D94" s="1193"/>
      <c r="E94" s="485" t="str">
        <f>'BANCO DE DADOS'!E137</f>
        <v>MÊS</v>
      </c>
      <c r="F94" s="522">
        <v>1</v>
      </c>
      <c r="G94" s="756">
        <f>'BANCO DE DADOS'!F137</f>
        <v>812.66</v>
      </c>
      <c r="H94" s="754">
        <f t="shared" si="4"/>
        <v>812.66</v>
      </c>
      <c r="I94" s="520"/>
    </row>
    <row r="95" spans="1:10">
      <c r="A95" s="485" t="str">
        <f>'BANCO DE DADOS'!A146</f>
        <v>BC138</v>
      </c>
      <c r="B95" s="1193" t="str">
        <f>'BANCO DE DADOS'!D146</f>
        <v>ASSISTENCIA ODONTOLÓGICA SINDILIMPE - ES</v>
      </c>
      <c r="C95" s="1193"/>
      <c r="D95" s="1193"/>
      <c r="E95" s="485" t="str">
        <f>'BANCO DE DADOS'!E146</f>
        <v>MÊS</v>
      </c>
      <c r="F95" s="522">
        <v>1</v>
      </c>
      <c r="G95" s="756">
        <f>'BANCO DE DADOS'!F146</f>
        <v>9.83</v>
      </c>
      <c r="H95" s="754">
        <f t="shared" si="4"/>
        <v>9.83</v>
      </c>
      <c r="I95" s="520"/>
    </row>
    <row r="96" spans="1:10" ht="14.25" customHeight="1">
      <c r="A96" s="485" t="str">
        <f>'BANCO DE DADOS'!A139</f>
        <v>BC131</v>
      </c>
      <c r="B96" s="1193" t="str">
        <f>'BANCO DE DADOS'!D139</f>
        <v>CAFÉ DA MANHÃ/LANCHE</v>
      </c>
      <c r="C96" s="1193"/>
      <c r="D96" s="1193"/>
      <c r="E96" s="485" t="str">
        <f>'BANCO DE DADOS'!E139</f>
        <v>DIA</v>
      </c>
      <c r="F96" s="522">
        <v>25</v>
      </c>
      <c r="G96" s="756">
        <f>'BANCO DE DADOS'!F139</f>
        <v>5.42</v>
      </c>
      <c r="H96" s="754">
        <f t="shared" si="4"/>
        <v>135.5</v>
      </c>
      <c r="I96" s="520"/>
    </row>
    <row r="97" spans="1:21">
      <c r="A97" s="485" t="str">
        <f>'BANCO DE DADOS'!A145</f>
        <v>BC137</v>
      </c>
      <c r="B97" s="1196" t="str">
        <f>'BANCO DE DADOS'!D145</f>
        <v>VALE TRANSPORTE</v>
      </c>
      <c r="C97" s="1196"/>
      <c r="D97" s="1196"/>
      <c r="E97" s="485" t="str">
        <f>'BANCO DE DADOS'!E145</f>
        <v>DIA</v>
      </c>
      <c r="F97" s="522">
        <v>25</v>
      </c>
      <c r="G97" s="756">
        <f>'BANCO DE DADOS'!F145</f>
        <v>9.7759999999999998</v>
      </c>
      <c r="H97" s="754">
        <f t="shared" si="4"/>
        <v>244.4</v>
      </c>
      <c r="I97" s="520"/>
    </row>
    <row r="98" spans="1:21">
      <c r="A98" s="485" t="str">
        <f>'BANCO DE DADOS'!A141</f>
        <v>BC133</v>
      </c>
      <c r="B98" s="1196" t="str">
        <f>'BANCO DE DADOS'!D141</f>
        <v>SEGURO DE VIDA - SINDILIMPE -ES</v>
      </c>
      <c r="C98" s="1196"/>
      <c r="D98" s="1196"/>
      <c r="E98" s="485" t="str">
        <f>'BANCO DE DADOS'!E141</f>
        <v>MÊS</v>
      </c>
      <c r="F98" s="522">
        <v>1</v>
      </c>
      <c r="G98" s="756">
        <f>'BANCO DE DADOS'!F141</f>
        <v>5.35</v>
      </c>
      <c r="H98" s="754">
        <f t="shared" si="4"/>
        <v>5.35</v>
      </c>
      <c r="I98" s="520"/>
    </row>
    <row r="99" spans="1:21" ht="32.25" customHeight="1">
      <c r="A99" s="485" t="str">
        <f>'BANCO DE DADOS'!A167</f>
        <v>BC159</v>
      </c>
      <c r="B99" s="1198" t="str">
        <f>'BANCO DE DADOS'!D167</f>
        <v xml:space="preserve">AUXÍLIO CRECHE 30% DO PISO MÍNIMO DA CATEGORIA </v>
      </c>
      <c r="C99" s="1199"/>
      <c r="D99" s="1200"/>
      <c r="E99" s="485" t="str">
        <f>'BANCO DE DADOS'!E167</f>
        <v>MÊS</v>
      </c>
      <c r="F99" s="522">
        <v>3.0099999999999998E-2</v>
      </c>
      <c r="G99" s="756">
        <f>'BANCO DE DADOS'!F149</f>
        <v>1741.78</v>
      </c>
      <c r="H99" s="754">
        <f t="shared" si="4"/>
        <v>52.427577999999997</v>
      </c>
      <c r="I99" s="520"/>
    </row>
    <row r="100" spans="1:21" ht="14.25" customHeight="1">
      <c r="A100" s="1151" t="s">
        <v>522</v>
      </c>
      <c r="B100" s="1151"/>
      <c r="C100" s="1151"/>
      <c r="D100" s="1151"/>
      <c r="E100" s="1151"/>
      <c r="F100" s="1151"/>
      <c r="G100" s="1151"/>
      <c r="H100" s="523">
        <f>SUM(H93:H99)</f>
        <v>1432.833578</v>
      </c>
      <c r="I100" s="520"/>
    </row>
    <row r="101" spans="1:21" ht="14.25" customHeight="1">
      <c r="A101" s="1197"/>
      <c r="B101" s="1197"/>
      <c r="C101" s="1197"/>
      <c r="D101" s="1197"/>
      <c r="E101" s="1197"/>
      <c r="F101" s="1197"/>
      <c r="G101" s="1197"/>
      <c r="H101" s="1197"/>
      <c r="I101" s="520"/>
    </row>
    <row r="102" spans="1:21" ht="14.25" customHeight="1">
      <c r="A102" s="484">
        <v>4</v>
      </c>
      <c r="B102" s="1164" t="s">
        <v>523</v>
      </c>
      <c r="C102" s="1164"/>
      <c r="D102" s="1164"/>
      <c r="E102" s="1164"/>
      <c r="F102" s="1164"/>
      <c r="G102" s="1164"/>
      <c r="H102" s="1164"/>
      <c r="I102" s="520"/>
    </row>
    <row r="103" spans="1:21" ht="16.5" customHeight="1">
      <c r="A103" s="530" t="str">
        <f>'BANCO DE DADOS'!A80</f>
        <v>BC74</v>
      </c>
      <c r="B103" s="1193" t="str">
        <f>'BANCO DE DADOS'!D80</f>
        <v>UNIFORME BRIM (CAMISA E CALÇA)</v>
      </c>
      <c r="C103" s="1193"/>
      <c r="D103" s="1193"/>
      <c r="E103" s="485" t="str">
        <f>'BANCO DE DADOS'!E80</f>
        <v xml:space="preserve">UN </v>
      </c>
      <c r="F103" s="522">
        <v>0.5</v>
      </c>
      <c r="G103" s="754">
        <f>'BANCO DE DADOS'!F80</f>
        <v>175.63666666666666</v>
      </c>
      <c r="H103" s="754">
        <f t="shared" ref="H103:H110" si="5">F103*G103</f>
        <v>87.818333333333328</v>
      </c>
      <c r="I103" s="520"/>
    </row>
    <row r="104" spans="1:21" ht="14.25" customHeight="1">
      <c r="A104" s="530" t="str">
        <f>'BANCO DE DADOS'!A82</f>
        <v>BC76</v>
      </c>
      <c r="B104" s="1193" t="str">
        <f>'BANCO DE DADOS'!D82</f>
        <v>BOTA DE SEGURANÇA COM BICO PVC</v>
      </c>
      <c r="C104" s="1193"/>
      <c r="D104" s="1193"/>
      <c r="E104" s="485" t="str">
        <f>'BANCO DE DADOS'!E82</f>
        <v>PAR</v>
      </c>
      <c r="F104" s="522">
        <v>0.25</v>
      </c>
      <c r="G104" s="754">
        <f>'BANCO DE DADOS'!F82</f>
        <v>63.446666666666665</v>
      </c>
      <c r="H104" s="754">
        <f t="shared" si="5"/>
        <v>15.861666666666666</v>
      </c>
      <c r="I104" s="520"/>
      <c r="N104" s="520"/>
    </row>
    <row r="105" spans="1:21" ht="14.25" customHeight="1">
      <c r="A105" s="530" t="str">
        <f>'BANCO DE DADOS'!A81</f>
        <v>BC75</v>
      </c>
      <c r="B105" s="1193" t="str">
        <f>'BANCO DE DADOS'!D81</f>
        <v>BONÉ ARABE BRIM</v>
      </c>
      <c r="C105" s="1193"/>
      <c r="D105" s="1193"/>
      <c r="E105" s="485" t="str">
        <f>'BANCO DE DADOS'!E81</f>
        <v xml:space="preserve">UN </v>
      </c>
      <c r="F105" s="522">
        <v>0.25</v>
      </c>
      <c r="G105" s="754">
        <f>'BANCO DE DADOS'!F81</f>
        <v>19.976666666666667</v>
      </c>
      <c r="H105" s="754">
        <f t="shared" si="5"/>
        <v>4.9941666666666666</v>
      </c>
      <c r="I105" s="520"/>
    </row>
    <row r="106" spans="1:21" ht="14.25" customHeight="1">
      <c r="A106" s="530" t="str">
        <f>'BANCO DE DADOS'!A84</f>
        <v>BC78</v>
      </c>
      <c r="B106" s="1193" t="str">
        <f>'BANCO DE DADOS'!D84</f>
        <v>CAPA DE CHUVA DE PVC</v>
      </c>
      <c r="C106" s="1193"/>
      <c r="D106" s="1193"/>
      <c r="E106" s="485" t="str">
        <f>'BANCO DE DADOS'!E84</f>
        <v xml:space="preserve">UN </v>
      </c>
      <c r="F106" s="522">
        <v>0.16700000000000001</v>
      </c>
      <c r="G106" s="754">
        <f>'BANCO DE DADOS'!F84</f>
        <v>19.89</v>
      </c>
      <c r="H106" s="754">
        <f t="shared" si="5"/>
        <v>3.3216300000000003</v>
      </c>
      <c r="I106" s="520"/>
    </row>
    <row r="107" spans="1:21" ht="14.25" customHeight="1">
      <c r="A107" s="530" t="str">
        <f>'BANCO DE DADOS'!A85</f>
        <v>BC79</v>
      </c>
      <c r="B107" s="1193" t="str">
        <f>'BANCO DE DADOS'!D85</f>
        <v>MÁSCARA RESPIRATÓRIA AZUL COM VALVULA</v>
      </c>
      <c r="C107" s="1193"/>
      <c r="D107" s="1193"/>
      <c r="E107" s="485" t="str">
        <f>'BANCO DE DADOS'!E85</f>
        <v xml:space="preserve">UN </v>
      </c>
      <c r="F107" s="522">
        <v>4</v>
      </c>
      <c r="G107" s="754">
        <f>'BANCO DE DADOS'!F85</f>
        <v>1.3166666666666667</v>
      </c>
      <c r="H107" s="754">
        <f t="shared" si="5"/>
        <v>5.2666666666666666</v>
      </c>
      <c r="I107" s="520"/>
    </row>
    <row r="108" spans="1:21" ht="14.25" customHeight="1">
      <c r="A108" s="530" t="str">
        <f>'BANCO DE DADOS'!A9</f>
        <v>BC03</v>
      </c>
      <c r="B108" s="1193" t="str">
        <f>'BANCO DE DADOS'!D9</f>
        <v>ÓCULOS DE PROTEÇÃO</v>
      </c>
      <c r="C108" s="1193"/>
      <c r="D108" s="1193"/>
      <c r="E108" s="485" t="str">
        <f>'BANCO DE DADOS'!E9</f>
        <v xml:space="preserve">UN </v>
      </c>
      <c r="F108" s="522">
        <v>0.25</v>
      </c>
      <c r="G108" s="754">
        <f>'BANCO DE DADOS'!F9</f>
        <v>7.5966666666666667</v>
      </c>
      <c r="H108" s="754">
        <f t="shared" si="5"/>
        <v>1.8991666666666667</v>
      </c>
      <c r="I108" s="520"/>
    </row>
    <row r="109" spans="1:21" ht="27.75" customHeight="1">
      <c r="A109" s="485" t="str">
        <f>'BANCO DE DADOS'!A88</f>
        <v>BC82</v>
      </c>
      <c r="B109" s="1149" t="str">
        <f>'BANCO DE DADOS'!D88</f>
        <v>LUVA TRICOTADA POLIÉSTER BRANCA PIGMENTADA</v>
      </c>
      <c r="C109" s="1149"/>
      <c r="D109" s="1149"/>
      <c r="E109" s="485" t="str">
        <f>'BANCO DE DADOS'!E86</f>
        <v>PAR</v>
      </c>
      <c r="F109" s="522">
        <v>0.25</v>
      </c>
      <c r="G109" s="754">
        <f>'BANCO DE DADOS'!F88</f>
        <v>2.2066666666666666</v>
      </c>
      <c r="H109" s="754">
        <f t="shared" si="5"/>
        <v>0.55166666666666664</v>
      </c>
      <c r="I109" s="520"/>
      <c r="O109" s="532"/>
      <c r="P109" s="533"/>
      <c r="Q109" s="534"/>
      <c r="R109" s="534"/>
      <c r="S109" s="534"/>
      <c r="T109" s="535"/>
      <c r="U109" s="536"/>
    </row>
    <row r="110" spans="1:21" ht="18" customHeight="1">
      <c r="A110" s="531" t="str">
        <f>'BANCO DE DADOS'!A11</f>
        <v>BC05</v>
      </c>
      <c r="B110" s="1194" t="str">
        <f>'BANCO DE DADOS'!D11</f>
        <v>PROTETOR SOLAR FPS 30 120G</v>
      </c>
      <c r="C110" s="1194"/>
      <c r="D110" s="1194"/>
      <c r="E110" s="485" t="str">
        <f>'BANCO DE DADOS'!E11</f>
        <v xml:space="preserve">UN </v>
      </c>
      <c r="F110" s="522">
        <v>8.3000000000000004E-2</v>
      </c>
      <c r="G110" s="754">
        <f>'BANCO DE DADOS'!F11</f>
        <v>24.9</v>
      </c>
      <c r="H110" s="754">
        <f t="shared" si="5"/>
        <v>2.0667</v>
      </c>
      <c r="I110" s="520"/>
      <c r="O110" s="532"/>
      <c r="P110" s="533"/>
      <c r="Q110" s="534"/>
      <c r="R110" s="534"/>
      <c r="S110" s="534"/>
      <c r="T110" s="535"/>
      <c r="U110" s="536"/>
    </row>
    <row r="111" spans="1:21" ht="25.5" customHeight="1">
      <c r="A111" s="531" t="str">
        <f>'BANCO DE DADOS'!A48</f>
        <v>BC42</v>
      </c>
      <c r="B111" s="1194" t="str">
        <f>'BANCO DE DADOS'!D48</f>
        <v>MACACÃO IMPERMEÁVEL PARA SANEAMENTO</v>
      </c>
      <c r="C111" s="1194"/>
      <c r="D111" s="1194"/>
      <c r="E111" s="485" t="str">
        <f>'BANCO DE DADOS'!E48</f>
        <v>UN</v>
      </c>
      <c r="F111" s="522">
        <v>0.33300000000000002</v>
      </c>
      <c r="G111" s="754">
        <f>'BANCO DE DADOS'!F48</f>
        <v>260.03000000000003</v>
      </c>
      <c r="H111" s="754">
        <f>F111*G111</f>
        <v>86.589990000000014</v>
      </c>
      <c r="I111" s="520"/>
      <c r="O111" s="532"/>
      <c r="P111" s="533"/>
      <c r="Q111" s="534"/>
      <c r="R111" s="534"/>
      <c r="S111" s="534"/>
      <c r="T111" s="535"/>
      <c r="U111" s="536"/>
    </row>
    <row r="112" spans="1:21" ht="18" customHeight="1">
      <c r="A112" s="531" t="str">
        <f>'BANCO DE DADOS'!A83</f>
        <v>BC77</v>
      </c>
      <c r="B112" s="1194" t="str">
        <f>'BANCO DE DADOS'!D83</f>
        <v>BOTA GALOCHA IMPERMEÁVEL CANO MÉDIO PVC</v>
      </c>
      <c r="C112" s="1194"/>
      <c r="D112" s="1194"/>
      <c r="E112" s="485" t="str">
        <f>'BANCO DE DADOS'!E83</f>
        <v>PAR</v>
      </c>
      <c r="F112" s="522">
        <v>0.25</v>
      </c>
      <c r="G112" s="754">
        <f>'BANCO DE DADOS'!F83</f>
        <v>52.466666666666669</v>
      </c>
      <c r="H112" s="754">
        <f>F112*G112</f>
        <v>13.116666666666667</v>
      </c>
      <c r="I112" s="520"/>
      <c r="O112" s="532"/>
      <c r="P112" s="533"/>
      <c r="Q112" s="534"/>
      <c r="R112" s="534"/>
      <c r="S112" s="534"/>
      <c r="T112" s="535"/>
      <c r="U112" s="536"/>
    </row>
    <row r="113" spans="1:21" ht="14.25" customHeight="1">
      <c r="A113" s="1151" t="s">
        <v>525</v>
      </c>
      <c r="B113" s="1151"/>
      <c r="C113" s="1151"/>
      <c r="D113" s="1151"/>
      <c r="E113" s="1151"/>
      <c r="F113" s="1151"/>
      <c r="G113" s="1151"/>
      <c r="H113" s="523">
        <f>SUM(H103:H112)</f>
        <v>221.48665333333335</v>
      </c>
      <c r="I113" s="520"/>
      <c r="O113" s="537"/>
      <c r="P113" s="537"/>
      <c r="Q113" s="537"/>
      <c r="R113" s="537"/>
      <c r="S113" s="537"/>
      <c r="T113" s="538"/>
      <c r="U113" s="537"/>
    </row>
    <row r="114" spans="1:21" ht="14.25" customHeight="1">
      <c r="A114" s="1193"/>
      <c r="B114" s="1193"/>
      <c r="C114" s="1193"/>
      <c r="D114" s="1193"/>
      <c r="E114" s="1193"/>
      <c r="F114" s="1193"/>
      <c r="G114" s="1193"/>
      <c r="H114" s="1193"/>
      <c r="I114" s="520"/>
      <c r="O114" s="537"/>
      <c r="P114" s="537"/>
      <c r="Q114" s="537"/>
      <c r="R114" s="537"/>
      <c r="S114" s="537"/>
      <c r="T114" s="538"/>
      <c r="U114" s="537"/>
    </row>
    <row r="115" spans="1:21" ht="15" customHeight="1">
      <c r="A115" s="1175" t="s">
        <v>526</v>
      </c>
      <c r="B115" s="1175"/>
      <c r="C115" s="1175"/>
      <c r="D115" s="1175"/>
      <c r="E115" s="1175"/>
      <c r="F115" s="1175"/>
      <c r="G115" s="1175"/>
      <c r="H115" s="526">
        <f>H86+H90+H100+H113</f>
        <v>5405.7659953333341</v>
      </c>
      <c r="I115" s="520"/>
      <c r="O115" s="516"/>
      <c r="P115" s="539"/>
      <c r="Q115" s="539"/>
      <c r="R115" s="539"/>
      <c r="S115" s="539"/>
      <c r="T115" s="540"/>
      <c r="U115" s="539"/>
    </row>
    <row r="116" spans="1:21" ht="15" customHeight="1">
      <c r="A116" s="541"/>
      <c r="B116" s="541"/>
      <c r="C116" s="541"/>
      <c r="D116" s="541"/>
      <c r="E116" s="761"/>
      <c r="F116" s="761"/>
      <c r="G116" s="761"/>
      <c r="H116" s="761"/>
      <c r="I116" s="520"/>
      <c r="O116" s="542"/>
      <c r="P116" s="542"/>
      <c r="Q116" s="542"/>
      <c r="R116" s="542"/>
      <c r="S116" s="542"/>
      <c r="T116" s="535"/>
      <c r="U116" s="543"/>
    </row>
    <row r="117" spans="1:21" ht="14.25" customHeight="1">
      <c r="A117" s="521" t="s">
        <v>507</v>
      </c>
      <c r="B117" s="1173" t="s">
        <v>508</v>
      </c>
      <c r="C117" s="1195" t="s">
        <v>533</v>
      </c>
      <c r="D117" s="1195"/>
      <c r="E117" s="1195"/>
      <c r="F117" s="1195"/>
      <c r="G117" s="1195"/>
      <c r="H117" s="1175" t="s">
        <v>510</v>
      </c>
      <c r="I117" s="520"/>
    </row>
    <row r="118" spans="1:21" ht="14.25" customHeight="1">
      <c r="A118" s="521" t="s">
        <v>530</v>
      </c>
      <c r="B118" s="1173"/>
      <c r="C118" s="1195"/>
      <c r="D118" s="1195"/>
      <c r="E118" s="1195"/>
      <c r="F118" s="1195"/>
      <c r="G118" s="1195"/>
      <c r="H118" s="1175"/>
      <c r="I118" s="520"/>
    </row>
    <row r="119" spans="1:21" ht="14.25" customHeight="1">
      <c r="A119" s="1176" t="s">
        <v>18</v>
      </c>
      <c r="B119" s="1176" t="s">
        <v>102</v>
      </c>
      <c r="C119" s="1176"/>
      <c r="D119" s="1176"/>
      <c r="E119" s="1176" t="s">
        <v>20</v>
      </c>
      <c r="F119" s="1176" t="s">
        <v>329</v>
      </c>
      <c r="G119" s="485" t="s">
        <v>512</v>
      </c>
      <c r="H119" s="1176" t="s">
        <v>513</v>
      </c>
      <c r="I119" s="520"/>
    </row>
    <row r="120" spans="1:21" ht="14.25" customHeight="1">
      <c r="A120" s="1176"/>
      <c r="B120" s="1176"/>
      <c r="C120" s="1176"/>
      <c r="D120" s="1176"/>
      <c r="E120" s="1176"/>
      <c r="F120" s="1176"/>
      <c r="G120" s="485" t="s">
        <v>332</v>
      </c>
      <c r="H120" s="1176"/>
      <c r="I120" s="520"/>
    </row>
    <row r="121" spans="1:21" ht="14.25" customHeight="1">
      <c r="A121" s="484">
        <v>1</v>
      </c>
      <c r="B121" s="1164" t="s">
        <v>514</v>
      </c>
      <c r="C121" s="1164"/>
      <c r="D121" s="1164"/>
      <c r="E121" s="1164"/>
      <c r="F121" s="1164"/>
      <c r="G121" s="1164"/>
      <c r="H121" s="1164"/>
      <c r="I121" s="520"/>
    </row>
    <row r="122" spans="1:21" ht="14.25" customHeight="1">
      <c r="A122" s="485" t="str">
        <f>'BANCO DE DADOS'!A130</f>
        <v>BC122</v>
      </c>
      <c r="B122" s="1149" t="str">
        <f>'BANCO DE DADOS'!D130</f>
        <v>SALÁRIO MENSAL - MOTORISTA I</v>
      </c>
      <c r="C122" s="1149"/>
      <c r="D122" s="1149"/>
      <c r="E122" s="485" t="str">
        <f>'BANCO DE DADOS'!E130</f>
        <v>MÊS</v>
      </c>
      <c r="F122" s="522">
        <v>1</v>
      </c>
      <c r="G122" s="757">
        <f>'BANCO DE DADOS'!F130</f>
        <v>3017.81</v>
      </c>
      <c r="H122" s="754">
        <f>F122*G122</f>
        <v>3017.81</v>
      </c>
      <c r="I122" s="520"/>
    </row>
    <row r="123" spans="1:21" ht="14.25" customHeight="1">
      <c r="A123" s="485" t="str">
        <f>'BANCO DE DADOS'!A181</f>
        <v>BC173</v>
      </c>
      <c r="B123" s="1161" t="str">
        <f>'BANCO DE DADOS'!D181</f>
        <v>INSALUBRIDADE DOS MOTORISTAS</v>
      </c>
      <c r="C123" s="1162"/>
      <c r="D123" s="1163"/>
      <c r="E123" s="485" t="str">
        <f>'BANCO DE DADOS'!E131</f>
        <v xml:space="preserve">MÊS </v>
      </c>
      <c r="F123" s="522">
        <v>1</v>
      </c>
      <c r="G123" s="757">
        <f>'BANCO DE DADOS'!F181</f>
        <v>303.60000000000002</v>
      </c>
      <c r="H123" s="754">
        <f>F123*G123</f>
        <v>303.60000000000002</v>
      </c>
      <c r="I123" s="520"/>
    </row>
    <row r="124" spans="1:21" ht="14.25" customHeight="1">
      <c r="A124" s="201" t="s">
        <v>2181</v>
      </c>
      <c r="B124" s="1149" t="str">
        <f>'BANCO DE DADOS'!D180</f>
        <v>GRATIFICAÇÃO DOS MOTORISTAS</v>
      </c>
      <c r="C124" s="1149"/>
      <c r="D124" s="1149"/>
      <c r="E124" s="485" t="str">
        <f>'BANCO DE DADOS'!E131</f>
        <v xml:space="preserve">MÊS </v>
      </c>
      <c r="F124" s="522">
        <v>1</v>
      </c>
      <c r="G124" s="757">
        <f>'BANCO DE DADOS'!F180</f>
        <v>370.17</v>
      </c>
      <c r="H124" s="754">
        <f>F124*G124</f>
        <v>370.17</v>
      </c>
      <c r="I124" s="520"/>
    </row>
    <row r="125" spans="1:21" ht="14.25" customHeight="1">
      <c r="A125" s="1151" t="s">
        <v>517</v>
      </c>
      <c r="B125" s="1151"/>
      <c r="C125" s="1151"/>
      <c r="D125" s="1151"/>
      <c r="E125" s="1151"/>
      <c r="F125" s="1151"/>
      <c r="G125" s="1151"/>
      <c r="H125" s="523">
        <f>SUM(H122:H124)</f>
        <v>3691.58</v>
      </c>
      <c r="I125" s="520"/>
    </row>
    <row r="126" spans="1:21" ht="14.25" customHeight="1">
      <c r="A126" s="1150"/>
      <c r="B126" s="1150"/>
      <c r="C126" s="1150"/>
      <c r="D126" s="1150"/>
      <c r="E126" s="1150"/>
      <c r="F126" s="1150"/>
      <c r="G126" s="1150"/>
      <c r="H126" s="1150"/>
      <c r="I126" s="520"/>
    </row>
    <row r="127" spans="1:21" ht="14.25" customHeight="1">
      <c r="A127" s="484">
        <v>2</v>
      </c>
      <c r="B127" s="1164" t="s">
        <v>518</v>
      </c>
      <c r="C127" s="1164"/>
      <c r="D127" s="1164"/>
      <c r="E127" s="1164"/>
      <c r="F127" s="524">
        <f>'ENCARGOS SOCIAIS'!B44</f>
        <v>0.75380000000000014</v>
      </c>
      <c r="G127" s="484"/>
      <c r="H127" s="484"/>
      <c r="I127" s="520"/>
    </row>
    <row r="128" spans="1:21" ht="14.25" customHeight="1">
      <c r="A128" s="485" t="s">
        <v>118</v>
      </c>
      <c r="B128" s="1149" t="s">
        <v>1128</v>
      </c>
      <c r="C128" s="1149"/>
      <c r="D128" s="1149"/>
      <c r="E128" s="485" t="s">
        <v>64</v>
      </c>
      <c r="F128" s="486"/>
      <c r="G128" s="755"/>
      <c r="H128" s="754">
        <f>(H122+H123)*F127</f>
        <v>2503.6788580000002</v>
      </c>
      <c r="I128" s="520"/>
    </row>
    <row r="129" spans="1:10" ht="14.25" customHeight="1">
      <c r="A129" s="1151" t="s">
        <v>520</v>
      </c>
      <c r="B129" s="1151"/>
      <c r="C129" s="1151"/>
      <c r="D129" s="1151"/>
      <c r="E129" s="1151"/>
      <c r="F129" s="1151"/>
      <c r="G129" s="1151"/>
      <c r="H129" s="523">
        <f>SUM(H128)</f>
        <v>2503.6788580000002</v>
      </c>
      <c r="I129" s="520"/>
    </row>
    <row r="130" spans="1:10" ht="14.25" customHeight="1">
      <c r="A130" s="1150"/>
      <c r="B130" s="1150"/>
      <c r="C130" s="1150"/>
      <c r="D130" s="1150"/>
      <c r="E130" s="1150"/>
      <c r="F130" s="1150"/>
      <c r="G130" s="1150"/>
      <c r="H130" s="1150"/>
      <c r="I130" s="520"/>
    </row>
    <row r="131" spans="1:10" ht="14.25" customHeight="1">
      <c r="A131" s="484">
        <v>3</v>
      </c>
      <c r="B131" s="1164" t="s">
        <v>521</v>
      </c>
      <c r="C131" s="1164"/>
      <c r="D131" s="1164"/>
      <c r="E131" s="1164"/>
      <c r="F131" s="1164"/>
      <c r="G131" s="1164"/>
      <c r="H131" s="1164"/>
      <c r="I131" s="520"/>
    </row>
    <row r="132" spans="1:10">
      <c r="A132" s="485" t="str">
        <f>'BANCO DE DADOS'!A144</f>
        <v>BC136</v>
      </c>
      <c r="B132" s="1190" t="str">
        <f>'BANCO DE DADOS'!D144</f>
        <v>PLANO DE SAÚDE</v>
      </c>
      <c r="C132" s="1191"/>
      <c r="D132" s="1192"/>
      <c r="E132" s="485" t="str">
        <f>'BANCO DE DADOS'!E144</f>
        <v>MÊS</v>
      </c>
      <c r="F132" s="522">
        <v>0.65</v>
      </c>
      <c r="G132" s="757">
        <f>'BANCO DE DADOS'!F144</f>
        <v>265.64</v>
      </c>
      <c r="H132" s="754">
        <f t="shared" ref="H132:H135" si="6">F132*G132</f>
        <v>172.666</v>
      </c>
      <c r="I132" s="520"/>
      <c r="J132" s="721" t="s">
        <v>2077</v>
      </c>
    </row>
    <row r="133" spans="1:10" ht="23.25" customHeight="1">
      <c r="A133" s="485" t="str">
        <f>'BANCO DE DADOS'!A138</f>
        <v>BC130</v>
      </c>
      <c r="B133" s="1149" t="str">
        <f>'BANCO DE DADOS'!D138</f>
        <v>AUXILIO ALIMENTAÇÃO (VALE ALIMENTAÇÃO)</v>
      </c>
      <c r="C133" s="1149"/>
      <c r="D133" s="1149"/>
      <c r="E133" s="485" t="str">
        <f>'BANCO DE DADOS'!E138</f>
        <v>DIA</v>
      </c>
      <c r="F133" s="522">
        <v>25</v>
      </c>
      <c r="G133" s="757">
        <f>'BANCO DE DADOS'!F138</f>
        <v>30.02</v>
      </c>
      <c r="H133" s="754">
        <f t="shared" si="6"/>
        <v>750.5</v>
      </c>
      <c r="I133" s="520"/>
    </row>
    <row r="134" spans="1:10">
      <c r="A134" s="485" t="str">
        <f>'BANCO DE DADOS'!A145</f>
        <v>BC137</v>
      </c>
      <c r="B134" s="1149" t="str">
        <f>'BANCO DE DADOS'!D145</f>
        <v>VALE TRANSPORTE</v>
      </c>
      <c r="C134" s="1149"/>
      <c r="D134" s="1149"/>
      <c r="E134" s="485" t="str">
        <f>'BANCO DE DADOS'!E145</f>
        <v>DIA</v>
      </c>
      <c r="F134" s="522">
        <v>25</v>
      </c>
      <c r="G134" s="757">
        <f>'BANCO DE DADOS'!F145</f>
        <v>9.7759999999999998</v>
      </c>
      <c r="H134" s="754">
        <f t="shared" si="6"/>
        <v>244.4</v>
      </c>
      <c r="I134" s="520"/>
    </row>
    <row r="135" spans="1:10">
      <c r="A135" s="485" t="str">
        <f>'BANCO DE DADOS'!A142</f>
        <v>BC134</v>
      </c>
      <c r="B135" s="1149" t="str">
        <f>'BANCO DE DADOS'!D142</f>
        <v>SEGURO DE VIDA - SINDIRODOVIÁRIOS</v>
      </c>
      <c r="C135" s="1149"/>
      <c r="D135" s="1149"/>
      <c r="E135" s="485" t="str">
        <f>'BANCO DE DADOS'!E142</f>
        <v>MÊS</v>
      </c>
      <c r="F135" s="522">
        <v>1</v>
      </c>
      <c r="G135" s="757">
        <f>'BANCO DE DADOS'!F142</f>
        <v>0.6</v>
      </c>
      <c r="H135" s="754">
        <f t="shared" si="6"/>
        <v>0.6</v>
      </c>
      <c r="I135" s="520"/>
    </row>
    <row r="136" spans="1:10" ht="27" customHeight="1">
      <c r="A136" s="485" t="str">
        <f>'BANCO DE DADOS'!A147</f>
        <v>BC139</v>
      </c>
      <c r="B136" s="1149" t="str">
        <f>'BANCO DE DADOS'!D147</f>
        <v>ASSISTENCIA ODONTOLÓGICA SINDIRODOVIÁRIOS - ES</v>
      </c>
      <c r="C136" s="1149"/>
      <c r="D136" s="1149"/>
      <c r="E136" s="485" t="str">
        <f>'BANCO DE DADOS'!E147</f>
        <v>MÊS</v>
      </c>
      <c r="F136" s="522">
        <v>1</v>
      </c>
      <c r="G136" s="757">
        <f>'BANCO DE DADOS'!F147</f>
        <v>8.3000000000000007</v>
      </c>
      <c r="H136" s="754">
        <f t="shared" ref="H136" si="7">F136*G136</f>
        <v>8.3000000000000007</v>
      </c>
      <c r="I136" s="520"/>
    </row>
    <row r="137" spans="1:10" ht="14.25" customHeight="1">
      <c r="A137" s="1151" t="s">
        <v>522</v>
      </c>
      <c r="B137" s="1151"/>
      <c r="C137" s="1151"/>
      <c r="D137" s="1151"/>
      <c r="E137" s="1151"/>
      <c r="F137" s="1151"/>
      <c r="G137" s="1151"/>
      <c r="H137" s="523">
        <f>SUM(H132:H136)</f>
        <v>1176.4659999999999</v>
      </c>
      <c r="I137" s="520"/>
    </row>
    <row r="138" spans="1:10" ht="14.25" customHeight="1">
      <c r="A138" s="1150"/>
      <c r="B138" s="1150"/>
      <c r="C138" s="1150"/>
      <c r="D138" s="1150"/>
      <c r="E138" s="1150"/>
      <c r="F138" s="1150"/>
      <c r="G138" s="1150"/>
      <c r="H138" s="1150"/>
      <c r="I138" s="520"/>
    </row>
    <row r="139" spans="1:10" ht="14.25" customHeight="1">
      <c r="A139" s="484">
        <v>4</v>
      </c>
      <c r="B139" s="1164" t="s">
        <v>523</v>
      </c>
      <c r="C139" s="1164"/>
      <c r="D139" s="1164"/>
      <c r="E139" s="1164"/>
      <c r="F139" s="1164"/>
      <c r="G139" s="1164"/>
      <c r="H139" s="1164"/>
      <c r="I139" s="520"/>
    </row>
    <row r="140" spans="1:10" ht="14.25" customHeight="1">
      <c r="A140" s="485" t="str">
        <f>'BANCO DE DADOS'!A80</f>
        <v>BC74</v>
      </c>
      <c r="B140" s="1181" t="str">
        <f>'BANCO DE DADOS'!D80</f>
        <v>UNIFORME BRIM (CAMISA E CALÇA)</v>
      </c>
      <c r="C140" s="1181"/>
      <c r="D140" s="1181"/>
      <c r="E140" s="485" t="str">
        <f>'BANCO DE DADOS'!E80</f>
        <v xml:space="preserve">UN </v>
      </c>
      <c r="F140" s="522">
        <v>0.25</v>
      </c>
      <c r="G140" s="757">
        <f>'BANCO DE DADOS'!F80</f>
        <v>175.63666666666666</v>
      </c>
      <c r="H140" s="754">
        <f>F140*G140</f>
        <v>43.909166666666664</v>
      </c>
      <c r="I140" s="520"/>
    </row>
    <row r="141" spans="1:10" ht="18" customHeight="1">
      <c r="A141" s="485" t="str">
        <f>'BANCO DE DADOS'!A81</f>
        <v>BC75</v>
      </c>
      <c r="B141" s="1149" t="str">
        <f>'BANCO DE DADOS'!D81</f>
        <v>BONÉ ARABE BRIM</v>
      </c>
      <c r="C141" s="1149"/>
      <c r="D141" s="1149"/>
      <c r="E141" s="485" t="str">
        <f>'BANCO DE DADOS'!E81</f>
        <v xml:space="preserve">UN </v>
      </c>
      <c r="F141" s="522">
        <f>CONSUMO!C141</f>
        <v>0.25</v>
      </c>
      <c r="G141" s="757">
        <f>'BANCO DE DADOS'!F81</f>
        <v>19.976666666666667</v>
      </c>
      <c r="H141" s="754">
        <f t="shared" ref="H141:H145" si="8">F141*G141</f>
        <v>4.9941666666666666</v>
      </c>
      <c r="I141" s="520"/>
    </row>
    <row r="142" spans="1:10" ht="14.25" customHeight="1">
      <c r="A142" s="485" t="str">
        <f>'BANCO DE DADOS'!A82</f>
        <v>BC76</v>
      </c>
      <c r="B142" s="1149" t="str">
        <f>'BANCO DE DADOS'!D82</f>
        <v>BOTA DE SEGURANÇA COM BICO PVC</v>
      </c>
      <c r="C142" s="1149"/>
      <c r="D142" s="1149"/>
      <c r="E142" s="485" t="str">
        <f>'BANCO DE DADOS'!E82</f>
        <v>PAR</v>
      </c>
      <c r="F142" s="522">
        <v>0.16700000000000001</v>
      </c>
      <c r="G142" s="757">
        <f>'BANCO DE DADOS'!F82</f>
        <v>63.446666666666665</v>
      </c>
      <c r="H142" s="754">
        <f t="shared" si="8"/>
        <v>10.595593333333333</v>
      </c>
      <c r="I142" s="520"/>
    </row>
    <row r="143" spans="1:10" ht="14.25" customHeight="1">
      <c r="A143" s="485" t="str">
        <f>'BANCO DE DADOS'!A9</f>
        <v>BC03</v>
      </c>
      <c r="B143" s="1149" t="str">
        <f>'BANCO DE DADOS'!D9</f>
        <v>ÓCULOS DE PROTEÇÃO</v>
      </c>
      <c r="C143" s="1149"/>
      <c r="D143" s="1149"/>
      <c r="E143" s="485" t="str">
        <f>'BANCO DE DADOS'!E9</f>
        <v xml:space="preserve">UN </v>
      </c>
      <c r="F143" s="522">
        <v>0.16700000000000001</v>
      </c>
      <c r="G143" s="757">
        <f>'BANCO DE DADOS'!F9</f>
        <v>7.5966666666666667</v>
      </c>
      <c r="H143" s="754">
        <f t="shared" si="8"/>
        <v>1.2686433333333333</v>
      </c>
      <c r="I143" s="520"/>
    </row>
    <row r="144" spans="1:10" ht="29.25" customHeight="1">
      <c r="A144" s="485" t="str">
        <f>'BANCO DE DADOS'!A85</f>
        <v>BC79</v>
      </c>
      <c r="B144" s="1149" t="str">
        <f>'BANCO DE DADOS'!D85</f>
        <v>MÁSCARA RESPIRATÓRIA AZUL COM VALVULA</v>
      </c>
      <c r="C144" s="1149"/>
      <c r="D144" s="1149"/>
      <c r="E144" s="485" t="str">
        <f>'BANCO DE DADOS'!E85</f>
        <v xml:space="preserve">UN </v>
      </c>
      <c r="F144" s="522">
        <f>CONSUMO!C144</f>
        <v>4</v>
      </c>
      <c r="G144" s="757">
        <f>'BANCO DE DADOS'!F85</f>
        <v>1.3166666666666667</v>
      </c>
      <c r="H144" s="754">
        <f t="shared" si="8"/>
        <v>5.2666666666666666</v>
      </c>
      <c r="I144" s="520"/>
    </row>
    <row r="145" spans="1:9" ht="14.25" customHeight="1">
      <c r="A145" s="485" t="str">
        <f>'BANCO DE DADOS'!A11</f>
        <v>BC05</v>
      </c>
      <c r="B145" s="1150" t="str">
        <f>'BANCO DE DADOS'!D11</f>
        <v>PROTETOR SOLAR FPS 30 120G</v>
      </c>
      <c r="C145" s="1150"/>
      <c r="D145" s="1150"/>
      <c r="E145" s="485" t="str">
        <f>'BANCO DE DADOS'!E11</f>
        <v xml:space="preserve">UN </v>
      </c>
      <c r="F145" s="522">
        <f>CONSUMO!C145</f>
        <v>8.3333333333333329E-2</v>
      </c>
      <c r="G145" s="757">
        <f>'BANCO DE DADOS'!F11</f>
        <v>24.9</v>
      </c>
      <c r="H145" s="754">
        <f t="shared" si="8"/>
        <v>2.0749999999999997</v>
      </c>
      <c r="I145" s="520"/>
    </row>
    <row r="146" spans="1:9" ht="14.25" customHeight="1">
      <c r="A146" s="1151" t="s">
        <v>525</v>
      </c>
      <c r="B146" s="1151"/>
      <c r="C146" s="1151"/>
      <c r="D146" s="1151"/>
      <c r="E146" s="1151"/>
      <c r="F146" s="1151"/>
      <c r="G146" s="1151"/>
      <c r="H146" s="523">
        <f>SUM(H140:H145)</f>
        <v>68.109236666666661</v>
      </c>
      <c r="I146" s="520"/>
    </row>
    <row r="147" spans="1:9" ht="14.25" customHeight="1">
      <c r="A147" s="1151"/>
      <c r="B147" s="1151"/>
      <c r="C147" s="1151"/>
      <c r="D147" s="1151"/>
      <c r="E147" s="1151"/>
      <c r="F147" s="1151"/>
      <c r="G147" s="1151"/>
      <c r="H147" s="1151"/>
      <c r="I147" s="520"/>
    </row>
    <row r="148" spans="1:9" ht="15" customHeight="1">
      <c r="A148" s="1175" t="s">
        <v>526</v>
      </c>
      <c r="B148" s="1175"/>
      <c r="C148" s="1175"/>
      <c r="D148" s="1175"/>
      <c r="E148" s="1175"/>
      <c r="F148" s="1175"/>
      <c r="G148" s="1175"/>
      <c r="H148" s="526">
        <f>H125+H129+H137+H146</f>
        <v>7439.8340946666658</v>
      </c>
      <c r="I148" s="520"/>
    </row>
    <row r="149" spans="1:9" ht="15" customHeight="1">
      <c r="A149" s="1189"/>
      <c r="B149" s="1189"/>
      <c r="C149" s="1189"/>
      <c r="D149" s="1189"/>
      <c r="E149" s="1189"/>
      <c r="F149" s="1189"/>
      <c r="G149" s="1189"/>
      <c r="H149" s="1189"/>
      <c r="I149" s="520"/>
    </row>
    <row r="150" spans="1:9" ht="15" customHeight="1">
      <c r="A150" s="521" t="s">
        <v>507</v>
      </c>
      <c r="B150" s="1173" t="s">
        <v>508</v>
      </c>
      <c r="C150" s="1175" t="s">
        <v>529</v>
      </c>
      <c r="D150" s="1175"/>
      <c r="E150" s="1175"/>
      <c r="F150" s="1175"/>
      <c r="G150" s="1175"/>
      <c r="H150" s="1175" t="s">
        <v>510</v>
      </c>
      <c r="I150" s="520"/>
    </row>
    <row r="151" spans="1:9" ht="15" customHeight="1">
      <c r="A151" s="521" t="s">
        <v>532</v>
      </c>
      <c r="B151" s="1173"/>
      <c r="C151" s="1175"/>
      <c r="D151" s="1175"/>
      <c r="E151" s="1175"/>
      <c r="F151" s="1175"/>
      <c r="G151" s="1175"/>
      <c r="H151" s="1175"/>
      <c r="I151" s="520"/>
    </row>
    <row r="152" spans="1:9" ht="15" customHeight="1">
      <c r="A152" s="1176" t="s">
        <v>18</v>
      </c>
      <c r="B152" s="1176" t="s">
        <v>102</v>
      </c>
      <c r="C152" s="1176"/>
      <c r="D152" s="1176"/>
      <c r="E152" s="1176" t="s">
        <v>20</v>
      </c>
      <c r="F152" s="1176" t="s">
        <v>329</v>
      </c>
      <c r="G152" s="485" t="s">
        <v>512</v>
      </c>
      <c r="H152" s="1176" t="s">
        <v>513</v>
      </c>
      <c r="I152" s="520"/>
    </row>
    <row r="153" spans="1:9" ht="15" customHeight="1">
      <c r="A153" s="1176"/>
      <c r="B153" s="1176"/>
      <c r="C153" s="1176"/>
      <c r="D153" s="1176"/>
      <c r="E153" s="1176"/>
      <c r="F153" s="1176"/>
      <c r="G153" s="485" t="s">
        <v>332</v>
      </c>
      <c r="H153" s="1176"/>
      <c r="I153" s="520"/>
    </row>
    <row r="154" spans="1:9" ht="15" customHeight="1">
      <c r="A154" s="484">
        <v>1</v>
      </c>
      <c r="B154" s="1164" t="s">
        <v>514</v>
      </c>
      <c r="C154" s="1164"/>
      <c r="D154" s="1164"/>
      <c r="E154" s="1164"/>
      <c r="F154" s="1164"/>
      <c r="G154" s="1164"/>
      <c r="H154" s="1164"/>
      <c r="I154" s="520"/>
    </row>
    <row r="155" spans="1:9" ht="15" customHeight="1">
      <c r="A155" s="485" t="str">
        <f>'BANCO DE DADOS'!A132</f>
        <v>BC124</v>
      </c>
      <c r="B155" s="1149" t="str">
        <f>'BANCO DE DADOS'!D132</f>
        <v>SALÁRIO MENSAL - MOTORISTA III</v>
      </c>
      <c r="C155" s="1149"/>
      <c r="D155" s="1149"/>
      <c r="E155" s="485" t="str">
        <f>'BANCO DE DADOS'!E132</f>
        <v>MÊS</v>
      </c>
      <c r="F155" s="522">
        <v>1</v>
      </c>
      <c r="G155" s="757">
        <f>'BANCO DE DADOS'!F132</f>
        <v>3863.62</v>
      </c>
      <c r="H155" s="754">
        <f>F155*G155</f>
        <v>3863.62</v>
      </c>
      <c r="I155" s="520"/>
    </row>
    <row r="156" spans="1:9" ht="15" customHeight="1">
      <c r="A156" s="485" t="str">
        <f>'BANCO DE DADOS'!A181</f>
        <v>BC173</v>
      </c>
      <c r="B156" s="1161" t="str">
        <f>'BANCO DE DADOS'!D181</f>
        <v>INSALUBRIDADE DOS MOTORISTAS</v>
      </c>
      <c r="C156" s="1162"/>
      <c r="D156" s="1163"/>
      <c r="E156" s="485" t="str">
        <f>'BANCO DE DADOS'!E133</f>
        <v xml:space="preserve">MÊS </v>
      </c>
      <c r="F156" s="522">
        <v>1</v>
      </c>
      <c r="G156" s="757">
        <f>'BANCO DE DADOS'!F181</f>
        <v>303.60000000000002</v>
      </c>
      <c r="H156" s="754">
        <f>F156*G156</f>
        <v>303.60000000000002</v>
      </c>
      <c r="I156" s="520"/>
    </row>
    <row r="157" spans="1:9" ht="15" customHeight="1">
      <c r="A157" s="201" t="s">
        <v>2181</v>
      </c>
      <c r="B157" s="1149" t="str">
        <f>'BANCO DE DADOS'!D180</f>
        <v>GRATIFICAÇÃO DOS MOTORISTAS</v>
      </c>
      <c r="C157" s="1149"/>
      <c r="D157" s="1149"/>
      <c r="E157" s="485" t="str">
        <f>'BANCO DE DADOS'!E163</f>
        <v xml:space="preserve">UN </v>
      </c>
      <c r="F157" s="522">
        <v>1</v>
      </c>
      <c r="G157" s="757">
        <f>'BANCO DE DADOS'!F180</f>
        <v>370.17</v>
      </c>
      <c r="H157" s="754">
        <f>F157*G157</f>
        <v>370.17</v>
      </c>
      <c r="I157" s="520"/>
    </row>
    <row r="158" spans="1:9" ht="15" customHeight="1">
      <c r="A158" s="1151" t="s">
        <v>517</v>
      </c>
      <c r="B158" s="1151"/>
      <c r="C158" s="1151"/>
      <c r="D158" s="1151"/>
      <c r="E158" s="1151"/>
      <c r="F158" s="1151"/>
      <c r="G158" s="1151"/>
      <c r="H158" s="523">
        <f>SUM(H155:H157)</f>
        <v>4537.3900000000003</v>
      </c>
      <c r="I158" s="520"/>
    </row>
    <row r="159" spans="1:9" ht="15" customHeight="1">
      <c r="A159" s="1150"/>
      <c r="B159" s="1150"/>
      <c r="C159" s="1150"/>
      <c r="D159" s="1150"/>
      <c r="E159" s="1150"/>
      <c r="F159" s="1150"/>
      <c r="G159" s="1150"/>
      <c r="H159" s="1150"/>
      <c r="I159" s="520"/>
    </row>
    <row r="160" spans="1:9" ht="15" customHeight="1">
      <c r="A160" s="484">
        <v>2</v>
      </c>
      <c r="B160" s="1164" t="s">
        <v>518</v>
      </c>
      <c r="C160" s="1164"/>
      <c r="D160" s="1164"/>
      <c r="E160" s="1164"/>
      <c r="F160" s="524">
        <f>'ENCARGOS SOCIAIS'!B44</f>
        <v>0.75380000000000014</v>
      </c>
      <c r="G160" s="484"/>
      <c r="H160" s="484"/>
      <c r="I160" s="520"/>
    </row>
    <row r="161" spans="1:10" ht="15" customHeight="1">
      <c r="A161" s="485" t="s">
        <v>118</v>
      </c>
      <c r="B161" s="1149" t="s">
        <v>1128</v>
      </c>
      <c r="C161" s="1149"/>
      <c r="D161" s="1149"/>
      <c r="E161" s="485" t="s">
        <v>64</v>
      </c>
      <c r="F161" s="486"/>
      <c r="G161" s="755"/>
      <c r="H161" s="754">
        <f>(H155+H156)*F160</f>
        <v>3141.2504360000007</v>
      </c>
      <c r="I161" s="520"/>
    </row>
    <row r="162" spans="1:10" ht="15" customHeight="1">
      <c r="A162" s="1151" t="s">
        <v>520</v>
      </c>
      <c r="B162" s="1151"/>
      <c r="C162" s="1151"/>
      <c r="D162" s="1151"/>
      <c r="E162" s="1151"/>
      <c r="F162" s="1151"/>
      <c r="G162" s="1151"/>
      <c r="H162" s="523">
        <f>SUM(H161)</f>
        <v>3141.2504360000007</v>
      </c>
      <c r="I162" s="520"/>
    </row>
    <row r="163" spans="1:10" ht="15" customHeight="1">
      <c r="A163" s="1150"/>
      <c r="B163" s="1168"/>
      <c r="C163" s="1168"/>
      <c r="D163" s="1168"/>
      <c r="E163" s="1168"/>
      <c r="F163" s="1168"/>
      <c r="G163" s="1168"/>
      <c r="H163" s="1168"/>
      <c r="I163" s="520"/>
    </row>
    <row r="164" spans="1:10" ht="15" customHeight="1">
      <c r="A164" s="560">
        <v>3</v>
      </c>
      <c r="B164" s="1169" t="s">
        <v>521</v>
      </c>
      <c r="C164" s="1170"/>
      <c r="D164" s="1170"/>
      <c r="E164" s="1170"/>
      <c r="F164" s="1170"/>
      <c r="G164" s="1170"/>
      <c r="H164" s="1171"/>
      <c r="I164" s="520"/>
    </row>
    <row r="165" spans="1:10" ht="15" customHeight="1">
      <c r="A165" s="551" t="str">
        <f>'BANCO DE DADOS'!A144</f>
        <v>BC136</v>
      </c>
      <c r="B165" s="1172" t="str">
        <f>'BANCO DE DADOS'!D144</f>
        <v>PLANO DE SAÚDE</v>
      </c>
      <c r="C165" s="1172"/>
      <c r="D165" s="1172"/>
      <c r="E165" s="561" t="str">
        <f>'BANCO DE DADOS'!E144</f>
        <v>MÊS</v>
      </c>
      <c r="F165" s="562">
        <v>0.65</v>
      </c>
      <c r="G165" s="762">
        <f>'BANCO DE DADOS'!F144</f>
        <v>265.64</v>
      </c>
      <c r="H165" s="758">
        <f>G165*F165</f>
        <v>172.666</v>
      </c>
      <c r="I165" s="520"/>
      <c r="J165" s="721" t="s">
        <v>2077</v>
      </c>
    </row>
    <row r="166" spans="1:10" ht="25.7" customHeight="1">
      <c r="A166" s="549" t="str">
        <f>'BANCO DE DADOS'!A138</f>
        <v>BC130</v>
      </c>
      <c r="B166" s="1158" t="str">
        <f>'BANCO DE DADOS'!D138</f>
        <v>AUXILIO ALIMENTAÇÃO (VALE ALIMENTAÇÃO)</v>
      </c>
      <c r="C166" s="1159"/>
      <c r="D166" s="1160"/>
      <c r="E166" s="549" t="str">
        <f>'BANCO DE DADOS'!E138</f>
        <v>DIA</v>
      </c>
      <c r="F166" s="550">
        <v>25</v>
      </c>
      <c r="G166" s="762">
        <f>'BANCO DE DADOS'!F138</f>
        <v>30.02</v>
      </c>
      <c r="H166" s="758">
        <f t="shared" ref="H166:H168" si="9">G166*F166</f>
        <v>750.5</v>
      </c>
      <c r="I166" s="520"/>
    </row>
    <row r="167" spans="1:10" ht="25.7" customHeight="1">
      <c r="A167" s="549" t="str">
        <f>'BANCO DE DADOS'!A145</f>
        <v>BC137</v>
      </c>
      <c r="B167" s="1158" t="str">
        <f>'BANCO DE DADOS'!D145</f>
        <v>VALE TRANSPORTE</v>
      </c>
      <c r="C167" s="1159"/>
      <c r="D167" s="1160"/>
      <c r="E167" s="549" t="str">
        <f>'BANCO DE DADOS'!E145</f>
        <v>DIA</v>
      </c>
      <c r="F167" s="550">
        <v>25</v>
      </c>
      <c r="G167" s="759">
        <f>'BANCO DE DADOS'!F145</f>
        <v>9.7759999999999998</v>
      </c>
      <c r="H167" s="758">
        <f t="shared" si="9"/>
        <v>244.4</v>
      </c>
      <c r="I167" s="520"/>
    </row>
    <row r="168" spans="1:10" ht="15" customHeight="1">
      <c r="A168" s="485" t="str">
        <f>'BANCO DE DADOS'!A142</f>
        <v>BC134</v>
      </c>
      <c r="B168" s="1161" t="str">
        <f>'BANCO DE DADOS'!D142</f>
        <v>SEGURO DE VIDA - SINDIRODOVIÁRIOS</v>
      </c>
      <c r="C168" s="1162"/>
      <c r="D168" s="1163"/>
      <c r="E168" s="485" t="str">
        <f>'BANCO DE DADOS'!E142</f>
        <v>MÊS</v>
      </c>
      <c r="F168" s="522">
        <v>1</v>
      </c>
      <c r="G168" s="757">
        <f>'BANCO DE DADOS'!F142</f>
        <v>0.6</v>
      </c>
      <c r="H168" s="758">
        <f t="shared" si="9"/>
        <v>0.6</v>
      </c>
      <c r="I168" s="520"/>
    </row>
    <row r="169" spans="1:10" ht="27" customHeight="1">
      <c r="A169" s="485" t="str">
        <f>'BANCO DE DADOS'!A147</f>
        <v>BC139</v>
      </c>
      <c r="B169" s="1149" t="str">
        <f>'BANCO DE DADOS'!D147</f>
        <v>ASSISTENCIA ODONTOLÓGICA SINDIRODOVIÁRIOS - ES</v>
      </c>
      <c r="C169" s="1149"/>
      <c r="D169" s="1149"/>
      <c r="E169" s="485" t="str">
        <f>'BANCO DE DADOS'!E147</f>
        <v>MÊS</v>
      </c>
      <c r="F169" s="522">
        <v>1</v>
      </c>
      <c r="G169" s="757">
        <f>'BANCO DE DADOS'!F147</f>
        <v>8.3000000000000007</v>
      </c>
      <c r="H169" s="754">
        <f t="shared" ref="H169" si="10">F169*G169</f>
        <v>8.3000000000000007</v>
      </c>
      <c r="I169" s="520"/>
    </row>
    <row r="170" spans="1:10" ht="15" customHeight="1">
      <c r="A170" s="1151" t="s">
        <v>522</v>
      </c>
      <c r="B170" s="1151"/>
      <c r="C170" s="1151"/>
      <c r="D170" s="1151"/>
      <c r="E170" s="1151"/>
      <c r="F170" s="1151"/>
      <c r="G170" s="1151"/>
      <c r="H170" s="523">
        <f>SUM(H165:H169)</f>
        <v>1176.4659999999999</v>
      </c>
      <c r="I170" s="520"/>
    </row>
    <row r="171" spans="1:10" ht="15" customHeight="1">
      <c r="A171" s="1150"/>
      <c r="B171" s="1150"/>
      <c r="C171" s="1150"/>
      <c r="D171" s="1150"/>
      <c r="E171" s="1150"/>
      <c r="F171" s="1150"/>
      <c r="G171" s="1150"/>
      <c r="H171" s="1150"/>
      <c r="I171" s="520"/>
    </row>
    <row r="172" spans="1:10" ht="15" customHeight="1">
      <c r="A172" s="484">
        <v>4</v>
      </c>
      <c r="B172" s="1164" t="s">
        <v>523</v>
      </c>
      <c r="C172" s="1164"/>
      <c r="D172" s="1164"/>
      <c r="E172" s="1164"/>
      <c r="F172" s="1164"/>
      <c r="G172" s="1164"/>
      <c r="H172" s="1164"/>
      <c r="I172" s="520"/>
    </row>
    <row r="173" spans="1:10" ht="15" customHeight="1">
      <c r="A173" s="485" t="str">
        <f>'BANCO DE DADOS'!A80</f>
        <v>BC74</v>
      </c>
      <c r="B173" s="1165" t="str">
        <f>'BANCO DE DADOS'!D80</f>
        <v>UNIFORME BRIM (CAMISA E CALÇA)</v>
      </c>
      <c r="C173" s="1166"/>
      <c r="D173" s="1167"/>
      <c r="E173" s="485" t="str">
        <f>'BANCO DE DADOS'!E80</f>
        <v xml:space="preserve">UN </v>
      </c>
      <c r="F173" s="522">
        <v>0.5</v>
      </c>
      <c r="G173" s="757">
        <f>'BANCO DE DADOS'!F80</f>
        <v>175.63666666666666</v>
      </c>
      <c r="H173" s="754">
        <f t="shared" ref="H173:H178" si="11">F173*G173</f>
        <v>87.818333333333328</v>
      </c>
      <c r="I173" s="520"/>
    </row>
    <row r="174" spans="1:10" ht="18.95" customHeight="1">
      <c r="A174" s="485" t="str">
        <f>'BANCO DE DADOS'!A81</f>
        <v>BC75</v>
      </c>
      <c r="B174" s="1161" t="str">
        <f>'BANCO DE DADOS'!D81</f>
        <v>BONÉ ARABE BRIM</v>
      </c>
      <c r="C174" s="1162"/>
      <c r="D174" s="1163"/>
      <c r="E174" s="485" t="str">
        <f>'BANCO DE DADOS'!E81</f>
        <v xml:space="preserve">UN </v>
      </c>
      <c r="F174" s="522">
        <f>F141</f>
        <v>0.25</v>
      </c>
      <c r="G174" s="757">
        <f>'BANCO DE DADOS'!F81</f>
        <v>19.976666666666667</v>
      </c>
      <c r="H174" s="754">
        <f t="shared" si="11"/>
        <v>4.9941666666666666</v>
      </c>
      <c r="I174" s="520"/>
    </row>
    <row r="175" spans="1:10" ht="28.5" customHeight="1">
      <c r="A175" s="485" t="str">
        <f>'BANCO DE DADOS'!A82</f>
        <v>BC76</v>
      </c>
      <c r="B175" s="1149" t="str">
        <f>'BANCO DE DADOS'!D82</f>
        <v>BOTA DE SEGURANÇA COM BICO PVC</v>
      </c>
      <c r="C175" s="1149"/>
      <c r="D175" s="1149"/>
      <c r="E175" s="485" t="str">
        <f>'BANCO DE DADOS'!E82</f>
        <v>PAR</v>
      </c>
      <c r="F175" s="522">
        <v>0.16700000000000001</v>
      </c>
      <c r="G175" s="757">
        <f>'BANCO DE DADOS'!F82</f>
        <v>63.446666666666665</v>
      </c>
      <c r="H175" s="754">
        <f t="shared" si="11"/>
        <v>10.595593333333333</v>
      </c>
      <c r="I175" s="520"/>
    </row>
    <row r="176" spans="1:10" ht="15" customHeight="1">
      <c r="A176" s="485" t="str">
        <f>'BANCO DE DADOS'!A9</f>
        <v>BC03</v>
      </c>
      <c r="B176" s="1149" t="str">
        <f>'BANCO DE DADOS'!D9</f>
        <v>ÓCULOS DE PROTEÇÃO</v>
      </c>
      <c r="C176" s="1149"/>
      <c r="D176" s="1149"/>
      <c r="E176" s="485" t="str">
        <f>'BANCO DE DADOS'!E9</f>
        <v xml:space="preserve">UN </v>
      </c>
      <c r="F176" s="522">
        <v>0.16700000000000001</v>
      </c>
      <c r="G176" s="757">
        <f>'BANCO DE DADOS'!F9</f>
        <v>7.5966666666666667</v>
      </c>
      <c r="H176" s="754">
        <f t="shared" si="11"/>
        <v>1.2686433333333333</v>
      </c>
      <c r="I176" s="520"/>
    </row>
    <row r="177" spans="1:9" ht="25.5" customHeight="1">
      <c r="A177" s="485" t="str">
        <f>'BANCO DE DADOS'!A85</f>
        <v>BC79</v>
      </c>
      <c r="B177" s="1149" t="str">
        <f>'BANCO DE DADOS'!D85</f>
        <v>MÁSCARA RESPIRATÓRIA AZUL COM VALVULA</v>
      </c>
      <c r="C177" s="1149"/>
      <c r="D177" s="1149"/>
      <c r="E177" s="485" t="str">
        <f>'BANCO DE DADOS'!E85</f>
        <v xml:space="preserve">UN </v>
      </c>
      <c r="F177" s="522">
        <v>8</v>
      </c>
      <c r="G177" s="757">
        <f>'BANCO DE DADOS'!F85</f>
        <v>1.3166666666666667</v>
      </c>
      <c r="H177" s="754">
        <f t="shared" si="11"/>
        <v>10.533333333333333</v>
      </c>
      <c r="I177" s="520"/>
    </row>
    <row r="178" spans="1:9" ht="15" customHeight="1">
      <c r="A178" s="485" t="str">
        <f>'BANCO DE DADOS'!A11</f>
        <v>BC05</v>
      </c>
      <c r="B178" s="1150" t="str">
        <f>'BANCO DE DADOS'!D11</f>
        <v>PROTETOR SOLAR FPS 30 120G</v>
      </c>
      <c r="C178" s="1150"/>
      <c r="D178" s="1150"/>
      <c r="E178" s="485" t="str">
        <f>'BANCO DE DADOS'!E11</f>
        <v xml:space="preserve">UN </v>
      </c>
      <c r="F178" s="522">
        <v>0.5</v>
      </c>
      <c r="G178" s="757">
        <f>'BANCO DE DADOS'!F11</f>
        <v>24.9</v>
      </c>
      <c r="H178" s="754">
        <f t="shared" si="11"/>
        <v>12.45</v>
      </c>
      <c r="I178" s="520"/>
    </row>
    <row r="179" spans="1:9" ht="15" customHeight="1">
      <c r="A179" s="1151" t="s">
        <v>525</v>
      </c>
      <c r="B179" s="1151"/>
      <c r="C179" s="1151"/>
      <c r="D179" s="1151"/>
      <c r="E179" s="1151"/>
      <c r="F179" s="1151"/>
      <c r="G179" s="1151"/>
      <c r="H179" s="523">
        <f>SUM(H173:H178)</f>
        <v>127.66007</v>
      </c>
      <c r="I179" s="520"/>
    </row>
    <row r="180" spans="1:9" ht="15" customHeight="1">
      <c r="A180" s="1151"/>
      <c r="B180" s="1151"/>
      <c r="C180" s="1151"/>
      <c r="D180" s="1151"/>
      <c r="E180" s="1151"/>
      <c r="F180" s="1151"/>
      <c r="G180" s="1151"/>
      <c r="H180" s="1151"/>
      <c r="I180" s="520"/>
    </row>
    <row r="181" spans="1:9" ht="14.25" customHeight="1">
      <c r="A181" s="1186" t="s">
        <v>526</v>
      </c>
      <c r="B181" s="1186"/>
      <c r="C181" s="1186"/>
      <c r="D181" s="1186"/>
      <c r="E181" s="1186"/>
      <c r="F181" s="1186"/>
      <c r="G181" s="1186"/>
      <c r="H181" s="565">
        <f>H158+H162+H170+H179</f>
        <v>8982.7665060000018</v>
      </c>
      <c r="I181" s="520"/>
    </row>
    <row r="182" spans="1:9" ht="14.25" customHeight="1">
      <c r="A182" s="563"/>
      <c r="B182" s="564"/>
      <c r="C182" s="564"/>
      <c r="D182" s="564"/>
      <c r="E182" s="763"/>
      <c r="F182" s="763"/>
      <c r="G182" s="763"/>
      <c r="H182" s="764"/>
      <c r="I182" s="520"/>
    </row>
    <row r="183" spans="1:9" ht="14.25" customHeight="1">
      <c r="A183" s="566" t="s">
        <v>507</v>
      </c>
      <c r="B183" s="1187" t="s">
        <v>508</v>
      </c>
      <c r="C183" s="1188" t="s">
        <v>1130</v>
      </c>
      <c r="D183" s="1188"/>
      <c r="E183" s="1188"/>
      <c r="F183" s="1188"/>
      <c r="G183" s="1188"/>
      <c r="H183" s="1188" t="s">
        <v>510</v>
      </c>
      <c r="I183" s="520"/>
    </row>
    <row r="184" spans="1:9" ht="14.25" customHeight="1">
      <c r="A184" s="521" t="s">
        <v>534</v>
      </c>
      <c r="B184" s="1173"/>
      <c r="C184" s="1175"/>
      <c r="D184" s="1175"/>
      <c r="E184" s="1175"/>
      <c r="F184" s="1175"/>
      <c r="G184" s="1175"/>
      <c r="H184" s="1175"/>
      <c r="I184" s="520"/>
    </row>
    <row r="185" spans="1:9" ht="14.25" customHeight="1">
      <c r="A185" s="1176" t="s">
        <v>18</v>
      </c>
      <c r="B185" s="1176" t="s">
        <v>102</v>
      </c>
      <c r="C185" s="1176"/>
      <c r="D185" s="1176"/>
      <c r="E185" s="1176" t="s">
        <v>20</v>
      </c>
      <c r="F185" s="1176" t="s">
        <v>329</v>
      </c>
      <c r="G185" s="485" t="s">
        <v>512</v>
      </c>
      <c r="H185" s="1176" t="s">
        <v>513</v>
      </c>
      <c r="I185" s="520"/>
    </row>
    <row r="186" spans="1:9" ht="14.25" customHeight="1">
      <c r="A186" s="1176"/>
      <c r="B186" s="1176"/>
      <c r="C186" s="1176"/>
      <c r="D186" s="1176"/>
      <c r="E186" s="1176"/>
      <c r="F186" s="1176"/>
      <c r="G186" s="485" t="s">
        <v>332</v>
      </c>
      <c r="H186" s="1176"/>
      <c r="I186" s="520"/>
    </row>
    <row r="187" spans="1:9" ht="14.25" customHeight="1">
      <c r="A187" s="484">
        <v>1</v>
      </c>
      <c r="B187" s="1164" t="s">
        <v>514</v>
      </c>
      <c r="C187" s="1164"/>
      <c r="D187" s="1164"/>
      <c r="E187" s="1164"/>
      <c r="F187" s="1164"/>
      <c r="G187" s="1164"/>
      <c r="H187" s="1164"/>
      <c r="I187" s="520"/>
    </row>
    <row r="188" spans="1:9" ht="29.25" customHeight="1">
      <c r="A188" s="485" t="str">
        <f>'BANCO DE DADOS'!A124</f>
        <v>BC116</v>
      </c>
      <c r="B188" s="1149" t="str">
        <f>'BANCO DE DADOS'!D124</f>
        <v xml:space="preserve">SALÁRIO MENSAL - COLETOR </v>
      </c>
      <c r="C188" s="1149"/>
      <c r="D188" s="1149"/>
      <c r="E188" s="485" t="str">
        <f>'BANCO DE DADOS'!E124</f>
        <v>MÊS</v>
      </c>
      <c r="F188" s="522">
        <v>1</v>
      </c>
      <c r="G188" s="757">
        <f>'BANCO DE DADOS'!F124</f>
        <v>2009.72</v>
      </c>
      <c r="H188" s="754">
        <f>F188*G188</f>
        <v>2009.72</v>
      </c>
      <c r="I188" s="520"/>
    </row>
    <row r="189" spans="1:9" ht="46.5" customHeight="1">
      <c r="A189" s="485" t="str">
        <f>'BANCO DE DADOS'!A149</f>
        <v>BC141</v>
      </c>
      <c r="B189" s="1161" t="str">
        <f>'BANCO DE DADOS'!D149</f>
        <v xml:space="preserve">INSALUBRIDADE COLETORES 40% DO PISO MÍNIMO DA CATEGORIA </v>
      </c>
      <c r="C189" s="1162"/>
      <c r="D189" s="1163"/>
      <c r="E189" s="485" t="str">
        <f>'BANCO DE DADOS'!E149</f>
        <v>MÊS</v>
      </c>
      <c r="F189" s="522">
        <v>0.4</v>
      </c>
      <c r="G189" s="757">
        <f>'BANCO DE DADOS'!F149</f>
        <v>1741.78</v>
      </c>
      <c r="H189" s="754">
        <f>F189*G189</f>
        <v>696.71199999999999</v>
      </c>
      <c r="I189" s="520"/>
    </row>
    <row r="190" spans="1:9" ht="14.25" customHeight="1">
      <c r="A190" s="1151" t="s">
        <v>517</v>
      </c>
      <c r="B190" s="1151"/>
      <c r="C190" s="1151"/>
      <c r="D190" s="1151"/>
      <c r="E190" s="1151"/>
      <c r="F190" s="1151"/>
      <c r="G190" s="1151"/>
      <c r="H190" s="523">
        <f>SUM(H188:H189)</f>
        <v>2706.4319999999998</v>
      </c>
      <c r="I190" s="520"/>
    </row>
    <row r="191" spans="1:9" ht="14.25" customHeight="1">
      <c r="A191" s="1150"/>
      <c r="B191" s="1150"/>
      <c r="C191" s="1150"/>
      <c r="D191" s="1150"/>
      <c r="E191" s="1150"/>
      <c r="F191" s="1150"/>
      <c r="G191" s="1150"/>
      <c r="H191" s="1150"/>
      <c r="I191" s="520"/>
    </row>
    <row r="192" spans="1:9" ht="14.25" customHeight="1">
      <c r="A192" s="484">
        <v>2</v>
      </c>
      <c r="B192" s="1164" t="s">
        <v>518</v>
      </c>
      <c r="C192" s="1164"/>
      <c r="D192" s="1164"/>
      <c r="E192" s="1164"/>
      <c r="F192" s="524">
        <f>'ENCARGOS SOCIAIS'!B44</f>
        <v>0.75380000000000014</v>
      </c>
      <c r="G192" s="484"/>
      <c r="H192" s="484"/>
      <c r="I192" s="520"/>
    </row>
    <row r="193" spans="1:9" ht="14.25" customHeight="1">
      <c r="A193" s="485" t="s">
        <v>118</v>
      </c>
      <c r="B193" s="1149" t="s">
        <v>1128</v>
      </c>
      <c r="C193" s="1149"/>
      <c r="D193" s="1149"/>
      <c r="E193" s="485" t="s">
        <v>64</v>
      </c>
      <c r="F193" s="486"/>
      <c r="G193" s="755"/>
      <c r="H193" s="754">
        <f>H190*F192</f>
        <v>2040.1084416000001</v>
      </c>
      <c r="I193" s="520"/>
    </row>
    <row r="194" spans="1:9" ht="14.25" customHeight="1">
      <c r="A194" s="1151" t="s">
        <v>520</v>
      </c>
      <c r="B194" s="1151"/>
      <c r="C194" s="1151"/>
      <c r="D194" s="1151"/>
      <c r="E194" s="1151"/>
      <c r="F194" s="1151"/>
      <c r="G194" s="1151"/>
      <c r="H194" s="523">
        <f>SUM(H193)</f>
        <v>2040.1084416000001</v>
      </c>
      <c r="I194" s="520"/>
    </row>
    <row r="195" spans="1:9" ht="14.25" customHeight="1">
      <c r="A195" s="1150"/>
      <c r="B195" s="1150"/>
      <c r="C195" s="1150"/>
      <c r="D195" s="1150"/>
      <c r="E195" s="1150"/>
      <c r="F195" s="1150"/>
      <c r="G195" s="1150"/>
      <c r="H195" s="1150"/>
      <c r="I195" s="520"/>
    </row>
    <row r="196" spans="1:9" ht="14.25" customHeight="1">
      <c r="A196" s="484">
        <v>3</v>
      </c>
      <c r="B196" s="1164" t="s">
        <v>521</v>
      </c>
      <c r="C196" s="1164"/>
      <c r="D196" s="1164"/>
      <c r="E196" s="1164"/>
      <c r="F196" s="1164"/>
      <c r="G196" s="1164"/>
      <c r="H196" s="1164"/>
      <c r="I196" s="520"/>
    </row>
    <row r="197" spans="1:9" ht="17.25" customHeight="1">
      <c r="A197" s="485" t="str">
        <f>'BANCO DE DADOS'!A144</f>
        <v>BC136</v>
      </c>
      <c r="B197" s="1181" t="str">
        <f>'BANCO DE DADOS'!D144</f>
        <v>PLANO DE SAÚDE</v>
      </c>
      <c r="C197" s="1181"/>
      <c r="D197" s="1181"/>
      <c r="E197" s="485" t="str">
        <f>'BANCO DE DADOS'!E141</f>
        <v>MÊS</v>
      </c>
      <c r="F197" s="522">
        <v>0.65</v>
      </c>
      <c r="G197" s="757">
        <f>'BANCO DE DADOS'!F144</f>
        <v>265.64</v>
      </c>
      <c r="H197" s="754">
        <f t="shared" ref="H197:H202" si="12">F197*G197</f>
        <v>172.666</v>
      </c>
      <c r="I197" s="520"/>
    </row>
    <row r="198" spans="1:9" ht="17.25" customHeight="1">
      <c r="A198" s="485" t="str">
        <f>'BANCO DE DADOS'!A137</f>
        <v>BC129</v>
      </c>
      <c r="B198" s="1149" t="str">
        <f>'BANCO DE DADOS'!D137</f>
        <v>AUXILIO ALIMENTAÇÃO</v>
      </c>
      <c r="C198" s="1149"/>
      <c r="D198" s="1149"/>
      <c r="E198" s="485" t="str">
        <f>'BANCO DE DADOS'!E137</f>
        <v>MÊS</v>
      </c>
      <c r="F198" s="522">
        <v>1</v>
      </c>
      <c r="G198" s="757">
        <f>'BANCO DE DADOS'!F137</f>
        <v>812.66</v>
      </c>
      <c r="H198" s="754">
        <f t="shared" si="12"/>
        <v>812.66</v>
      </c>
      <c r="I198" s="520"/>
    </row>
    <row r="199" spans="1:9" ht="17.25" customHeight="1">
      <c r="A199" s="485" t="str">
        <f>'BANCO DE DADOS'!A146</f>
        <v>BC138</v>
      </c>
      <c r="B199" s="1149" t="str">
        <f>'BANCO DE DADOS'!D146</f>
        <v>ASSISTENCIA ODONTOLÓGICA SINDILIMPE - ES</v>
      </c>
      <c r="C199" s="1149"/>
      <c r="D199" s="1149"/>
      <c r="E199" s="485" t="str">
        <f>'BANCO DE DADOS'!E146</f>
        <v>MÊS</v>
      </c>
      <c r="F199" s="522">
        <v>1</v>
      </c>
      <c r="G199" s="757">
        <f>'BANCO DE DADOS'!F146</f>
        <v>9.83</v>
      </c>
      <c r="H199" s="754">
        <f t="shared" si="12"/>
        <v>9.83</v>
      </c>
      <c r="I199" s="520"/>
    </row>
    <row r="200" spans="1:9" ht="17.25" customHeight="1">
      <c r="A200" s="485" t="str">
        <f>'BANCO DE DADOS'!A139</f>
        <v>BC131</v>
      </c>
      <c r="B200" s="1149" t="str">
        <f>'BANCO DE DADOS'!D139</f>
        <v>CAFÉ DA MANHÃ/LANCHE</v>
      </c>
      <c r="C200" s="1149"/>
      <c r="D200" s="1149"/>
      <c r="E200" s="485" t="str">
        <f>'BANCO DE DADOS'!E139</f>
        <v>DIA</v>
      </c>
      <c r="F200" s="522">
        <v>25</v>
      </c>
      <c r="G200" s="757">
        <f>'BANCO DE DADOS'!F139</f>
        <v>5.42</v>
      </c>
      <c r="H200" s="754">
        <f t="shared" si="12"/>
        <v>135.5</v>
      </c>
      <c r="I200" s="520"/>
    </row>
    <row r="201" spans="1:9" ht="17.25" customHeight="1">
      <c r="A201" s="485" t="str">
        <f>'BANCO DE DADOS'!A145</f>
        <v>BC137</v>
      </c>
      <c r="B201" s="1149" t="str">
        <f>'BANCO DE DADOS'!D145</f>
        <v>VALE TRANSPORTE</v>
      </c>
      <c r="C201" s="1149"/>
      <c r="D201" s="1149"/>
      <c r="E201" s="485" t="str">
        <f>'BANCO DE DADOS'!E145</f>
        <v>DIA</v>
      </c>
      <c r="F201" s="522">
        <v>25</v>
      </c>
      <c r="G201" s="757">
        <f>'BANCO DE DADOS'!F145</f>
        <v>9.7759999999999998</v>
      </c>
      <c r="H201" s="754">
        <f t="shared" si="12"/>
        <v>244.4</v>
      </c>
      <c r="I201" s="520"/>
    </row>
    <row r="202" spans="1:9" ht="17.25" customHeight="1">
      <c r="A202" s="485" t="str">
        <f>'BANCO DE DADOS'!A141</f>
        <v>BC133</v>
      </c>
      <c r="B202" s="1149" t="str">
        <f>'BANCO DE DADOS'!D141</f>
        <v>SEGURO DE VIDA - SINDILIMPE -ES</v>
      </c>
      <c r="C202" s="1149"/>
      <c r="D202" s="1149"/>
      <c r="E202" s="485" t="str">
        <f>'BANCO DE DADOS'!E141</f>
        <v>MÊS</v>
      </c>
      <c r="F202" s="522">
        <v>1</v>
      </c>
      <c r="G202" s="757">
        <f>'BANCO DE DADOS'!F141</f>
        <v>5.35</v>
      </c>
      <c r="H202" s="754">
        <f t="shared" si="12"/>
        <v>5.35</v>
      </c>
      <c r="I202" s="520"/>
    </row>
    <row r="203" spans="1:9" ht="14.25" customHeight="1">
      <c r="A203" s="1151" t="s">
        <v>522</v>
      </c>
      <c r="B203" s="1151"/>
      <c r="C203" s="1151"/>
      <c r="D203" s="1151"/>
      <c r="E203" s="1151"/>
      <c r="F203" s="1151"/>
      <c r="G203" s="1151"/>
      <c r="H203" s="523">
        <f>SUM(H197:H202)</f>
        <v>1380.4059999999999</v>
      </c>
      <c r="I203" s="556"/>
    </row>
    <row r="204" spans="1:9" ht="14.25" customHeight="1">
      <c r="A204" s="1150"/>
      <c r="B204" s="1150"/>
      <c r="C204" s="1150"/>
      <c r="D204" s="1150"/>
      <c r="E204" s="1150"/>
      <c r="F204" s="1150"/>
      <c r="G204" s="1150"/>
      <c r="H204" s="1150"/>
      <c r="I204" s="520"/>
    </row>
    <row r="205" spans="1:9" ht="19.5" customHeight="1">
      <c r="A205" s="484">
        <v>4</v>
      </c>
      <c r="B205" s="1164" t="s">
        <v>523</v>
      </c>
      <c r="C205" s="1164"/>
      <c r="D205" s="1164"/>
      <c r="E205" s="1164"/>
      <c r="F205" s="1164"/>
      <c r="G205" s="1164"/>
      <c r="H205" s="1164"/>
      <c r="I205" s="520"/>
    </row>
    <row r="206" spans="1:9" ht="19.5" customHeight="1">
      <c r="A206" s="485" t="str">
        <f>'BANCO DE DADOS'!A80</f>
        <v>BC74</v>
      </c>
      <c r="B206" s="1149" t="str">
        <f>'BANCO DE DADOS'!D80</f>
        <v>UNIFORME BRIM (CAMISA E CALÇA)</v>
      </c>
      <c r="C206" s="1149"/>
      <c r="D206" s="1149"/>
      <c r="E206" s="485" t="str">
        <f>'BANCO DE DADOS'!E80</f>
        <v xml:space="preserve">UN </v>
      </c>
      <c r="F206" s="522">
        <f>CONSUMO!C158</f>
        <v>0.5</v>
      </c>
      <c r="G206" s="757">
        <f>'BANCO DE DADOS'!F80</f>
        <v>175.63666666666666</v>
      </c>
      <c r="H206" s="754">
        <f t="shared" ref="H206:H211" si="13">F206*G206</f>
        <v>87.818333333333328</v>
      </c>
      <c r="I206" s="520"/>
    </row>
    <row r="207" spans="1:9" ht="19.5" customHeight="1">
      <c r="A207" s="485" t="str">
        <f>'BANCO DE DADOS'!A81</f>
        <v>BC75</v>
      </c>
      <c r="B207" s="1149" t="str">
        <f>'BANCO DE DADOS'!D81</f>
        <v>BONÉ ARABE BRIM</v>
      </c>
      <c r="C207" s="1149"/>
      <c r="D207" s="1149"/>
      <c r="E207" s="485" t="str">
        <f>'BANCO DE DADOS'!E81</f>
        <v xml:space="preserve">UN </v>
      </c>
      <c r="F207" s="522">
        <f>CONSUMO!C159</f>
        <v>0.25</v>
      </c>
      <c r="G207" s="757">
        <f>'BANCO DE DADOS'!F81</f>
        <v>19.976666666666667</v>
      </c>
      <c r="H207" s="754">
        <f t="shared" si="13"/>
        <v>4.9941666666666666</v>
      </c>
      <c r="I207" s="520"/>
    </row>
    <row r="208" spans="1:9" ht="19.5" customHeight="1">
      <c r="A208" s="485" t="str">
        <f>'BANCO DE DADOS'!A82</f>
        <v>BC76</v>
      </c>
      <c r="B208" s="1149" t="str">
        <f>'BANCO DE DADOS'!D82</f>
        <v>BOTA DE SEGURANÇA COM BICO PVC</v>
      </c>
      <c r="C208" s="1149"/>
      <c r="D208" s="1149"/>
      <c r="E208" s="485" t="str">
        <f>'BANCO DE DADOS'!E82</f>
        <v>PAR</v>
      </c>
      <c r="F208" s="522">
        <v>0.16700000000000001</v>
      </c>
      <c r="G208" s="757">
        <f>'BANCO DE DADOS'!F82</f>
        <v>63.446666666666665</v>
      </c>
      <c r="H208" s="754">
        <f t="shared" si="13"/>
        <v>10.595593333333333</v>
      </c>
      <c r="I208" s="520"/>
    </row>
    <row r="209" spans="1:9" ht="19.5" customHeight="1">
      <c r="A209" s="485" t="str">
        <f>'BANCO DE DADOS'!A84</f>
        <v>BC78</v>
      </c>
      <c r="B209" s="1149" t="str">
        <f>'BANCO DE DADOS'!D84</f>
        <v>CAPA DE CHUVA DE PVC</v>
      </c>
      <c r="C209" s="1149"/>
      <c r="D209" s="1149"/>
      <c r="E209" s="485" t="str">
        <f>'BANCO DE DADOS'!E84</f>
        <v xml:space="preserve">UN </v>
      </c>
      <c r="F209" s="522">
        <v>0.16700000000000001</v>
      </c>
      <c r="G209" s="757">
        <f>'BANCO DE DADOS'!F84</f>
        <v>19.89</v>
      </c>
      <c r="H209" s="754">
        <f t="shared" si="13"/>
        <v>3.3216300000000003</v>
      </c>
      <c r="I209" s="520"/>
    </row>
    <row r="210" spans="1:9" ht="19.5" customHeight="1">
      <c r="A210" s="485" t="str">
        <f>'BANCO DE DADOS'!A85</f>
        <v>BC79</v>
      </c>
      <c r="B210" s="1149" t="str">
        <f>'BANCO DE DADOS'!D85</f>
        <v>MÁSCARA RESPIRATÓRIA AZUL COM VALVULA</v>
      </c>
      <c r="C210" s="1149"/>
      <c r="D210" s="1149"/>
      <c r="E210" s="485" t="str">
        <f>'BANCO DE DADOS'!E85</f>
        <v xml:space="preserve">UN </v>
      </c>
      <c r="F210" s="522">
        <f>CONSUMO!C162</f>
        <v>4</v>
      </c>
      <c r="G210" s="757">
        <f>'BANCO DE DADOS'!F85</f>
        <v>1.3166666666666667</v>
      </c>
      <c r="H210" s="754">
        <f t="shared" si="13"/>
        <v>5.2666666666666666</v>
      </c>
      <c r="I210" s="520"/>
    </row>
    <row r="211" spans="1:9" ht="19.5" customHeight="1">
      <c r="A211" s="485" t="str">
        <f>'BANCO DE DADOS'!A9</f>
        <v>BC03</v>
      </c>
      <c r="B211" s="1149" t="str">
        <f>'BANCO DE DADOS'!D9</f>
        <v>ÓCULOS DE PROTEÇÃO</v>
      </c>
      <c r="C211" s="1149"/>
      <c r="D211" s="1149"/>
      <c r="E211" s="485" t="str">
        <f>'BANCO DE DADOS'!E9</f>
        <v xml:space="preserve">UN </v>
      </c>
      <c r="F211" s="522">
        <v>0.16700000000000001</v>
      </c>
      <c r="G211" s="757">
        <f>'BANCO DE DADOS'!F9</f>
        <v>7.5966666666666667</v>
      </c>
      <c r="H211" s="754">
        <f t="shared" si="13"/>
        <v>1.2686433333333333</v>
      </c>
      <c r="I211" s="520"/>
    </row>
    <row r="212" spans="1:9" ht="19.5" customHeight="1">
      <c r="A212" s="485" t="str">
        <f>'BANCO DE DADOS'!A90</f>
        <v>BC84</v>
      </c>
      <c r="B212" s="1149" t="str">
        <f>'BANCO DE DADOS'!D90</f>
        <v>LUVA LATEX MARELA REFORÇADA</v>
      </c>
      <c r="C212" s="1149"/>
      <c r="D212" s="1149"/>
      <c r="E212" s="485" t="str">
        <f>'BANCO DE DADOS'!E90</f>
        <v>PAR</v>
      </c>
      <c r="F212" s="522">
        <v>2</v>
      </c>
      <c r="G212" s="757">
        <f>'BANCO DE DADOS'!F90</f>
        <v>11.613333333333335</v>
      </c>
      <c r="H212" s="754">
        <f>F212*G212</f>
        <v>23.22666666666667</v>
      </c>
      <c r="I212" s="520"/>
    </row>
    <row r="213" spans="1:9" ht="19.5" customHeight="1">
      <c r="A213" s="485" t="str">
        <f>'BANCO DE DADOS'!A11</f>
        <v>BC05</v>
      </c>
      <c r="B213" s="1149" t="str">
        <f>'BANCO DE DADOS'!D11</f>
        <v>PROTETOR SOLAR FPS 30 120G</v>
      </c>
      <c r="C213" s="1149"/>
      <c r="D213" s="1149"/>
      <c r="E213" s="485" t="str">
        <f>'BANCO DE DADOS'!E11</f>
        <v xml:space="preserve">UN </v>
      </c>
      <c r="F213" s="522">
        <v>8.3000000000000004E-2</v>
      </c>
      <c r="G213" s="757">
        <f>'BANCO DE DADOS'!F11</f>
        <v>24.9</v>
      </c>
      <c r="H213" s="754">
        <f>F213*G213</f>
        <v>2.0667</v>
      </c>
      <c r="I213" s="520"/>
    </row>
    <row r="214" spans="1:9" ht="19.5" customHeight="1">
      <c r="A214" s="1151" t="s">
        <v>525</v>
      </c>
      <c r="B214" s="1151"/>
      <c r="C214" s="1151"/>
      <c r="D214" s="1151"/>
      <c r="E214" s="1151"/>
      <c r="F214" s="1151"/>
      <c r="G214" s="1151"/>
      <c r="H214" s="523">
        <f>SUM(H206:H213)</f>
        <v>138.55840000000001</v>
      </c>
      <c r="I214" s="520"/>
    </row>
    <row r="215" spans="1:9" ht="14.25" customHeight="1">
      <c r="A215" s="1150"/>
      <c r="B215" s="1150"/>
      <c r="C215" s="1150"/>
      <c r="D215" s="1150"/>
      <c r="E215" s="1150"/>
      <c r="F215" s="1150"/>
      <c r="G215" s="1150"/>
      <c r="H215" s="1150"/>
      <c r="I215" s="520"/>
    </row>
    <row r="216" spans="1:9" ht="15" customHeight="1">
      <c r="A216" s="1175" t="s">
        <v>526</v>
      </c>
      <c r="B216" s="1175"/>
      <c r="C216" s="1175"/>
      <c r="D216" s="1175"/>
      <c r="E216" s="1175"/>
      <c r="F216" s="1175"/>
      <c r="G216" s="1175"/>
      <c r="H216" s="526">
        <f>H190+H194+H203+H214</f>
        <v>6265.5048416</v>
      </c>
      <c r="I216" s="520"/>
    </row>
    <row r="217" spans="1:9" ht="14.25" customHeight="1">
      <c r="A217" s="1185"/>
      <c r="B217" s="1185"/>
      <c r="C217" s="1185"/>
      <c r="D217" s="1185"/>
      <c r="E217" s="1185"/>
      <c r="F217" s="1185"/>
      <c r="G217" s="1185"/>
      <c r="H217" s="1185"/>
      <c r="I217" s="520"/>
    </row>
    <row r="218" spans="1:9" ht="14.25" customHeight="1">
      <c r="A218" s="521" t="s">
        <v>507</v>
      </c>
      <c r="B218" s="1173" t="s">
        <v>508</v>
      </c>
      <c r="C218" s="1175" t="s">
        <v>1131</v>
      </c>
      <c r="D218" s="1175"/>
      <c r="E218" s="1175"/>
      <c r="F218" s="1175"/>
      <c r="G218" s="1175"/>
      <c r="H218" s="1175" t="s">
        <v>510</v>
      </c>
      <c r="I218" s="520"/>
    </row>
    <row r="219" spans="1:9" ht="14.25" customHeight="1">
      <c r="A219" s="521" t="s">
        <v>536</v>
      </c>
      <c r="B219" s="1173"/>
      <c r="C219" s="1175"/>
      <c r="D219" s="1175"/>
      <c r="E219" s="1175"/>
      <c r="F219" s="1175"/>
      <c r="G219" s="1175"/>
      <c r="H219" s="1175"/>
      <c r="I219" s="520"/>
    </row>
    <row r="220" spans="1:9" ht="14.25" customHeight="1">
      <c r="A220" s="1176" t="s">
        <v>18</v>
      </c>
      <c r="B220" s="1176" t="s">
        <v>102</v>
      </c>
      <c r="C220" s="1176"/>
      <c r="D220" s="1176"/>
      <c r="E220" s="1176" t="s">
        <v>20</v>
      </c>
      <c r="F220" s="1176" t="s">
        <v>329</v>
      </c>
      <c r="G220" s="485" t="s">
        <v>512</v>
      </c>
      <c r="H220" s="1176" t="s">
        <v>513</v>
      </c>
      <c r="I220" s="520"/>
    </row>
    <row r="221" spans="1:9" ht="14.25" customHeight="1">
      <c r="A221" s="1176"/>
      <c r="B221" s="1176"/>
      <c r="C221" s="1176"/>
      <c r="D221" s="1176"/>
      <c r="E221" s="1176"/>
      <c r="F221" s="1176"/>
      <c r="G221" s="485" t="s">
        <v>332</v>
      </c>
      <c r="H221" s="1176"/>
      <c r="I221" s="520"/>
    </row>
    <row r="222" spans="1:9" ht="14.25" customHeight="1">
      <c r="A222" s="484">
        <v>1</v>
      </c>
      <c r="B222" s="1164" t="s">
        <v>514</v>
      </c>
      <c r="C222" s="1164"/>
      <c r="D222" s="1164"/>
      <c r="E222" s="1164"/>
      <c r="F222" s="1164"/>
      <c r="G222" s="1164"/>
      <c r="H222" s="1164"/>
      <c r="I222" s="520"/>
    </row>
    <row r="223" spans="1:9" ht="24" customHeight="1">
      <c r="A223" s="485" t="str">
        <f>'BANCO DE DADOS'!A134</f>
        <v>BC126</v>
      </c>
      <c r="B223" s="1149" t="str">
        <f>'BANCO DE DADOS'!D134</f>
        <v>SALÁRIO MENSAL - TÉCNICO EM MEIO AMBIENTE</v>
      </c>
      <c r="C223" s="1149"/>
      <c r="D223" s="1149"/>
      <c r="E223" s="485" t="s">
        <v>352</v>
      </c>
      <c r="F223" s="522">
        <v>1</v>
      </c>
      <c r="G223" s="757">
        <f>'BANCO DE DADOS'!F134</f>
        <v>3024</v>
      </c>
      <c r="H223" s="754">
        <f>F223*G223</f>
        <v>3024</v>
      </c>
      <c r="I223" s="520"/>
    </row>
    <row r="224" spans="1:9" ht="14.25" customHeight="1">
      <c r="A224" s="1151" t="s">
        <v>517</v>
      </c>
      <c r="B224" s="1151"/>
      <c r="C224" s="1151"/>
      <c r="D224" s="1151"/>
      <c r="E224" s="1151"/>
      <c r="F224" s="1151"/>
      <c r="G224" s="1151"/>
      <c r="H224" s="523">
        <f>SUM(H223)</f>
        <v>3024</v>
      </c>
      <c r="I224" s="520"/>
    </row>
    <row r="225" spans="1:9" ht="14.25" customHeight="1">
      <c r="A225" s="1150"/>
      <c r="B225" s="1150"/>
      <c r="C225" s="1150"/>
      <c r="D225" s="1150"/>
      <c r="E225" s="1150"/>
      <c r="F225" s="1150"/>
      <c r="G225" s="1150"/>
      <c r="H225" s="1150"/>
      <c r="I225" s="520"/>
    </row>
    <row r="226" spans="1:9" ht="14.25" customHeight="1">
      <c r="A226" s="484">
        <v>2</v>
      </c>
      <c r="B226" s="1164" t="s">
        <v>518</v>
      </c>
      <c r="C226" s="1164"/>
      <c r="D226" s="1164"/>
      <c r="E226" s="1164"/>
      <c r="F226" s="524">
        <f>'ENCARGOS SOCIAIS'!B44</f>
        <v>0.75380000000000014</v>
      </c>
      <c r="G226" s="484"/>
      <c r="H226" s="484"/>
      <c r="I226" s="520"/>
    </row>
    <row r="227" spans="1:9" ht="14.25" customHeight="1">
      <c r="A227" s="485" t="s">
        <v>118</v>
      </c>
      <c r="B227" s="1037" t="s">
        <v>1128</v>
      </c>
      <c r="C227" s="1149"/>
      <c r="D227" s="1149"/>
      <c r="E227" s="485" t="s">
        <v>352</v>
      </c>
      <c r="F227" s="486"/>
      <c r="G227" s="755"/>
      <c r="H227" s="754">
        <f>H224*F226</f>
        <v>2279.4912000000004</v>
      </c>
      <c r="I227" s="520"/>
    </row>
    <row r="228" spans="1:9" ht="14.25" customHeight="1">
      <c r="A228" s="1151" t="s">
        <v>520</v>
      </c>
      <c r="B228" s="1151"/>
      <c r="C228" s="1151"/>
      <c r="D228" s="1151"/>
      <c r="E228" s="1151"/>
      <c r="F228" s="1151"/>
      <c r="G228" s="1151"/>
      <c r="H228" s="523">
        <f>SUM(H227)</f>
        <v>2279.4912000000004</v>
      </c>
      <c r="I228" s="520"/>
    </row>
    <row r="229" spans="1:9" ht="14.25" customHeight="1">
      <c r="A229" s="1150"/>
      <c r="B229" s="1150"/>
      <c r="C229" s="1150"/>
      <c r="D229" s="1150"/>
      <c r="E229" s="1150"/>
      <c r="F229" s="1150"/>
      <c r="G229" s="1150"/>
      <c r="H229" s="1150"/>
      <c r="I229" s="520"/>
    </row>
    <row r="230" spans="1:9" ht="14.25" customHeight="1">
      <c r="A230" s="484">
        <v>3</v>
      </c>
      <c r="B230" s="1164" t="s">
        <v>521</v>
      </c>
      <c r="C230" s="1164"/>
      <c r="D230" s="1164"/>
      <c r="E230" s="1164"/>
      <c r="F230" s="1164"/>
      <c r="G230" s="1164"/>
      <c r="H230" s="1164"/>
      <c r="I230" s="520"/>
    </row>
    <row r="231" spans="1:9" ht="21" customHeight="1">
      <c r="A231" s="485" t="str">
        <f>'BANCO DE DADOS'!A144</f>
        <v>BC136</v>
      </c>
      <c r="B231" s="1181" t="str">
        <f>'BANCO DE DADOS'!D144</f>
        <v>PLANO DE SAÚDE</v>
      </c>
      <c r="C231" s="1181"/>
      <c r="D231" s="1181"/>
      <c r="E231" s="485" t="str">
        <f>'BANCO DE DADOS'!E144</f>
        <v>MÊS</v>
      </c>
      <c r="F231" s="522">
        <v>0.65</v>
      </c>
      <c r="G231" s="760">
        <f>'BANCO DE DADOS'!F144</f>
        <v>265.64</v>
      </c>
      <c r="H231" s="754">
        <f t="shared" ref="H231:H236" si="14">F231*G231</f>
        <v>172.666</v>
      </c>
      <c r="I231" s="520"/>
    </row>
    <row r="232" spans="1:9" ht="21" customHeight="1">
      <c r="A232" s="485" t="str">
        <f>'BANCO DE DADOS'!A137</f>
        <v>BC129</v>
      </c>
      <c r="B232" s="1149" t="str">
        <f>'BANCO DE DADOS'!D137</f>
        <v>AUXILIO ALIMENTAÇÃO</v>
      </c>
      <c r="C232" s="1149"/>
      <c r="D232" s="1149"/>
      <c r="E232" s="485" t="str">
        <f>'BANCO DE DADOS'!E137</f>
        <v>MÊS</v>
      </c>
      <c r="F232" s="522">
        <v>1</v>
      </c>
      <c r="G232" s="760">
        <f>'BANCO DE DADOS'!F137</f>
        <v>812.66</v>
      </c>
      <c r="H232" s="754">
        <f t="shared" si="14"/>
        <v>812.66</v>
      </c>
      <c r="I232" s="520"/>
    </row>
    <row r="233" spans="1:9" ht="21" customHeight="1">
      <c r="A233" s="485" t="str">
        <f>'BANCO DE DADOS'!A146</f>
        <v>BC138</v>
      </c>
      <c r="B233" s="1149" t="str">
        <f>'BANCO DE DADOS'!D146</f>
        <v>ASSISTENCIA ODONTOLÓGICA SINDILIMPE - ES</v>
      </c>
      <c r="C233" s="1149"/>
      <c r="D233" s="1149"/>
      <c r="E233" s="485" t="str">
        <f>'BANCO DE DADOS'!E146</f>
        <v>MÊS</v>
      </c>
      <c r="F233" s="522">
        <v>1</v>
      </c>
      <c r="G233" s="760">
        <f>'BANCO DE DADOS'!F146</f>
        <v>9.83</v>
      </c>
      <c r="H233" s="754">
        <f t="shared" si="14"/>
        <v>9.83</v>
      </c>
      <c r="I233" s="520"/>
    </row>
    <row r="234" spans="1:9" ht="21" customHeight="1">
      <c r="A234" s="485" t="str">
        <f>'BANCO DE DADOS'!A139</f>
        <v>BC131</v>
      </c>
      <c r="B234" s="1149" t="str">
        <f>'BANCO DE DADOS'!D139</f>
        <v>CAFÉ DA MANHÃ/LANCHE</v>
      </c>
      <c r="C234" s="1149"/>
      <c r="D234" s="1149"/>
      <c r="E234" s="485" t="str">
        <f>'BANCO DE DADOS'!E139</f>
        <v>DIA</v>
      </c>
      <c r="F234" s="522">
        <v>25</v>
      </c>
      <c r="G234" s="760">
        <f>'BANCO DE DADOS'!F139</f>
        <v>5.42</v>
      </c>
      <c r="H234" s="754">
        <f t="shared" si="14"/>
        <v>135.5</v>
      </c>
      <c r="I234" s="520"/>
    </row>
    <row r="235" spans="1:9" ht="21" customHeight="1">
      <c r="A235" s="485" t="str">
        <f>'BANCO DE DADOS'!A145</f>
        <v>BC137</v>
      </c>
      <c r="B235" s="1149" t="str">
        <f>'BANCO DE DADOS'!D145</f>
        <v>VALE TRANSPORTE</v>
      </c>
      <c r="C235" s="1149"/>
      <c r="D235" s="1149"/>
      <c r="E235" s="485" t="str">
        <f>'BANCO DE DADOS'!E145</f>
        <v>DIA</v>
      </c>
      <c r="F235" s="522">
        <v>25</v>
      </c>
      <c r="G235" s="760">
        <f>'BANCO DE DADOS'!F145</f>
        <v>9.7759999999999998</v>
      </c>
      <c r="H235" s="754">
        <f t="shared" si="14"/>
        <v>244.4</v>
      </c>
      <c r="I235" s="520"/>
    </row>
    <row r="236" spans="1:9" ht="21" customHeight="1">
      <c r="A236" s="485" t="str">
        <f>'BANCO DE DADOS'!A141</f>
        <v>BC133</v>
      </c>
      <c r="B236" s="1149" t="str">
        <f>'BANCO DE DADOS'!D141</f>
        <v>SEGURO DE VIDA - SINDILIMPE -ES</v>
      </c>
      <c r="C236" s="1149"/>
      <c r="D236" s="1149"/>
      <c r="E236" s="485" t="str">
        <f>'BANCO DE DADOS'!E141</f>
        <v>MÊS</v>
      </c>
      <c r="F236" s="522">
        <v>1</v>
      </c>
      <c r="G236" s="757">
        <f>'BANCO DE DADOS'!F141</f>
        <v>5.35</v>
      </c>
      <c r="H236" s="754">
        <f t="shared" si="14"/>
        <v>5.35</v>
      </c>
      <c r="I236" s="520"/>
    </row>
    <row r="237" spans="1:9" ht="14.25" customHeight="1">
      <c r="A237" s="1151" t="s">
        <v>522</v>
      </c>
      <c r="B237" s="1151"/>
      <c r="C237" s="1151"/>
      <c r="D237" s="1151"/>
      <c r="E237" s="1151"/>
      <c r="F237" s="1151"/>
      <c r="G237" s="1151"/>
      <c r="H237" s="523">
        <f>SUM(H231:H236)</f>
        <v>1380.4059999999999</v>
      </c>
      <c r="I237" s="556"/>
    </row>
    <row r="238" spans="1:9" ht="14.25" customHeight="1">
      <c r="A238" s="1150"/>
      <c r="B238" s="1150"/>
      <c r="C238" s="1150"/>
      <c r="D238" s="1150"/>
      <c r="E238" s="1150"/>
      <c r="F238" s="1150"/>
      <c r="G238" s="1150"/>
      <c r="H238" s="1150"/>
      <c r="I238" s="520"/>
    </row>
    <row r="239" spans="1:9" ht="14.25" customHeight="1">
      <c r="A239" s="484">
        <v>4</v>
      </c>
      <c r="B239" s="1164" t="s">
        <v>523</v>
      </c>
      <c r="C239" s="1164"/>
      <c r="D239" s="1164"/>
      <c r="E239" s="1164"/>
      <c r="F239" s="1164"/>
      <c r="G239" s="1164"/>
      <c r="H239" s="1164"/>
      <c r="I239" s="520"/>
    </row>
    <row r="240" spans="1:9" ht="14.25" customHeight="1">
      <c r="A240" s="485" t="str">
        <f>'BANCO DE DADOS'!A80</f>
        <v>BC74</v>
      </c>
      <c r="B240" s="1149" t="str">
        <f>'BANCO DE DADOS'!D80</f>
        <v>UNIFORME BRIM (CAMISA E CALÇA)</v>
      </c>
      <c r="C240" s="1149"/>
      <c r="D240" s="1149"/>
      <c r="E240" s="485" t="str">
        <f>'BANCO DE DADOS'!E80</f>
        <v xml:space="preserve">UN </v>
      </c>
      <c r="F240" s="522">
        <v>0.25</v>
      </c>
      <c r="G240" s="757">
        <f>'BANCO DE DADOS'!F80</f>
        <v>175.63666666666666</v>
      </c>
      <c r="H240" s="754">
        <f t="shared" ref="H240:H244" si="15">F240*G240</f>
        <v>43.909166666666664</v>
      </c>
      <c r="I240" s="520"/>
    </row>
    <row r="241" spans="1:10" ht="26.25" customHeight="1">
      <c r="A241" s="485" t="str">
        <f>'BANCO DE DADOS'!A82</f>
        <v>BC76</v>
      </c>
      <c r="B241" s="1149" t="str">
        <f>'BANCO DE DADOS'!D82</f>
        <v>BOTA DE SEGURANÇA COM BICO PVC</v>
      </c>
      <c r="C241" s="1149"/>
      <c r="D241" s="1149"/>
      <c r="E241" s="485" t="str">
        <f>'BANCO DE DADOS'!E82</f>
        <v>PAR</v>
      </c>
      <c r="F241" s="522">
        <v>0.16700000000000001</v>
      </c>
      <c r="G241" s="757">
        <f>'BANCO DE DADOS'!F82</f>
        <v>63.446666666666665</v>
      </c>
      <c r="H241" s="754">
        <f t="shared" si="15"/>
        <v>10.595593333333333</v>
      </c>
      <c r="I241" s="520"/>
    </row>
    <row r="242" spans="1:10" ht="14.25" customHeight="1">
      <c r="A242" s="485" t="str">
        <f>'BANCO DE DADOS'!A84</f>
        <v>BC78</v>
      </c>
      <c r="B242" s="1149" t="str">
        <f>'BANCO DE DADOS'!D84</f>
        <v>CAPA DE CHUVA DE PVC</v>
      </c>
      <c r="C242" s="1149"/>
      <c r="D242" s="1149"/>
      <c r="E242" s="485" t="str">
        <f>'BANCO DE DADOS'!E84</f>
        <v xml:space="preserve">UN </v>
      </c>
      <c r="F242" s="522">
        <v>0.16700000000000001</v>
      </c>
      <c r="G242" s="757">
        <f>'BANCO DE DADOS'!F84</f>
        <v>19.89</v>
      </c>
      <c r="H242" s="754">
        <f t="shared" si="15"/>
        <v>3.3216300000000003</v>
      </c>
      <c r="I242" s="520"/>
    </row>
    <row r="243" spans="1:10" ht="30.75" customHeight="1">
      <c r="A243" s="485" t="str">
        <f>'BANCO DE DADOS'!A85</f>
        <v>BC79</v>
      </c>
      <c r="B243" s="1149" t="str">
        <f>'BANCO DE DADOS'!D85</f>
        <v>MÁSCARA RESPIRATÓRIA AZUL COM VALVULA</v>
      </c>
      <c r="C243" s="1149"/>
      <c r="D243" s="1149"/>
      <c r="E243" s="485" t="str">
        <f>'BANCO DE DADOS'!E85</f>
        <v xml:space="preserve">UN </v>
      </c>
      <c r="F243" s="522">
        <v>4</v>
      </c>
      <c r="G243" s="757">
        <f>'BANCO DE DADOS'!F85</f>
        <v>1.3166666666666667</v>
      </c>
      <c r="H243" s="754">
        <f t="shared" si="15"/>
        <v>5.2666666666666666</v>
      </c>
      <c r="I243" s="520"/>
    </row>
    <row r="244" spans="1:10" ht="14.25" customHeight="1">
      <c r="A244" s="485" t="str">
        <f>'BANCO DE DADOS'!A9</f>
        <v>BC03</v>
      </c>
      <c r="B244" s="1149" t="str">
        <f>'BANCO DE DADOS'!D9</f>
        <v>ÓCULOS DE PROTEÇÃO</v>
      </c>
      <c r="C244" s="1149"/>
      <c r="D244" s="1149"/>
      <c r="E244" s="485" t="str">
        <f>'BANCO DE DADOS'!E9</f>
        <v xml:space="preserve">UN </v>
      </c>
      <c r="F244" s="522">
        <v>0.16700000000000001</v>
      </c>
      <c r="G244" s="757">
        <f>'BANCO DE DADOS'!F9</f>
        <v>7.5966666666666667</v>
      </c>
      <c r="H244" s="754">
        <f t="shared" si="15"/>
        <v>1.2686433333333333</v>
      </c>
      <c r="I244" s="520"/>
    </row>
    <row r="245" spans="1:10" ht="14.25" customHeight="1">
      <c r="A245" s="1151" t="s">
        <v>525</v>
      </c>
      <c r="B245" s="1151"/>
      <c r="C245" s="1151"/>
      <c r="D245" s="1151"/>
      <c r="E245" s="1151"/>
      <c r="F245" s="1151"/>
      <c r="G245" s="1151"/>
      <c r="H245" s="523">
        <f>SUM(H240:H244)</f>
        <v>64.361699999999999</v>
      </c>
      <c r="I245" s="520"/>
    </row>
    <row r="246" spans="1:10" ht="14.25" customHeight="1">
      <c r="A246" s="1150"/>
      <c r="B246" s="1150"/>
      <c r="C246" s="1150"/>
      <c r="D246" s="1150"/>
      <c r="E246" s="1150"/>
      <c r="F246" s="1150"/>
      <c r="G246" s="1150"/>
      <c r="H246" s="1150"/>
      <c r="I246" s="520"/>
    </row>
    <row r="247" spans="1:10" ht="15" customHeight="1">
      <c r="A247" s="1175" t="s">
        <v>526</v>
      </c>
      <c r="B247" s="1175"/>
      <c r="C247" s="1175"/>
      <c r="D247" s="1175"/>
      <c r="E247" s="1175"/>
      <c r="F247" s="1175"/>
      <c r="G247" s="1175"/>
      <c r="H247" s="526">
        <f>H224+H228+H237+H245</f>
        <v>6748.2589000000007</v>
      </c>
      <c r="I247" s="520"/>
    </row>
    <row r="248" spans="1:10" ht="14.25" customHeight="1">
      <c r="A248" s="541"/>
      <c r="B248" s="541"/>
      <c r="C248" s="541"/>
      <c r="D248" s="541"/>
      <c r="E248" s="761"/>
      <c r="F248" s="761"/>
      <c r="G248" s="761"/>
      <c r="H248" s="761"/>
      <c r="I248" s="520"/>
    </row>
    <row r="249" spans="1:10" ht="14.25" customHeight="1">
      <c r="A249" s="521" t="s">
        <v>507</v>
      </c>
      <c r="B249" s="1173" t="s">
        <v>508</v>
      </c>
      <c r="C249" s="1175" t="s">
        <v>1132</v>
      </c>
      <c r="D249" s="1175"/>
      <c r="E249" s="1175"/>
      <c r="F249" s="1175"/>
      <c r="G249" s="1175"/>
      <c r="H249" s="1175" t="s">
        <v>510</v>
      </c>
      <c r="I249" s="520"/>
    </row>
    <row r="250" spans="1:10" ht="14.25" customHeight="1">
      <c r="A250" s="521" t="s">
        <v>538</v>
      </c>
      <c r="B250" s="1173"/>
      <c r="C250" s="1175"/>
      <c r="D250" s="1175"/>
      <c r="E250" s="1175"/>
      <c r="F250" s="1175"/>
      <c r="G250" s="1175"/>
      <c r="H250" s="1175"/>
      <c r="I250" s="520"/>
    </row>
    <row r="251" spans="1:10" ht="15" customHeight="1">
      <c r="A251" s="1151" t="s">
        <v>539</v>
      </c>
      <c r="B251" s="1151"/>
      <c r="C251" s="1151"/>
      <c r="D251" s="1151"/>
      <c r="E251" s="1151"/>
      <c r="F251" s="1151"/>
      <c r="G251" s="1151"/>
      <c r="H251" s="1151"/>
      <c r="I251" s="520"/>
    </row>
    <row r="252" spans="1:10" ht="14.25" customHeight="1">
      <c r="A252" s="1176" t="s">
        <v>18</v>
      </c>
      <c r="B252" s="1176" t="s">
        <v>102</v>
      </c>
      <c r="C252" s="1176"/>
      <c r="D252" s="1176"/>
      <c r="E252" s="1176" t="s">
        <v>20</v>
      </c>
      <c r="F252" s="1176" t="s">
        <v>329</v>
      </c>
      <c r="G252" s="485" t="s">
        <v>512</v>
      </c>
      <c r="H252" s="1176" t="s">
        <v>513</v>
      </c>
      <c r="I252" s="520"/>
    </row>
    <row r="253" spans="1:10" ht="14.25" customHeight="1">
      <c r="A253" s="1176"/>
      <c r="B253" s="1176"/>
      <c r="C253" s="1176"/>
      <c r="D253" s="1176"/>
      <c r="E253" s="1176"/>
      <c r="F253" s="1176"/>
      <c r="G253" s="485" t="s">
        <v>332</v>
      </c>
      <c r="H253" s="1176"/>
      <c r="I253" s="520"/>
    </row>
    <row r="254" spans="1:10" ht="14.25" customHeight="1">
      <c r="A254" s="484">
        <v>1</v>
      </c>
      <c r="B254" s="1164" t="s">
        <v>514</v>
      </c>
      <c r="C254" s="1164"/>
      <c r="D254" s="1164"/>
      <c r="E254" s="1164"/>
      <c r="F254" s="1164"/>
      <c r="G254" s="1164"/>
      <c r="H254" s="1164"/>
      <c r="I254" s="520"/>
    </row>
    <row r="255" spans="1:10" ht="27.75" customHeight="1">
      <c r="A255" s="485" t="str">
        <f>'BANCO DE DADOS'!A124</f>
        <v>BC116</v>
      </c>
      <c r="B255" s="1149" t="str">
        <f>'BANCO DE DADOS'!D124</f>
        <v xml:space="preserve">SALÁRIO MENSAL - COLETOR </v>
      </c>
      <c r="C255" s="1149"/>
      <c r="D255" s="1149"/>
      <c r="E255" s="485" t="str">
        <f>'BANCO DE DADOS'!E124</f>
        <v>MÊS</v>
      </c>
      <c r="F255" s="522">
        <v>1</v>
      </c>
      <c r="G255" s="757">
        <f>'BANCO DE DADOS'!F124</f>
        <v>2009.72</v>
      </c>
      <c r="H255" s="754">
        <f>F255*G255</f>
        <v>2009.72</v>
      </c>
      <c r="I255" s="520"/>
    </row>
    <row r="256" spans="1:10" ht="36" customHeight="1">
      <c r="A256" s="485" t="str">
        <f>'BANCO DE DADOS'!A149</f>
        <v>BC141</v>
      </c>
      <c r="B256" s="1149" t="str">
        <f>'BANCO DE DADOS'!D149</f>
        <v xml:space="preserve">INSALUBRIDADE COLETORES 40% DO PISO MÍNIMO DA CATEGORIA </v>
      </c>
      <c r="C256" s="1149"/>
      <c r="D256" s="1149"/>
      <c r="E256" s="485" t="str">
        <f>'BANCO DE DADOS'!E149</f>
        <v>MÊS</v>
      </c>
      <c r="F256" s="522">
        <v>0.4</v>
      </c>
      <c r="G256" s="757">
        <f>'BANCO DE DADOS'!F149</f>
        <v>1741.78</v>
      </c>
      <c r="H256" s="754">
        <f>F256*G256</f>
        <v>696.71199999999999</v>
      </c>
      <c r="I256" s="520"/>
      <c r="J256" s="488"/>
    </row>
    <row r="257" spans="1:9" ht="14.25" customHeight="1">
      <c r="A257" s="1151" t="s">
        <v>517</v>
      </c>
      <c r="B257" s="1151"/>
      <c r="C257" s="1151"/>
      <c r="D257" s="1151"/>
      <c r="E257" s="1151"/>
      <c r="F257" s="1151"/>
      <c r="G257" s="1151"/>
      <c r="H257" s="523">
        <f>SUM(H255:H256)</f>
        <v>2706.4319999999998</v>
      </c>
      <c r="I257" s="520"/>
    </row>
    <row r="258" spans="1:9" ht="14.25" customHeight="1">
      <c r="A258" s="1150"/>
      <c r="B258" s="1150"/>
      <c r="C258" s="1150"/>
      <c r="D258" s="1150"/>
      <c r="E258" s="1150"/>
      <c r="F258" s="1150"/>
      <c r="G258" s="1150"/>
      <c r="H258" s="1150"/>
      <c r="I258" s="520"/>
    </row>
    <row r="259" spans="1:9" ht="14.25" customHeight="1">
      <c r="A259" s="484">
        <v>2</v>
      </c>
      <c r="B259" s="1164" t="s">
        <v>518</v>
      </c>
      <c r="C259" s="1164"/>
      <c r="D259" s="1164"/>
      <c r="E259" s="1164"/>
      <c r="F259" s="524">
        <f>'ENCARGOS SOCIAIS'!B44</f>
        <v>0.75380000000000014</v>
      </c>
      <c r="G259" s="484"/>
      <c r="H259" s="484"/>
      <c r="I259" s="520"/>
    </row>
    <row r="260" spans="1:9" ht="14.25" customHeight="1">
      <c r="A260" s="485" t="s">
        <v>118</v>
      </c>
      <c r="B260" s="1037" t="s">
        <v>1128</v>
      </c>
      <c r="C260" s="1149"/>
      <c r="D260" s="1149"/>
      <c r="E260" s="485" t="s">
        <v>352</v>
      </c>
      <c r="F260" s="486"/>
      <c r="G260" s="755"/>
      <c r="H260" s="754">
        <f>H257*F259</f>
        <v>2040.1084416000001</v>
      </c>
      <c r="I260" s="520"/>
    </row>
    <row r="261" spans="1:9" ht="14.25" customHeight="1">
      <c r="A261" s="1151" t="s">
        <v>520</v>
      </c>
      <c r="B261" s="1151"/>
      <c r="C261" s="1151"/>
      <c r="D261" s="1151"/>
      <c r="E261" s="1151"/>
      <c r="F261" s="1151"/>
      <c r="G261" s="1151"/>
      <c r="H261" s="523">
        <f>SUM(H260)</f>
        <v>2040.1084416000001</v>
      </c>
      <c r="I261" s="520"/>
    </row>
    <row r="262" spans="1:9" ht="14.25" customHeight="1">
      <c r="A262" s="1150"/>
      <c r="B262" s="1150"/>
      <c r="C262" s="1150"/>
      <c r="D262" s="1150"/>
      <c r="E262" s="1150"/>
      <c r="F262" s="1150"/>
      <c r="G262" s="1150"/>
      <c r="H262" s="1150"/>
      <c r="I262" s="520"/>
    </row>
    <row r="263" spans="1:9" ht="14.25" customHeight="1">
      <c r="A263" s="484">
        <v>3</v>
      </c>
      <c r="B263" s="1164" t="s">
        <v>521</v>
      </c>
      <c r="C263" s="1164"/>
      <c r="D263" s="1164"/>
      <c r="E263" s="1164"/>
      <c r="F263" s="1164"/>
      <c r="G263" s="1164"/>
      <c r="H263" s="1164"/>
      <c r="I263" s="520"/>
    </row>
    <row r="264" spans="1:9" ht="14.25" customHeight="1">
      <c r="A264" s="485" t="str">
        <f>'BANCO DE DADOS'!A144</f>
        <v>BC136</v>
      </c>
      <c r="B264" s="1149" t="str">
        <f>'BANCO DE DADOS'!D144</f>
        <v>PLANO DE SAÚDE</v>
      </c>
      <c r="C264" s="1149"/>
      <c r="D264" s="1149"/>
      <c r="E264" s="485" t="str">
        <f>'BANCO DE DADOS'!E144</f>
        <v>MÊS</v>
      </c>
      <c r="F264" s="522">
        <v>0.65</v>
      </c>
      <c r="G264" s="757">
        <f>'BANCO DE DADOS'!F144</f>
        <v>265.64</v>
      </c>
      <c r="H264" s="754">
        <f>F264*G264</f>
        <v>172.666</v>
      </c>
      <c r="I264" s="520"/>
    </row>
    <row r="265" spans="1:9" ht="14.25" customHeight="1">
      <c r="A265" s="485" t="str">
        <f>'BANCO DE DADOS'!A137</f>
        <v>BC129</v>
      </c>
      <c r="B265" s="1149" t="str">
        <f>'BANCO DE DADOS'!D137</f>
        <v>AUXILIO ALIMENTAÇÃO</v>
      </c>
      <c r="C265" s="1149"/>
      <c r="D265" s="1149"/>
      <c r="E265" s="485" t="str">
        <f>'BANCO DE DADOS'!E137</f>
        <v>MÊS</v>
      </c>
      <c r="F265" s="522">
        <v>1</v>
      </c>
      <c r="G265" s="757">
        <f>'BANCO DE DADOS'!F137</f>
        <v>812.66</v>
      </c>
      <c r="H265" s="754">
        <f>F265*G265</f>
        <v>812.66</v>
      </c>
      <c r="I265" s="520"/>
    </row>
    <row r="266" spans="1:9" ht="30" customHeight="1">
      <c r="A266" s="485" t="str">
        <f>'BANCO DE DADOS'!A146</f>
        <v>BC138</v>
      </c>
      <c r="B266" s="1149" t="str">
        <f>'BANCO DE DADOS'!D146</f>
        <v>ASSISTENCIA ODONTOLÓGICA SINDILIMPE - ES</v>
      </c>
      <c r="C266" s="1149"/>
      <c r="D266" s="1149"/>
      <c r="E266" s="485" t="str">
        <f>'BANCO DE DADOS'!E146</f>
        <v>MÊS</v>
      </c>
      <c r="F266" s="522">
        <v>1</v>
      </c>
      <c r="G266" s="757">
        <f>'BANCO DE DADOS'!F146</f>
        <v>9.83</v>
      </c>
      <c r="H266" s="754">
        <f>F266*G266</f>
        <v>9.83</v>
      </c>
      <c r="I266" s="520"/>
    </row>
    <row r="267" spans="1:9" ht="14.25" customHeight="1">
      <c r="A267" s="485" t="str">
        <f>'BANCO DE DADOS'!A139</f>
        <v>BC131</v>
      </c>
      <c r="B267" s="1149" t="str">
        <f>'BANCO DE DADOS'!D139</f>
        <v>CAFÉ DA MANHÃ/LANCHE</v>
      </c>
      <c r="C267" s="1149"/>
      <c r="D267" s="1149"/>
      <c r="E267" s="485" t="str">
        <f>'BANCO DE DADOS'!E139</f>
        <v>DIA</v>
      </c>
      <c r="F267" s="522">
        <v>25</v>
      </c>
      <c r="G267" s="757">
        <f>'BANCO DE DADOS'!F139</f>
        <v>5.42</v>
      </c>
      <c r="H267" s="754">
        <f>F267*G267</f>
        <v>135.5</v>
      </c>
      <c r="I267" s="520"/>
    </row>
    <row r="268" spans="1:9" ht="21.75" customHeight="1">
      <c r="A268" s="485" t="str">
        <f>'BANCO DE DADOS'!A145</f>
        <v>BC137</v>
      </c>
      <c r="B268" s="1149" t="str">
        <f>'BANCO DE DADOS'!D145</f>
        <v>VALE TRANSPORTE</v>
      </c>
      <c r="C268" s="1149"/>
      <c r="D268" s="1149"/>
      <c r="E268" s="485" t="str">
        <f>'BANCO DE DADOS'!E145</f>
        <v>DIA</v>
      </c>
      <c r="F268" s="522">
        <v>25</v>
      </c>
      <c r="G268" s="757">
        <f>'BANCO DE DADOS'!F145</f>
        <v>9.7759999999999998</v>
      </c>
      <c r="H268" s="754">
        <f>F268*G268</f>
        <v>244.4</v>
      </c>
      <c r="I268" s="520"/>
    </row>
    <row r="269" spans="1:9" ht="21.75" customHeight="1">
      <c r="A269" s="485" t="str">
        <f>'BANCO DE DADOS'!A141</f>
        <v>BC133</v>
      </c>
      <c r="B269" s="1149" t="str">
        <f>'BANCO DE DADOS'!D141</f>
        <v>SEGURO DE VIDA - SINDILIMPE -ES</v>
      </c>
      <c r="C269" s="1149"/>
      <c r="D269" s="1149"/>
      <c r="E269" s="485" t="str">
        <f>'BANCO DE DADOS'!E141</f>
        <v>MÊS</v>
      </c>
      <c r="F269" s="522">
        <v>1</v>
      </c>
      <c r="G269" s="757">
        <f>'BANCO DE DADOS'!F141</f>
        <v>5.35</v>
      </c>
      <c r="H269" s="754">
        <f t="shared" ref="H269" si="16">F269*G269</f>
        <v>5.35</v>
      </c>
      <c r="I269" s="520"/>
    </row>
    <row r="270" spans="1:9" ht="14.25" customHeight="1">
      <c r="A270" s="1151" t="s">
        <v>522</v>
      </c>
      <c r="B270" s="1151"/>
      <c r="C270" s="1151"/>
      <c r="D270" s="1151"/>
      <c r="E270" s="1151"/>
      <c r="F270" s="1151"/>
      <c r="G270" s="1151"/>
      <c r="H270" s="523">
        <f>SUM(H264:H269)</f>
        <v>1380.4059999999999</v>
      </c>
      <c r="I270" s="556"/>
    </row>
    <row r="271" spans="1:9" ht="14.25" customHeight="1">
      <c r="A271" s="1150"/>
      <c r="B271" s="1150"/>
      <c r="C271" s="1150"/>
      <c r="D271" s="1150"/>
      <c r="E271" s="1150"/>
      <c r="F271" s="1150"/>
      <c r="G271" s="1150"/>
      <c r="H271" s="1150"/>
      <c r="I271" s="520"/>
    </row>
    <row r="272" spans="1:9" ht="14.25" customHeight="1">
      <c r="A272" s="484">
        <v>4</v>
      </c>
      <c r="B272" s="1164" t="s">
        <v>523</v>
      </c>
      <c r="C272" s="1164"/>
      <c r="D272" s="1164"/>
      <c r="E272" s="1164"/>
      <c r="F272" s="1164"/>
      <c r="G272" s="1164"/>
      <c r="H272" s="1164"/>
      <c r="I272" s="520"/>
    </row>
    <row r="273" spans="1:9" ht="28.5" customHeight="1">
      <c r="A273" s="485" t="str">
        <f>'BANCO DE DADOS'!A80</f>
        <v>BC74</v>
      </c>
      <c r="B273" s="1149" t="str">
        <f>'BANCO DE DADOS'!D80</f>
        <v>UNIFORME BRIM (CAMISA E CALÇA)</v>
      </c>
      <c r="C273" s="1149"/>
      <c r="D273" s="1149"/>
      <c r="E273" s="485" t="str">
        <f>'BANCO DE DADOS'!E80</f>
        <v xml:space="preserve">UN </v>
      </c>
      <c r="F273" s="522">
        <v>0.5</v>
      </c>
      <c r="G273" s="757">
        <f>'BANCO DE DADOS'!F80</f>
        <v>175.63666666666666</v>
      </c>
      <c r="H273" s="754">
        <f t="shared" ref="H273:H279" si="17">F273*G273</f>
        <v>87.818333333333328</v>
      </c>
      <c r="I273" s="520"/>
    </row>
    <row r="274" spans="1:9" ht="14.25" customHeight="1">
      <c r="A274" s="485" t="str">
        <f>'BANCO DE DADOS'!A81</f>
        <v>BC75</v>
      </c>
      <c r="B274" s="1149" t="str">
        <f>'BANCO DE DADOS'!D81</f>
        <v>BONÉ ARABE BRIM</v>
      </c>
      <c r="C274" s="1149"/>
      <c r="D274" s="1149"/>
      <c r="E274" s="485" t="str">
        <f>'BANCO DE DADOS'!E81</f>
        <v xml:space="preserve">UN </v>
      </c>
      <c r="F274" s="522">
        <v>8.3000000000000004E-2</v>
      </c>
      <c r="G274" s="757">
        <f>'BANCO DE DADOS'!F81</f>
        <v>19.976666666666667</v>
      </c>
      <c r="H274" s="754">
        <f t="shared" si="17"/>
        <v>1.6580633333333334</v>
      </c>
      <c r="I274" s="520"/>
    </row>
    <row r="275" spans="1:9" ht="14.25" customHeight="1">
      <c r="A275" s="485" t="str">
        <f>'BANCO DE DADOS'!A82</f>
        <v>BC76</v>
      </c>
      <c r="B275" s="1149" t="str">
        <f>'BANCO DE DADOS'!D82</f>
        <v>BOTA DE SEGURANÇA COM BICO PVC</v>
      </c>
      <c r="C275" s="1149"/>
      <c r="D275" s="1149"/>
      <c r="E275" s="485" t="str">
        <f>'BANCO DE DADOS'!E82</f>
        <v>PAR</v>
      </c>
      <c r="F275" s="522">
        <v>0.16700000000000001</v>
      </c>
      <c r="G275" s="757">
        <f>'BANCO DE DADOS'!F82</f>
        <v>63.446666666666665</v>
      </c>
      <c r="H275" s="754">
        <f t="shared" si="17"/>
        <v>10.595593333333333</v>
      </c>
      <c r="I275" s="520"/>
    </row>
    <row r="276" spans="1:9" ht="14.25" customHeight="1">
      <c r="A276" s="485" t="str">
        <f>'BANCO DE DADOS'!A84</f>
        <v>BC78</v>
      </c>
      <c r="B276" s="1149" t="str">
        <f>'BANCO DE DADOS'!D84</f>
        <v>CAPA DE CHUVA DE PVC</v>
      </c>
      <c r="C276" s="1149"/>
      <c r="D276" s="1149"/>
      <c r="E276" s="485" t="str">
        <f>'BANCO DE DADOS'!E84</f>
        <v xml:space="preserve">UN </v>
      </c>
      <c r="F276" s="522">
        <v>0.16700000000000001</v>
      </c>
      <c r="G276" s="757">
        <f>'BANCO DE DADOS'!F84</f>
        <v>19.89</v>
      </c>
      <c r="H276" s="754">
        <f t="shared" si="17"/>
        <v>3.3216300000000003</v>
      </c>
      <c r="I276" s="520"/>
    </row>
    <row r="277" spans="1:9" ht="34.5" customHeight="1">
      <c r="A277" s="485" t="str">
        <f>'BANCO DE DADOS'!A85</f>
        <v>BC79</v>
      </c>
      <c r="B277" s="1149" t="str">
        <f>'BANCO DE DADOS'!D85</f>
        <v>MÁSCARA RESPIRATÓRIA AZUL COM VALVULA</v>
      </c>
      <c r="C277" s="1149"/>
      <c r="D277" s="1149"/>
      <c r="E277" s="485" t="str">
        <f>'BANCO DE DADOS'!E85</f>
        <v xml:space="preserve">UN </v>
      </c>
      <c r="F277" s="522">
        <v>0.06</v>
      </c>
      <c r="G277" s="757">
        <f>'BANCO DE DADOS'!F85</f>
        <v>1.3166666666666667</v>
      </c>
      <c r="H277" s="754">
        <f t="shared" si="17"/>
        <v>7.9000000000000001E-2</v>
      </c>
      <c r="I277" s="520"/>
    </row>
    <row r="278" spans="1:9" ht="14.25" customHeight="1">
      <c r="A278" s="485" t="str">
        <f>'BANCO DE DADOS'!A11</f>
        <v>BC05</v>
      </c>
      <c r="B278" s="1149" t="str">
        <f>'BANCO DE DADOS'!D11</f>
        <v>PROTETOR SOLAR FPS 30 120G</v>
      </c>
      <c r="C278" s="1149"/>
      <c r="D278" s="1149"/>
      <c r="E278" s="485" t="str">
        <f>'BANCO DE DADOS'!E11</f>
        <v xml:space="preserve">UN </v>
      </c>
      <c r="F278" s="522">
        <v>0.16700000000000001</v>
      </c>
      <c r="G278" s="757">
        <f>'BANCO DE DADOS'!F11</f>
        <v>24.9</v>
      </c>
      <c r="H278" s="754">
        <f t="shared" si="17"/>
        <v>4.1582999999999997</v>
      </c>
      <c r="I278" s="520"/>
    </row>
    <row r="279" spans="1:9" ht="34.5" customHeight="1">
      <c r="A279" s="485" t="str">
        <f>'BANCO DE DADOS'!A48</f>
        <v>BC42</v>
      </c>
      <c r="B279" s="1149" t="str">
        <f>'BANCO DE DADOS'!D48</f>
        <v>MACACÃO IMPERMEÁVEL PARA SANEAMENTO</v>
      </c>
      <c r="C279" s="1149"/>
      <c r="D279" s="1149"/>
      <c r="E279" s="485" t="str">
        <f>'BANCO DE DADOS'!E48</f>
        <v>UN</v>
      </c>
      <c r="F279" s="522">
        <v>0.33300000000000002</v>
      </c>
      <c r="G279" s="757">
        <f>'BANCO DE DADOS'!F48</f>
        <v>260.03000000000003</v>
      </c>
      <c r="H279" s="754">
        <f t="shared" si="17"/>
        <v>86.589990000000014</v>
      </c>
      <c r="I279" s="520"/>
    </row>
    <row r="280" spans="1:9" ht="14.25" customHeight="1">
      <c r="A280" s="1151" t="s">
        <v>525</v>
      </c>
      <c r="B280" s="1151"/>
      <c r="C280" s="1151"/>
      <c r="D280" s="1151"/>
      <c r="E280" s="1151"/>
      <c r="F280" s="1151"/>
      <c r="G280" s="1151"/>
      <c r="H280" s="523">
        <f>SUM(H273:H279)</f>
        <v>194.22091</v>
      </c>
      <c r="I280" s="520"/>
    </row>
    <row r="281" spans="1:9" ht="14.25" customHeight="1">
      <c r="A281" s="1181"/>
      <c r="B281" s="1181"/>
      <c r="C281" s="1181"/>
      <c r="D281" s="1181"/>
      <c r="E281" s="1181"/>
      <c r="F281" s="1181"/>
      <c r="G281" s="1181"/>
      <c r="H281" s="1181"/>
      <c r="I281" s="520"/>
    </row>
    <row r="282" spans="1:9" ht="15" customHeight="1">
      <c r="A282" s="1175" t="s">
        <v>526</v>
      </c>
      <c r="B282" s="1175"/>
      <c r="C282" s="1175"/>
      <c r="D282" s="1175"/>
      <c r="E282" s="1175"/>
      <c r="F282" s="1175"/>
      <c r="G282" s="1175"/>
      <c r="H282" s="526">
        <f>H257+H261+H270+H280</f>
        <v>6321.1673516000001</v>
      </c>
      <c r="I282" s="520"/>
    </row>
    <row r="283" spans="1:9" ht="14.25" customHeight="1">
      <c r="A283" s="1185"/>
      <c r="B283" s="1185"/>
      <c r="C283" s="1185"/>
      <c r="D283" s="1185"/>
      <c r="E283" s="1185"/>
      <c r="F283" s="1185"/>
      <c r="G283" s="1185"/>
      <c r="H283" s="1185"/>
      <c r="I283" s="520"/>
    </row>
    <row r="284" spans="1:9" ht="14.25" customHeight="1">
      <c r="A284" s="521" t="s">
        <v>507</v>
      </c>
      <c r="B284" s="1173" t="s">
        <v>508</v>
      </c>
      <c r="C284" s="1175" t="s">
        <v>535</v>
      </c>
      <c r="D284" s="1175"/>
      <c r="E284" s="1175"/>
      <c r="F284" s="1175"/>
      <c r="G284" s="1175"/>
      <c r="H284" s="1175" t="s">
        <v>510</v>
      </c>
      <c r="I284" s="520"/>
    </row>
    <row r="285" spans="1:9" ht="14.25" customHeight="1">
      <c r="A285" s="521" t="s">
        <v>541</v>
      </c>
      <c r="B285" s="1173"/>
      <c r="C285" s="1175"/>
      <c r="D285" s="1175"/>
      <c r="E285" s="1175"/>
      <c r="F285" s="1175"/>
      <c r="G285" s="1175"/>
      <c r="H285" s="1175"/>
      <c r="I285" s="520"/>
    </row>
    <row r="286" spans="1:9" ht="15" customHeight="1">
      <c r="A286" s="1151" t="s">
        <v>539</v>
      </c>
      <c r="B286" s="1151"/>
      <c r="C286" s="1151"/>
      <c r="D286" s="1151"/>
      <c r="E286" s="1151"/>
      <c r="F286" s="1151"/>
      <c r="G286" s="1151"/>
      <c r="H286" s="1151"/>
      <c r="I286" s="520"/>
    </row>
    <row r="287" spans="1:9" ht="14.25" customHeight="1">
      <c r="A287" s="1176" t="s">
        <v>18</v>
      </c>
      <c r="B287" s="1176" t="s">
        <v>102</v>
      </c>
      <c r="C287" s="1176"/>
      <c r="D287" s="1176"/>
      <c r="E287" s="1176" t="s">
        <v>20</v>
      </c>
      <c r="F287" s="1176" t="s">
        <v>329</v>
      </c>
      <c r="G287" s="485" t="s">
        <v>512</v>
      </c>
      <c r="H287" s="1176" t="s">
        <v>513</v>
      </c>
      <c r="I287" s="520"/>
    </row>
    <row r="288" spans="1:9" ht="14.25" customHeight="1">
      <c r="A288" s="1176"/>
      <c r="B288" s="1176"/>
      <c r="C288" s="1176"/>
      <c r="D288" s="1176"/>
      <c r="E288" s="1176"/>
      <c r="F288" s="1176"/>
      <c r="G288" s="485" t="s">
        <v>332</v>
      </c>
      <c r="H288" s="1176"/>
      <c r="I288" s="520"/>
    </row>
    <row r="289" spans="1:9" ht="14.25" customHeight="1">
      <c r="A289" s="484">
        <v>1</v>
      </c>
      <c r="B289" s="1164" t="s">
        <v>514</v>
      </c>
      <c r="C289" s="1164"/>
      <c r="D289" s="1164"/>
      <c r="E289" s="1164"/>
      <c r="F289" s="1164"/>
      <c r="G289" s="1164"/>
      <c r="H289" s="1164"/>
      <c r="I289" s="520"/>
    </row>
    <row r="290" spans="1:9" ht="14.25" customHeight="1">
      <c r="A290" s="485" t="str">
        <f>'BANCO DE DADOS'!A131</f>
        <v>BC123</v>
      </c>
      <c r="B290" s="1149" t="str">
        <f>'BANCO DE DADOS'!D131</f>
        <v>SALÁRIO MENSAL - MOTORISTA II</v>
      </c>
      <c r="C290" s="1149"/>
      <c r="D290" s="1149"/>
      <c r="E290" s="485" t="str">
        <f>'BANCO DE DADOS'!E131</f>
        <v xml:space="preserve">MÊS </v>
      </c>
      <c r="F290" s="522">
        <v>1</v>
      </c>
      <c r="G290" s="757">
        <f>'BANCO DE DADOS'!F131</f>
        <v>3268.81</v>
      </c>
      <c r="H290" s="754">
        <f>F290*G290</f>
        <v>3268.81</v>
      </c>
      <c r="I290" s="520"/>
    </row>
    <row r="291" spans="1:9" ht="14.25" customHeight="1">
      <c r="A291" s="485" t="str">
        <f>'BANCO DE DADOS'!A180</f>
        <v>BC172</v>
      </c>
      <c r="B291" s="1161" t="str">
        <f>'BANCO DE DADOS'!D180</f>
        <v>GRATIFICAÇÃO DOS MOTORISTAS</v>
      </c>
      <c r="C291" s="1162"/>
      <c r="D291" s="1163"/>
      <c r="E291" s="485" t="str">
        <f>'BANCO DE DADOS'!E132</f>
        <v>MÊS</v>
      </c>
      <c r="F291" s="522">
        <v>1</v>
      </c>
      <c r="G291" s="757">
        <f>'BANCO DE DADOS'!F180</f>
        <v>370.17</v>
      </c>
      <c r="H291" s="754">
        <f>F291*G291</f>
        <v>370.17</v>
      </c>
      <c r="I291" s="520"/>
    </row>
    <row r="292" spans="1:9" ht="14.25" customHeight="1">
      <c r="A292" s="485" t="str">
        <f>'BANCO DE DADOS'!A181</f>
        <v>BC173</v>
      </c>
      <c r="B292" s="1161" t="str">
        <f>'BANCO DE DADOS'!D181</f>
        <v>INSALUBRIDADE DOS MOTORISTAS</v>
      </c>
      <c r="C292" s="1162"/>
      <c r="D292" s="1163"/>
      <c r="E292" s="485" t="str">
        <f>'BANCO DE DADOS'!E133</f>
        <v xml:space="preserve">MÊS </v>
      </c>
      <c r="F292" s="522">
        <v>1</v>
      </c>
      <c r="G292" s="757">
        <f>'BANCO DE DADOS'!F181</f>
        <v>303.60000000000002</v>
      </c>
      <c r="H292" s="754">
        <f>F292*G292</f>
        <v>303.60000000000002</v>
      </c>
      <c r="I292" s="520"/>
    </row>
    <row r="293" spans="1:9" ht="14.25" customHeight="1">
      <c r="A293" s="1151" t="s">
        <v>517</v>
      </c>
      <c r="B293" s="1151"/>
      <c r="C293" s="1151"/>
      <c r="D293" s="1151"/>
      <c r="E293" s="1151"/>
      <c r="F293" s="1151"/>
      <c r="G293" s="1151"/>
      <c r="H293" s="523">
        <f>SUM(H290:H291)</f>
        <v>3638.98</v>
      </c>
      <c r="I293" s="520"/>
    </row>
    <row r="294" spans="1:9" ht="14.25" customHeight="1">
      <c r="A294" s="1150"/>
      <c r="B294" s="1150"/>
      <c r="C294" s="1150"/>
      <c r="D294" s="1150"/>
      <c r="E294" s="1150"/>
      <c r="F294" s="1150"/>
      <c r="G294" s="1150"/>
      <c r="H294" s="1150"/>
      <c r="I294" s="520"/>
    </row>
    <row r="295" spans="1:9" ht="14.25" customHeight="1">
      <c r="A295" s="484">
        <v>2</v>
      </c>
      <c r="B295" s="1164" t="s">
        <v>518</v>
      </c>
      <c r="C295" s="1164"/>
      <c r="D295" s="1164"/>
      <c r="E295" s="1164"/>
      <c r="F295" s="524">
        <f>'ENCARGOS SOCIAIS'!B44</f>
        <v>0.75380000000000014</v>
      </c>
      <c r="G295" s="484"/>
      <c r="H295" s="484"/>
      <c r="I295" s="520"/>
    </row>
    <row r="296" spans="1:9" ht="14.25" customHeight="1">
      <c r="A296" s="485" t="s">
        <v>118</v>
      </c>
      <c r="B296" s="1149" t="s">
        <v>1128</v>
      </c>
      <c r="C296" s="1149"/>
      <c r="D296" s="1149"/>
      <c r="E296" s="485" t="s">
        <v>64</v>
      </c>
      <c r="F296" s="486"/>
      <c r="G296" s="755"/>
      <c r="H296" s="754">
        <f>(H290+H292)*F295</f>
        <v>2692.8826580000004</v>
      </c>
      <c r="I296" s="520"/>
    </row>
    <row r="297" spans="1:9" ht="14.25" customHeight="1">
      <c r="A297" s="1151" t="s">
        <v>520</v>
      </c>
      <c r="B297" s="1151"/>
      <c r="C297" s="1151"/>
      <c r="D297" s="1151"/>
      <c r="E297" s="1151"/>
      <c r="F297" s="1151"/>
      <c r="G297" s="1151"/>
      <c r="H297" s="523">
        <f>SUM(H296)</f>
        <v>2692.8826580000004</v>
      </c>
      <c r="I297" s="520"/>
    </row>
    <row r="298" spans="1:9" ht="14.25" customHeight="1">
      <c r="A298" s="1150"/>
      <c r="B298" s="1150"/>
      <c r="C298" s="1150"/>
      <c r="D298" s="1150"/>
      <c r="E298" s="1150"/>
      <c r="F298" s="1150"/>
      <c r="G298" s="1150"/>
      <c r="H298" s="1150"/>
      <c r="I298" s="520"/>
    </row>
    <row r="299" spans="1:9" ht="18.75" customHeight="1">
      <c r="A299" s="484">
        <v>3</v>
      </c>
      <c r="B299" s="1164" t="s">
        <v>521</v>
      </c>
      <c r="C299" s="1164"/>
      <c r="D299" s="1164"/>
      <c r="E299" s="1164"/>
      <c r="F299" s="1164"/>
      <c r="G299" s="1164"/>
      <c r="H299" s="1164"/>
      <c r="I299" s="520"/>
    </row>
    <row r="300" spans="1:9" ht="18.75" customHeight="1">
      <c r="A300" s="485" t="str">
        <f>'BANCO DE DADOS'!A144</f>
        <v>BC136</v>
      </c>
      <c r="B300" s="1149" t="str">
        <f>'BANCO DE DADOS'!D144</f>
        <v>PLANO DE SAÚDE</v>
      </c>
      <c r="C300" s="1149"/>
      <c r="D300" s="1149"/>
      <c r="E300" s="485" t="str">
        <f>'BANCO DE DADOS'!E143</f>
        <v>MÊS</v>
      </c>
      <c r="F300" s="522">
        <v>0.65</v>
      </c>
      <c r="G300" s="757">
        <f>'BANCO DE DADOS'!F144</f>
        <v>265.64</v>
      </c>
      <c r="H300" s="754">
        <f>F300*G300</f>
        <v>172.666</v>
      </c>
      <c r="I300" s="520"/>
    </row>
    <row r="301" spans="1:9" ht="18.75" customHeight="1">
      <c r="A301" s="485" t="str">
        <f>'BANCO DE DADOS'!A138</f>
        <v>BC130</v>
      </c>
      <c r="B301" s="1149" t="str">
        <f>'BANCO DE DADOS'!D138</f>
        <v>AUXILIO ALIMENTAÇÃO (VALE ALIMENTAÇÃO)</v>
      </c>
      <c r="C301" s="1149"/>
      <c r="D301" s="1149"/>
      <c r="E301" s="485" t="str">
        <f>'BANCO DE DADOS'!E138</f>
        <v>DIA</v>
      </c>
      <c r="F301" s="522">
        <v>25</v>
      </c>
      <c r="G301" s="757">
        <f>'BANCO DE DADOS'!F138</f>
        <v>30.02</v>
      </c>
      <c r="H301" s="754">
        <f>F301*G301</f>
        <v>750.5</v>
      </c>
      <c r="I301" s="520"/>
    </row>
    <row r="302" spans="1:9" ht="18.75" customHeight="1">
      <c r="A302" s="485" t="str">
        <f>'BANCO DE DADOS'!A145</f>
        <v>BC137</v>
      </c>
      <c r="B302" s="1149" t="str">
        <f>'BANCO DE DADOS'!D145</f>
        <v>VALE TRANSPORTE</v>
      </c>
      <c r="C302" s="1149"/>
      <c r="D302" s="1149"/>
      <c r="E302" s="485" t="str">
        <f>'BANCO DE DADOS'!E145</f>
        <v>DIA</v>
      </c>
      <c r="F302" s="522">
        <v>25</v>
      </c>
      <c r="G302" s="757">
        <f>'BANCO DE DADOS'!F145</f>
        <v>9.7759999999999998</v>
      </c>
      <c r="H302" s="754">
        <f>F302*G302</f>
        <v>244.4</v>
      </c>
      <c r="I302" s="520"/>
    </row>
    <row r="303" spans="1:9" ht="18.75" customHeight="1">
      <c r="A303" s="485" t="str">
        <f>'BANCO DE DADOS'!A142</f>
        <v>BC134</v>
      </c>
      <c r="B303" s="1149" t="str">
        <f>'BANCO DE DADOS'!D142</f>
        <v>SEGURO DE VIDA - SINDIRODOVIÁRIOS</v>
      </c>
      <c r="C303" s="1149"/>
      <c r="D303" s="1149"/>
      <c r="E303" s="485" t="str">
        <f>'BANCO DE DADOS'!E143</f>
        <v>MÊS</v>
      </c>
      <c r="F303" s="522">
        <v>1</v>
      </c>
      <c r="G303" s="757">
        <f>'BANCO DE DADOS'!F142</f>
        <v>0.6</v>
      </c>
      <c r="H303" s="754">
        <f>F303*G303</f>
        <v>0.6</v>
      </c>
      <c r="I303" s="520"/>
    </row>
    <row r="304" spans="1:9" ht="29.25" customHeight="1">
      <c r="A304" s="485" t="str">
        <f>'BANCO DE DADOS'!A147</f>
        <v>BC139</v>
      </c>
      <c r="B304" s="1178" t="str">
        <f>'BANCO DE DADOS'!D147</f>
        <v>ASSISTENCIA ODONTOLÓGICA SINDIRODOVIÁRIOS - ES</v>
      </c>
      <c r="C304" s="1179"/>
      <c r="D304" s="1180"/>
      <c r="E304" s="485" t="str">
        <f>'BANCO DE DADOS'!E147</f>
        <v>MÊS</v>
      </c>
      <c r="F304" s="522">
        <v>1</v>
      </c>
      <c r="G304" s="757">
        <f>'BANCO DE DADOS'!F147</f>
        <v>8.3000000000000007</v>
      </c>
      <c r="H304" s="754">
        <f>F304*G304</f>
        <v>8.3000000000000007</v>
      </c>
      <c r="I304" s="520"/>
    </row>
    <row r="305" spans="1:9" ht="14.25" customHeight="1">
      <c r="A305" s="1151" t="s">
        <v>522</v>
      </c>
      <c r="B305" s="1151"/>
      <c r="C305" s="1151"/>
      <c r="D305" s="1151"/>
      <c r="E305" s="1151"/>
      <c r="F305" s="1151"/>
      <c r="G305" s="1151"/>
      <c r="H305" s="523">
        <f>SUM(H300:H304)</f>
        <v>1176.4659999999999</v>
      </c>
      <c r="I305" s="520"/>
    </row>
    <row r="306" spans="1:9" ht="14.25" customHeight="1">
      <c r="A306" s="1150"/>
      <c r="B306" s="1150"/>
      <c r="C306" s="1150"/>
      <c r="D306" s="1150"/>
      <c r="E306" s="1150"/>
      <c r="F306" s="1150"/>
      <c r="G306" s="1150"/>
      <c r="H306" s="1150"/>
      <c r="I306" s="520"/>
    </row>
    <row r="307" spans="1:9" ht="14.25" customHeight="1">
      <c r="A307" s="484">
        <v>4</v>
      </c>
      <c r="B307" s="1164" t="s">
        <v>523</v>
      </c>
      <c r="C307" s="1164"/>
      <c r="D307" s="1164"/>
      <c r="E307" s="1164"/>
      <c r="F307" s="1164"/>
      <c r="G307" s="1164"/>
      <c r="H307" s="1164"/>
      <c r="I307" s="520"/>
    </row>
    <row r="308" spans="1:9" ht="14.25" customHeight="1">
      <c r="A308" s="485" t="str">
        <f>'BANCO DE DADOS'!A80</f>
        <v>BC74</v>
      </c>
      <c r="B308" s="1149" t="str">
        <f>'BANCO DE DADOS'!D80</f>
        <v>UNIFORME BRIM (CAMISA E CALÇA)</v>
      </c>
      <c r="C308" s="1149"/>
      <c r="D308" s="1149"/>
      <c r="E308" s="485" t="str">
        <f>'BANCO DE DADOS'!E80</f>
        <v xml:space="preserve">UN </v>
      </c>
      <c r="F308" s="522">
        <v>0.25</v>
      </c>
      <c r="G308" s="757">
        <f>'BANCO DE DADOS'!F80</f>
        <v>175.63666666666666</v>
      </c>
      <c r="H308" s="754">
        <f t="shared" ref="H308:H313" si="18">F308*G308</f>
        <v>43.909166666666664</v>
      </c>
      <c r="I308" s="520"/>
    </row>
    <row r="309" spans="1:9" ht="14.25" customHeight="1">
      <c r="A309" s="485" t="str">
        <f>'BANCO DE DADOS'!A81</f>
        <v>BC75</v>
      </c>
      <c r="B309" s="1149" t="str">
        <f>'BANCO DE DADOS'!D81</f>
        <v>BONÉ ARABE BRIM</v>
      </c>
      <c r="C309" s="1149"/>
      <c r="D309" s="1149"/>
      <c r="E309" s="485" t="str">
        <f>'BANCO DE DADOS'!E81</f>
        <v xml:space="preserve">UN </v>
      </c>
      <c r="F309" s="522">
        <v>0.25</v>
      </c>
      <c r="G309" s="757">
        <f>'BANCO DE DADOS'!F81</f>
        <v>19.976666666666667</v>
      </c>
      <c r="H309" s="754">
        <f t="shared" si="18"/>
        <v>4.9941666666666666</v>
      </c>
      <c r="I309" s="520"/>
    </row>
    <row r="310" spans="1:9" ht="14.25" customHeight="1">
      <c r="A310" s="485" t="str">
        <f>'BANCO DE DADOS'!A82</f>
        <v>BC76</v>
      </c>
      <c r="B310" s="1149" t="str">
        <f>'BANCO DE DADOS'!D82</f>
        <v>BOTA DE SEGURANÇA COM BICO PVC</v>
      </c>
      <c r="C310" s="1149"/>
      <c r="D310" s="1149"/>
      <c r="E310" s="485" t="str">
        <f>'BANCO DE DADOS'!E82</f>
        <v>PAR</v>
      </c>
      <c r="F310" s="522">
        <v>0.16700000000000001</v>
      </c>
      <c r="G310" s="757">
        <f>'BANCO DE DADOS'!F82</f>
        <v>63.446666666666665</v>
      </c>
      <c r="H310" s="754">
        <f t="shared" si="18"/>
        <v>10.595593333333333</v>
      </c>
      <c r="I310" s="520"/>
    </row>
    <row r="311" spans="1:9" ht="14.25" customHeight="1">
      <c r="A311" s="485" t="str">
        <f>'BANCO DE DADOS'!A9</f>
        <v>BC03</v>
      </c>
      <c r="B311" s="1149" t="str">
        <f>'BANCO DE DADOS'!D9</f>
        <v>ÓCULOS DE PROTEÇÃO</v>
      </c>
      <c r="C311" s="1149"/>
      <c r="D311" s="1149"/>
      <c r="E311" s="485" t="str">
        <f>'BANCO DE DADOS'!E9</f>
        <v xml:space="preserve">UN </v>
      </c>
      <c r="F311" s="522">
        <v>0.16700000000000001</v>
      </c>
      <c r="G311" s="757">
        <f>'BANCO DE DADOS'!F9</f>
        <v>7.5966666666666667</v>
      </c>
      <c r="H311" s="754">
        <f t="shared" si="18"/>
        <v>1.2686433333333333</v>
      </c>
      <c r="I311" s="520"/>
    </row>
    <row r="312" spans="1:9" ht="15" customHeight="1">
      <c r="A312" s="485" t="str">
        <f>'BANCO DE DADOS'!A85</f>
        <v>BC79</v>
      </c>
      <c r="B312" s="1149" t="str">
        <f>'BANCO DE DADOS'!D85</f>
        <v>MÁSCARA RESPIRATÓRIA AZUL COM VALVULA</v>
      </c>
      <c r="C312" s="1149"/>
      <c r="D312" s="1149"/>
      <c r="E312" s="485" t="str">
        <f>'BANCO DE DADOS'!E85</f>
        <v xml:space="preserve">UN </v>
      </c>
      <c r="F312" s="522">
        <v>4</v>
      </c>
      <c r="G312" s="757">
        <f>'BANCO DE DADOS'!F85</f>
        <v>1.3166666666666667</v>
      </c>
      <c r="H312" s="754">
        <f t="shared" si="18"/>
        <v>5.2666666666666666</v>
      </c>
      <c r="I312" s="520"/>
    </row>
    <row r="313" spans="1:9" ht="14.25" customHeight="1">
      <c r="A313" s="485" t="str">
        <f>'BANCO DE DADOS'!A11</f>
        <v>BC05</v>
      </c>
      <c r="B313" s="1149" t="str">
        <f>'BANCO DE DADOS'!D11</f>
        <v>PROTETOR SOLAR FPS 30 120G</v>
      </c>
      <c r="C313" s="1149"/>
      <c r="D313" s="1149"/>
      <c r="E313" s="485" t="str">
        <f>'BANCO DE DADOS'!E11</f>
        <v xml:space="preserve">UN </v>
      </c>
      <c r="F313" s="522">
        <v>1</v>
      </c>
      <c r="G313" s="757">
        <f>'BANCO DE DADOS'!F11</f>
        <v>24.9</v>
      </c>
      <c r="H313" s="754">
        <f t="shared" si="18"/>
        <v>24.9</v>
      </c>
      <c r="I313" s="520"/>
    </row>
    <row r="314" spans="1:9" ht="14.25" customHeight="1">
      <c r="A314" s="1151" t="s">
        <v>525</v>
      </c>
      <c r="B314" s="1151"/>
      <c r="C314" s="1151"/>
      <c r="D314" s="1151"/>
      <c r="E314" s="1151"/>
      <c r="F314" s="1151"/>
      <c r="G314" s="1151"/>
      <c r="H314" s="523">
        <f>SUM(H308:H313)</f>
        <v>90.934236666666663</v>
      </c>
      <c r="I314" s="520"/>
    </row>
    <row r="315" spans="1:9" ht="14.25" customHeight="1">
      <c r="A315" s="1181"/>
      <c r="B315" s="1181"/>
      <c r="C315" s="1181"/>
      <c r="D315" s="1181"/>
      <c r="E315" s="1181"/>
      <c r="F315" s="1181"/>
      <c r="G315" s="1181"/>
      <c r="H315" s="1181"/>
      <c r="I315" s="520"/>
    </row>
    <row r="316" spans="1:9" ht="25.35" customHeight="1">
      <c r="A316" s="1175" t="s">
        <v>526</v>
      </c>
      <c r="B316" s="1175"/>
      <c r="C316" s="1175"/>
      <c r="D316" s="1175"/>
      <c r="E316" s="1175"/>
      <c r="F316" s="1175"/>
      <c r="G316" s="1175"/>
      <c r="H316" s="526">
        <f>H293+H297+H305+H314</f>
        <v>7599.2628946666673</v>
      </c>
      <c r="I316" s="520"/>
    </row>
    <row r="317" spans="1:9" ht="14.25" customHeight="1">
      <c r="A317" s="1185"/>
      <c r="B317" s="1185"/>
      <c r="C317" s="1185"/>
      <c r="D317" s="1185"/>
      <c r="E317" s="1185"/>
      <c r="F317" s="1185"/>
      <c r="G317" s="1185"/>
      <c r="H317" s="1185"/>
      <c r="I317" s="520"/>
    </row>
    <row r="318" spans="1:9" ht="14.25" customHeight="1">
      <c r="A318" s="1185"/>
      <c r="B318" s="1185"/>
      <c r="C318" s="1185"/>
      <c r="D318" s="1185"/>
      <c r="E318" s="1185"/>
      <c r="F318" s="1185"/>
      <c r="G318" s="1185"/>
      <c r="H318" s="1185"/>
      <c r="I318" s="520"/>
    </row>
    <row r="319" spans="1:9" ht="14.25" customHeight="1">
      <c r="A319" s="521" t="s">
        <v>507</v>
      </c>
      <c r="B319" s="1173" t="s">
        <v>508</v>
      </c>
      <c r="C319" s="1175" t="s">
        <v>555</v>
      </c>
      <c r="D319" s="1175"/>
      <c r="E319" s="1175"/>
      <c r="F319" s="1175"/>
      <c r="G319" s="1175"/>
      <c r="H319" s="1175" t="s">
        <v>510</v>
      </c>
      <c r="I319" s="520"/>
    </row>
    <row r="320" spans="1:9" ht="14.25" customHeight="1">
      <c r="A320" s="521" t="s">
        <v>543</v>
      </c>
      <c r="B320" s="1173"/>
      <c r="C320" s="1175"/>
      <c r="D320" s="1175"/>
      <c r="E320" s="1175"/>
      <c r="F320" s="1175"/>
      <c r="G320" s="1175"/>
      <c r="H320" s="1175"/>
      <c r="I320" s="520"/>
    </row>
    <row r="321" spans="1:9" ht="14.25" customHeight="1">
      <c r="A321" s="1176" t="s">
        <v>18</v>
      </c>
      <c r="B321" s="1176" t="s">
        <v>102</v>
      </c>
      <c r="C321" s="1176"/>
      <c r="D321" s="1176"/>
      <c r="E321" s="1176" t="s">
        <v>20</v>
      </c>
      <c r="F321" s="1176" t="s">
        <v>329</v>
      </c>
      <c r="G321" s="485" t="s">
        <v>512</v>
      </c>
      <c r="H321" s="1176" t="s">
        <v>513</v>
      </c>
      <c r="I321" s="520"/>
    </row>
    <row r="322" spans="1:9" ht="14.25" customHeight="1">
      <c r="A322" s="1176"/>
      <c r="B322" s="1176"/>
      <c r="C322" s="1176"/>
      <c r="D322" s="1176"/>
      <c r="E322" s="1176"/>
      <c r="F322" s="1176"/>
      <c r="G322" s="485" t="s">
        <v>332</v>
      </c>
      <c r="H322" s="1176"/>
      <c r="I322" s="520"/>
    </row>
    <row r="323" spans="1:9" ht="14.25" customHeight="1">
      <c r="A323" s="484">
        <v>1</v>
      </c>
      <c r="B323" s="1164" t="s">
        <v>514</v>
      </c>
      <c r="C323" s="1164"/>
      <c r="D323" s="1164"/>
      <c r="E323" s="1164"/>
      <c r="F323" s="1164"/>
      <c r="G323" s="1164"/>
      <c r="H323" s="1164"/>
      <c r="I323" s="520"/>
    </row>
    <row r="324" spans="1:9" ht="14.25" customHeight="1">
      <c r="A324" s="485" t="str">
        <f>'BANCO DE DADOS'!A127</f>
        <v>BC119</v>
      </c>
      <c r="B324" s="1149" t="str">
        <f>'BANCO DE DADOS'!D127</f>
        <v>SALÁRIO MENSAL  - COVEIRO</v>
      </c>
      <c r="C324" s="1149"/>
      <c r="D324" s="1149"/>
      <c r="E324" s="485" t="str">
        <f>'BANCO DE DADOS'!E127</f>
        <v>MÊS</v>
      </c>
      <c r="F324" s="522">
        <v>1</v>
      </c>
      <c r="G324" s="757">
        <f>'BANCO DE DADOS'!F127</f>
        <v>1741.78</v>
      </c>
      <c r="H324" s="754">
        <f>F324*G324</f>
        <v>1741.78</v>
      </c>
      <c r="I324" s="520"/>
    </row>
    <row r="325" spans="1:9" ht="51" customHeight="1">
      <c r="A325" s="485" t="str">
        <f>'BANCO DE DADOS'!A152</f>
        <v>BC144</v>
      </c>
      <c r="B325" s="1149" t="str">
        <f>'BANCO DE DADOS'!D152</f>
        <v xml:space="preserve">INSALUBRIDADE AUXILIAR DE EQUIPE DE SERVIÇOS DIVERSOS E COVEIRO 40% DO PISO MÍNIMO DA CATEGORIA </v>
      </c>
      <c r="C325" s="1149"/>
      <c r="D325" s="1149"/>
      <c r="E325" s="485" t="str">
        <f>'BANCO DE DADOS'!E152</f>
        <v xml:space="preserve">MÊS </v>
      </c>
      <c r="F325" s="522">
        <v>0.4</v>
      </c>
      <c r="G325" s="757">
        <f>'BANCO DE DADOS'!F152</f>
        <v>1741.78</v>
      </c>
      <c r="H325" s="754">
        <f>F325*G325</f>
        <v>696.71199999999999</v>
      </c>
      <c r="I325" s="520"/>
    </row>
    <row r="326" spans="1:9" ht="14.25" customHeight="1">
      <c r="A326" s="1151" t="s">
        <v>517</v>
      </c>
      <c r="B326" s="1151"/>
      <c r="C326" s="1151"/>
      <c r="D326" s="1151"/>
      <c r="E326" s="1151"/>
      <c r="F326" s="1151"/>
      <c r="G326" s="1151"/>
      <c r="H326" s="523">
        <f>SUM(H324:H325)</f>
        <v>2438.4920000000002</v>
      </c>
      <c r="I326" s="520"/>
    </row>
    <row r="327" spans="1:9" ht="14.25" customHeight="1">
      <c r="A327" s="1150"/>
      <c r="B327" s="1150"/>
      <c r="C327" s="1150"/>
      <c r="D327" s="1150"/>
      <c r="E327" s="1150"/>
      <c r="F327" s="1150"/>
      <c r="G327" s="1150"/>
      <c r="H327" s="1150"/>
      <c r="I327" s="520"/>
    </row>
    <row r="328" spans="1:9" ht="14.25" customHeight="1">
      <c r="A328" s="484">
        <v>2</v>
      </c>
      <c r="B328" s="1164" t="s">
        <v>518</v>
      </c>
      <c r="C328" s="1164"/>
      <c r="D328" s="1164"/>
      <c r="E328" s="1164"/>
      <c r="F328" s="524">
        <f>'ENCARGOS SOCIAIS'!B44</f>
        <v>0.75380000000000014</v>
      </c>
      <c r="G328" s="484"/>
      <c r="H328" s="484"/>
      <c r="I328" s="520"/>
    </row>
    <row r="329" spans="1:9" ht="14.25" customHeight="1">
      <c r="A329" s="485" t="s">
        <v>118</v>
      </c>
      <c r="B329" s="1149" t="s">
        <v>1128</v>
      </c>
      <c r="C329" s="1149"/>
      <c r="D329" s="1149"/>
      <c r="E329" s="485" t="s">
        <v>64</v>
      </c>
      <c r="F329" s="486"/>
      <c r="G329" s="755"/>
      <c r="H329" s="754">
        <f>H326*F328</f>
        <v>1838.1352696000006</v>
      </c>
      <c r="I329" s="520"/>
    </row>
    <row r="330" spans="1:9" ht="14.25" customHeight="1">
      <c r="A330" s="1151" t="s">
        <v>520</v>
      </c>
      <c r="B330" s="1151"/>
      <c r="C330" s="1151"/>
      <c r="D330" s="1151"/>
      <c r="E330" s="1151"/>
      <c r="F330" s="1151"/>
      <c r="G330" s="1151"/>
      <c r="H330" s="523">
        <f>SUM(H329)</f>
        <v>1838.1352696000006</v>
      </c>
      <c r="I330" s="520"/>
    </row>
    <row r="331" spans="1:9" ht="14.25" customHeight="1">
      <c r="A331" s="1150"/>
      <c r="B331" s="1150"/>
      <c r="C331" s="1150"/>
      <c r="D331" s="1150"/>
      <c r="E331" s="1150"/>
      <c r="F331" s="1150"/>
      <c r="G331" s="1150"/>
      <c r="H331" s="1150"/>
      <c r="I331" s="520"/>
    </row>
    <row r="332" spans="1:9" ht="14.25" customHeight="1">
      <c r="A332" s="484">
        <v>3</v>
      </c>
      <c r="B332" s="1164" t="s">
        <v>521</v>
      </c>
      <c r="C332" s="1164"/>
      <c r="D332" s="1164"/>
      <c r="E332" s="1164"/>
      <c r="F332" s="1164"/>
      <c r="G332" s="1164"/>
      <c r="H332" s="1164"/>
      <c r="I332" s="520"/>
    </row>
    <row r="333" spans="1:9" ht="14.25" customHeight="1">
      <c r="A333" s="485" t="str">
        <f>'BANCO DE DADOS'!A144</f>
        <v>BC136</v>
      </c>
      <c r="B333" s="1149" t="str">
        <f>'BANCO DE DADOS'!D144</f>
        <v>PLANO DE SAÚDE</v>
      </c>
      <c r="C333" s="1149"/>
      <c r="D333" s="1149"/>
      <c r="E333" s="485" t="str">
        <f>'BANCO DE DADOS'!E144</f>
        <v>MÊS</v>
      </c>
      <c r="F333" s="522">
        <v>0.65</v>
      </c>
      <c r="G333" s="757">
        <f>'BANCO DE DADOS'!F144</f>
        <v>265.64</v>
      </c>
      <c r="H333" s="754">
        <f t="shared" ref="H333:H339" si="19">F333*G333</f>
        <v>172.666</v>
      </c>
      <c r="I333" s="520"/>
    </row>
    <row r="334" spans="1:9" ht="14.25" customHeight="1">
      <c r="A334" s="485" t="str">
        <f>'BANCO DE DADOS'!A137</f>
        <v>BC129</v>
      </c>
      <c r="B334" s="1149" t="str">
        <f>'BANCO DE DADOS'!D137</f>
        <v>AUXILIO ALIMENTAÇÃO</v>
      </c>
      <c r="C334" s="1149"/>
      <c r="D334" s="1149"/>
      <c r="E334" s="485" t="str">
        <f>'BANCO DE DADOS'!E137</f>
        <v>MÊS</v>
      </c>
      <c r="F334" s="522">
        <v>1</v>
      </c>
      <c r="G334" s="757">
        <f>'BANCO DE DADOS'!F137</f>
        <v>812.66</v>
      </c>
      <c r="H334" s="754">
        <f t="shared" si="19"/>
        <v>812.66</v>
      </c>
      <c r="I334" s="520"/>
    </row>
    <row r="335" spans="1:9" ht="31.5" customHeight="1">
      <c r="A335" s="485" t="str">
        <f>'BANCO DE DADOS'!A146</f>
        <v>BC138</v>
      </c>
      <c r="B335" s="1149" t="str">
        <f>'BANCO DE DADOS'!D146</f>
        <v>ASSISTENCIA ODONTOLÓGICA SINDILIMPE - ES</v>
      </c>
      <c r="C335" s="1149"/>
      <c r="D335" s="1149"/>
      <c r="E335" s="485" t="str">
        <f>'BANCO DE DADOS'!E146</f>
        <v>MÊS</v>
      </c>
      <c r="F335" s="522">
        <v>1</v>
      </c>
      <c r="G335" s="757">
        <f>'BANCO DE DADOS'!F146</f>
        <v>9.83</v>
      </c>
      <c r="H335" s="754">
        <f t="shared" si="19"/>
        <v>9.83</v>
      </c>
      <c r="I335" s="520"/>
    </row>
    <row r="336" spans="1:9" ht="14.25" customHeight="1">
      <c r="A336" s="485" t="str">
        <f>'BANCO DE DADOS'!A139</f>
        <v>BC131</v>
      </c>
      <c r="B336" s="1149" t="str">
        <f>'BANCO DE DADOS'!D139</f>
        <v>CAFÉ DA MANHÃ/LANCHE</v>
      </c>
      <c r="C336" s="1149"/>
      <c r="D336" s="1149"/>
      <c r="E336" s="485" t="str">
        <f>'BANCO DE DADOS'!E139</f>
        <v>DIA</v>
      </c>
      <c r="F336" s="522">
        <v>25</v>
      </c>
      <c r="G336" s="757">
        <f>'BANCO DE DADOS'!F139</f>
        <v>5.42</v>
      </c>
      <c r="H336" s="754">
        <f t="shared" si="19"/>
        <v>135.5</v>
      </c>
      <c r="I336" s="520"/>
    </row>
    <row r="337" spans="1:9" ht="17.25" customHeight="1">
      <c r="A337" s="485" t="str">
        <f>'BANCO DE DADOS'!A145</f>
        <v>BC137</v>
      </c>
      <c r="B337" s="1149" t="str">
        <f>'BANCO DE DADOS'!D145</f>
        <v>VALE TRANSPORTE</v>
      </c>
      <c r="C337" s="1149"/>
      <c r="D337" s="1149"/>
      <c r="E337" s="485" t="str">
        <f>'BANCO DE DADOS'!E145</f>
        <v>DIA</v>
      </c>
      <c r="F337" s="522">
        <v>25</v>
      </c>
      <c r="G337" s="757">
        <f>'BANCO DE DADOS'!F145</f>
        <v>9.7759999999999998</v>
      </c>
      <c r="H337" s="754">
        <f t="shared" si="19"/>
        <v>244.4</v>
      </c>
      <c r="I337" s="520"/>
    </row>
    <row r="338" spans="1:9" ht="18.75" customHeight="1">
      <c r="A338" s="485" t="str">
        <f>'BANCO DE DADOS'!A141</f>
        <v>BC133</v>
      </c>
      <c r="B338" s="1149" t="str">
        <f>'BANCO DE DADOS'!D141</f>
        <v>SEGURO DE VIDA - SINDILIMPE -ES</v>
      </c>
      <c r="C338" s="1149"/>
      <c r="D338" s="1149"/>
      <c r="E338" s="485" t="str">
        <f>'BANCO DE DADOS'!E141</f>
        <v>MÊS</v>
      </c>
      <c r="F338" s="522">
        <v>1</v>
      </c>
      <c r="G338" s="757">
        <f>'BANCO DE DADOS'!F141</f>
        <v>5.35</v>
      </c>
      <c r="H338" s="754">
        <f t="shared" si="19"/>
        <v>5.35</v>
      </c>
      <c r="I338" s="520"/>
    </row>
    <row r="339" spans="1:9" ht="33" customHeight="1">
      <c r="A339" s="485" t="str">
        <f>'BANCO DE DADOS'!A167</f>
        <v>BC159</v>
      </c>
      <c r="B339" s="1161" t="str">
        <f>'BANCO DE DADOS'!D167</f>
        <v xml:space="preserve">AUXÍLIO CRECHE 30% DO PISO MÍNIMO DA CATEGORIA </v>
      </c>
      <c r="C339" s="1162"/>
      <c r="D339" s="1163"/>
      <c r="E339" s="485" t="str">
        <f>'BANCO DE DADOS'!E167</f>
        <v>MÊS</v>
      </c>
      <c r="F339" s="522">
        <v>0.03</v>
      </c>
      <c r="G339" s="757">
        <f>G325</f>
        <v>1741.78</v>
      </c>
      <c r="H339" s="754">
        <f t="shared" si="19"/>
        <v>52.253399999999999</v>
      </c>
      <c r="I339" s="520"/>
    </row>
    <row r="340" spans="1:9" ht="14.25" customHeight="1">
      <c r="A340" s="1151" t="s">
        <v>522</v>
      </c>
      <c r="B340" s="1151"/>
      <c r="C340" s="1151"/>
      <c r="D340" s="1151"/>
      <c r="E340" s="1151"/>
      <c r="F340" s="1151"/>
      <c r="G340" s="1151"/>
      <c r="H340" s="523">
        <f>SUM(H333:H339)</f>
        <v>1432.6594</v>
      </c>
      <c r="I340" s="520"/>
    </row>
    <row r="341" spans="1:9" ht="14.25" customHeight="1">
      <c r="A341" s="1150"/>
      <c r="B341" s="1150"/>
      <c r="C341" s="1150"/>
      <c r="D341" s="1150"/>
      <c r="E341" s="1150"/>
      <c r="F341" s="1150"/>
      <c r="G341" s="1150"/>
      <c r="H341" s="1150"/>
      <c r="I341" s="520"/>
    </row>
    <row r="342" spans="1:9" ht="14.25" customHeight="1">
      <c r="A342" s="484">
        <v>4</v>
      </c>
      <c r="B342" s="1164" t="s">
        <v>523</v>
      </c>
      <c r="C342" s="1164"/>
      <c r="D342" s="1164"/>
      <c r="E342" s="1164"/>
      <c r="F342" s="1164"/>
      <c r="G342" s="1164"/>
      <c r="H342" s="1164"/>
      <c r="I342" s="520"/>
    </row>
    <row r="343" spans="1:9" ht="25.5" customHeight="1">
      <c r="A343" s="485" t="str">
        <f>'BANCO DE DADOS'!A80</f>
        <v>BC74</v>
      </c>
      <c r="B343" s="1149" t="str">
        <f>'BANCO DE DADOS'!D80</f>
        <v>UNIFORME BRIM (CAMISA E CALÇA)</v>
      </c>
      <c r="C343" s="1149"/>
      <c r="D343" s="1149"/>
      <c r="E343" s="485" t="str">
        <f>'BANCO DE DADOS'!E80</f>
        <v xml:space="preserve">UN </v>
      </c>
      <c r="F343" s="522">
        <v>0.5</v>
      </c>
      <c r="G343" s="757">
        <f>'BANCO DE DADOS'!F80</f>
        <v>175.63666666666666</v>
      </c>
      <c r="H343" s="754">
        <f t="shared" ref="H343:H349" si="20">F343*G343</f>
        <v>87.818333333333328</v>
      </c>
      <c r="I343" s="520"/>
    </row>
    <row r="344" spans="1:9" ht="24.75" customHeight="1">
      <c r="A344" s="485" t="str">
        <f>'BANCO DE DADOS'!A81</f>
        <v>BC75</v>
      </c>
      <c r="B344" s="1149" t="str">
        <f>'BANCO DE DADOS'!D81</f>
        <v>BONÉ ARABE BRIM</v>
      </c>
      <c r="C344" s="1149"/>
      <c r="D344" s="1149"/>
      <c r="E344" s="485" t="str">
        <f>'BANCO DE DADOS'!E81</f>
        <v xml:space="preserve">UN </v>
      </c>
      <c r="F344" s="522">
        <v>8.3000000000000004E-2</v>
      </c>
      <c r="G344" s="757">
        <f>'BANCO DE DADOS'!F81</f>
        <v>19.976666666666667</v>
      </c>
      <c r="H344" s="754">
        <f t="shared" si="20"/>
        <v>1.6580633333333334</v>
      </c>
      <c r="I344" s="520"/>
    </row>
    <row r="345" spans="1:9" ht="14.25" customHeight="1">
      <c r="A345" s="485" t="str">
        <f>'BANCO DE DADOS'!A82</f>
        <v>BC76</v>
      </c>
      <c r="B345" s="1149" t="str">
        <f>'BANCO DE DADOS'!D82</f>
        <v>BOTA DE SEGURANÇA COM BICO PVC</v>
      </c>
      <c r="C345" s="1149"/>
      <c r="D345" s="1149"/>
      <c r="E345" s="485" t="str">
        <f>'BANCO DE DADOS'!E82</f>
        <v>PAR</v>
      </c>
      <c r="F345" s="522">
        <v>0.16700000000000001</v>
      </c>
      <c r="G345" s="757">
        <f>'BANCO DE DADOS'!F82</f>
        <v>63.446666666666665</v>
      </c>
      <c r="H345" s="754">
        <f t="shared" si="20"/>
        <v>10.595593333333333</v>
      </c>
      <c r="I345" s="520"/>
    </row>
    <row r="346" spans="1:9" ht="29.25" customHeight="1">
      <c r="A346" s="485" t="str">
        <f>'BANCO DE DADOS'!A84</f>
        <v>BC78</v>
      </c>
      <c r="B346" s="1149" t="str">
        <f>'BANCO DE DADOS'!D84</f>
        <v>CAPA DE CHUVA DE PVC</v>
      </c>
      <c r="C346" s="1149"/>
      <c r="D346" s="1149"/>
      <c r="E346" s="485" t="str">
        <f>'BANCO DE DADOS'!E84</f>
        <v xml:space="preserve">UN </v>
      </c>
      <c r="F346" s="522">
        <v>0.16700000000000001</v>
      </c>
      <c r="G346" s="757">
        <f>'BANCO DE DADOS'!F85</f>
        <v>1.3166666666666667</v>
      </c>
      <c r="H346" s="754">
        <f t="shared" si="20"/>
        <v>0.21988333333333335</v>
      </c>
      <c r="I346" s="520"/>
    </row>
    <row r="347" spans="1:9" ht="29.25" customHeight="1">
      <c r="A347" s="485" t="str">
        <f>'BANCO DE DADOS'!A85</f>
        <v>BC79</v>
      </c>
      <c r="B347" s="1149" t="str">
        <f>'BANCO DE DADOS'!D85</f>
        <v>MÁSCARA RESPIRATÓRIA AZUL COM VALVULA</v>
      </c>
      <c r="C347" s="1149"/>
      <c r="D347" s="1149"/>
      <c r="E347" s="485" t="str">
        <f>'BANCO DE DADOS'!E85</f>
        <v xml:space="preserve">UN </v>
      </c>
      <c r="F347" s="522">
        <v>0.06</v>
      </c>
      <c r="G347" s="757">
        <f>'BANCO DE DADOS'!F85</f>
        <v>1.3166666666666667</v>
      </c>
      <c r="H347" s="754">
        <f t="shared" si="20"/>
        <v>7.9000000000000001E-2</v>
      </c>
      <c r="I347" s="520"/>
    </row>
    <row r="348" spans="1:9" ht="27.75" customHeight="1">
      <c r="A348" s="485" t="str">
        <f>'BANCO DE DADOS'!A48</f>
        <v>BC42</v>
      </c>
      <c r="B348" s="1149" t="str">
        <f>'BANCO DE DADOS'!D48</f>
        <v>MACACÃO IMPERMEÁVEL PARA SANEAMENTO</v>
      </c>
      <c r="C348" s="1149"/>
      <c r="D348" s="1149"/>
      <c r="E348" s="485" t="str">
        <f>'BANCO DE DADOS'!E48</f>
        <v>UN</v>
      </c>
      <c r="F348" s="522">
        <v>0.33300000000000002</v>
      </c>
      <c r="G348" s="757">
        <f>'BANCO DE DADOS'!F48</f>
        <v>260.03000000000003</v>
      </c>
      <c r="H348" s="754">
        <f t="shared" si="20"/>
        <v>86.589990000000014</v>
      </c>
      <c r="I348" s="520"/>
    </row>
    <row r="349" spans="1:9" ht="14.25" customHeight="1">
      <c r="A349" s="485" t="str">
        <f>'BANCO DE DADOS'!A11</f>
        <v>BC05</v>
      </c>
      <c r="B349" s="1149" t="str">
        <f>'BANCO DE DADOS'!D11</f>
        <v>PROTETOR SOLAR FPS 30 120G</v>
      </c>
      <c r="C349" s="1149"/>
      <c r="D349" s="1149"/>
      <c r="E349" s="485" t="str">
        <f>'BANCO DE DADOS'!E11</f>
        <v xml:space="preserve">UN </v>
      </c>
      <c r="F349" s="522">
        <v>0.16700000000000001</v>
      </c>
      <c r="G349" s="757">
        <f>'BANCO DE DADOS'!F11</f>
        <v>24.9</v>
      </c>
      <c r="H349" s="754">
        <f t="shared" si="20"/>
        <v>4.1582999999999997</v>
      </c>
      <c r="I349" s="520"/>
    </row>
    <row r="350" spans="1:9" ht="14.25" customHeight="1">
      <c r="A350" s="1151" t="s">
        <v>525</v>
      </c>
      <c r="B350" s="1151"/>
      <c r="C350" s="1151"/>
      <c r="D350" s="1151"/>
      <c r="E350" s="1151"/>
      <c r="F350" s="1151"/>
      <c r="G350" s="1151"/>
      <c r="H350" s="523">
        <f>SUM(H343:H349)</f>
        <v>191.11916333333335</v>
      </c>
      <c r="I350" s="520"/>
    </row>
    <row r="351" spans="1:9" ht="14.25" customHeight="1">
      <c r="A351" s="1150"/>
      <c r="B351" s="1150"/>
      <c r="C351" s="1150"/>
      <c r="D351" s="1150"/>
      <c r="E351" s="1150"/>
      <c r="F351" s="1150"/>
      <c r="G351" s="1150"/>
      <c r="H351" s="1150"/>
      <c r="I351" s="520"/>
    </row>
    <row r="352" spans="1:9" ht="15" customHeight="1">
      <c r="A352" s="1175" t="s">
        <v>526</v>
      </c>
      <c r="B352" s="1175"/>
      <c r="C352" s="1175"/>
      <c r="D352" s="1175"/>
      <c r="E352" s="1175"/>
      <c r="F352" s="1175"/>
      <c r="G352" s="1175"/>
      <c r="H352" s="526">
        <f>H350+H340+H330+H326</f>
        <v>5900.4058329333338</v>
      </c>
      <c r="I352" s="520"/>
    </row>
    <row r="353" spans="1:12" ht="14.25" customHeight="1">
      <c r="A353" s="1184"/>
      <c r="B353" s="1184"/>
      <c r="C353" s="1184"/>
      <c r="D353" s="1184"/>
      <c r="E353" s="1184"/>
      <c r="F353" s="1184"/>
      <c r="G353" s="1184"/>
      <c r="H353" s="1184"/>
      <c r="I353" s="520"/>
    </row>
    <row r="354" spans="1:12" ht="14.25" customHeight="1">
      <c r="A354" s="521" t="s">
        <v>507</v>
      </c>
      <c r="B354" s="1173" t="s">
        <v>508</v>
      </c>
      <c r="C354" s="1175" t="s">
        <v>1133</v>
      </c>
      <c r="D354" s="1175"/>
      <c r="E354" s="1175"/>
      <c r="F354" s="1175"/>
      <c r="G354" s="1175"/>
      <c r="H354" s="1175" t="s">
        <v>510</v>
      </c>
      <c r="I354" s="520"/>
    </row>
    <row r="355" spans="1:12" ht="14.25" customHeight="1">
      <c r="A355" s="521" t="s">
        <v>545</v>
      </c>
      <c r="B355" s="1173"/>
      <c r="C355" s="1175"/>
      <c r="D355" s="1175"/>
      <c r="E355" s="1175"/>
      <c r="F355" s="1175"/>
      <c r="G355" s="1175"/>
      <c r="H355" s="1175"/>
      <c r="I355" s="520"/>
    </row>
    <row r="356" spans="1:12" ht="14.25" customHeight="1">
      <c r="A356" s="1176" t="s">
        <v>18</v>
      </c>
      <c r="B356" s="1176" t="s">
        <v>102</v>
      </c>
      <c r="C356" s="1176"/>
      <c r="D356" s="1176"/>
      <c r="E356" s="1176" t="s">
        <v>20</v>
      </c>
      <c r="F356" s="1176" t="s">
        <v>329</v>
      </c>
      <c r="G356" s="485" t="s">
        <v>512</v>
      </c>
      <c r="H356" s="1176" t="s">
        <v>513</v>
      </c>
      <c r="I356" s="520"/>
    </row>
    <row r="357" spans="1:12" ht="14.25" customHeight="1">
      <c r="A357" s="1176"/>
      <c r="B357" s="1176"/>
      <c r="C357" s="1176"/>
      <c r="D357" s="1176"/>
      <c r="E357" s="1176"/>
      <c r="F357" s="1176"/>
      <c r="G357" s="485" t="s">
        <v>332</v>
      </c>
      <c r="H357" s="1176"/>
      <c r="I357" s="520"/>
    </row>
    <row r="358" spans="1:12" ht="14.25" customHeight="1">
      <c r="A358" s="484">
        <v>1</v>
      </c>
      <c r="B358" s="1164" t="s">
        <v>514</v>
      </c>
      <c r="C358" s="1164"/>
      <c r="D358" s="1164"/>
      <c r="E358" s="1164"/>
      <c r="F358" s="1164"/>
      <c r="G358" s="1164"/>
      <c r="H358" s="1164"/>
      <c r="I358" s="520"/>
    </row>
    <row r="359" spans="1:12" ht="24" customHeight="1">
      <c r="A359" s="485" t="str">
        <f>'BANCO DE DADOS'!A126</f>
        <v>BC118</v>
      </c>
      <c r="B359" s="1177" t="str">
        <f>'BANCO DE DADOS'!D126</f>
        <v>SALÁRIO MENSAL - OPERADOR DE MOTOSSERRA</v>
      </c>
      <c r="C359" s="1177"/>
      <c r="D359" s="1177"/>
      <c r="E359" s="485" t="str">
        <f>'BANCO DE DADOS'!E126</f>
        <v>MÊS</v>
      </c>
      <c r="F359" s="522">
        <v>1</v>
      </c>
      <c r="G359" s="757">
        <f>'BANCO DE DADOS'!F126</f>
        <v>2070.11</v>
      </c>
      <c r="H359" s="754">
        <f>F359*G359</f>
        <v>2070.11</v>
      </c>
      <c r="I359" s="520"/>
    </row>
    <row r="360" spans="1:12" ht="30.75" customHeight="1">
      <c r="A360" s="485" t="str">
        <f>'BANCO DE DADOS'!A136</f>
        <v>BC128</v>
      </c>
      <c r="B360" s="1177" t="str">
        <f>'BANCO DE DADOS'!D136</f>
        <v>GRATIFICAÇÃO - OP ROÇADEIRA E OP MOTOSSERRA</v>
      </c>
      <c r="C360" s="1177"/>
      <c r="D360" s="1177"/>
      <c r="E360" s="485" t="str">
        <f>'BANCO DE DADOS'!E127</f>
        <v>MÊS</v>
      </c>
      <c r="F360" s="522">
        <v>1</v>
      </c>
      <c r="G360" s="757">
        <f>'BANCO DE DADOS'!F136</f>
        <v>91.4</v>
      </c>
      <c r="H360" s="754">
        <f>F360*G360</f>
        <v>91.4</v>
      </c>
      <c r="I360" s="520"/>
    </row>
    <row r="361" spans="1:12" ht="46.5" customHeight="1">
      <c r="A361" s="485" t="str">
        <f>'BANCO DE DADOS'!A150</f>
        <v>BC142</v>
      </c>
      <c r="B361" s="1177" t="str">
        <f>'BANCO DE DADOS'!D150</f>
        <v xml:space="preserve">INSALUBRIDADE PARA OPERADORES DE ROÇADEIRA, MOTOSERRRA E EQUIPAMENTOS SIMILARES 20% DO PISO MÍNIMO DA CATEGORIA </v>
      </c>
      <c r="C361" s="1177"/>
      <c r="D361" s="1177"/>
      <c r="E361" s="485" t="str">
        <f>'BANCO DE DADOS'!E150</f>
        <v>MÊS</v>
      </c>
      <c r="F361" s="522">
        <v>0.2</v>
      </c>
      <c r="G361" s="757">
        <f>'BANCO DE DADOS'!F150</f>
        <v>1741.78</v>
      </c>
      <c r="H361" s="754">
        <f>F361*G361</f>
        <v>348.35599999999999</v>
      </c>
      <c r="I361" s="520"/>
    </row>
    <row r="362" spans="1:12" ht="14.25" customHeight="1">
      <c r="A362" s="1151" t="s">
        <v>517</v>
      </c>
      <c r="B362" s="1151"/>
      <c r="C362" s="1151"/>
      <c r="D362" s="1151"/>
      <c r="E362" s="1151"/>
      <c r="F362" s="1151"/>
      <c r="G362" s="1151"/>
      <c r="H362" s="523">
        <f>SUM(H359:H361)</f>
        <v>2509.866</v>
      </c>
      <c r="I362" s="520"/>
    </row>
    <row r="363" spans="1:12" ht="14.25" customHeight="1">
      <c r="A363" s="1150"/>
      <c r="B363" s="1150"/>
      <c r="C363" s="1150"/>
      <c r="D363" s="1150"/>
      <c r="E363" s="1150"/>
      <c r="F363" s="1150"/>
      <c r="G363" s="1150"/>
      <c r="H363" s="1150"/>
      <c r="I363" s="520"/>
    </row>
    <row r="364" spans="1:12" ht="14.25" customHeight="1">
      <c r="A364" s="484">
        <v>2</v>
      </c>
      <c r="B364" s="1164" t="s">
        <v>518</v>
      </c>
      <c r="C364" s="1164"/>
      <c r="D364" s="1164"/>
      <c r="E364" s="1164"/>
      <c r="F364" s="524">
        <f>'ENCARGOS SOCIAIS'!B44</f>
        <v>0.75380000000000014</v>
      </c>
      <c r="G364" s="484"/>
      <c r="H364" s="484"/>
      <c r="I364" s="520"/>
    </row>
    <row r="365" spans="1:12" ht="14.25" customHeight="1">
      <c r="A365" s="485" t="s">
        <v>118</v>
      </c>
      <c r="B365" s="1149" t="s">
        <v>1128</v>
      </c>
      <c r="C365" s="1149"/>
      <c r="D365" s="1149"/>
      <c r="E365" s="485" t="s">
        <v>64</v>
      </c>
      <c r="F365" s="486"/>
      <c r="G365" s="755"/>
      <c r="H365" s="754">
        <f>(H359+H361)*F364</f>
        <v>1823.0396708000005</v>
      </c>
      <c r="I365" s="520"/>
    </row>
    <row r="366" spans="1:12" ht="14.25" customHeight="1">
      <c r="A366" s="1151" t="s">
        <v>520</v>
      </c>
      <c r="B366" s="1151"/>
      <c r="C366" s="1151"/>
      <c r="D366" s="1151"/>
      <c r="E366" s="1151"/>
      <c r="F366" s="1151"/>
      <c r="G366" s="1151"/>
      <c r="H366" s="523">
        <f>SUM(H365)</f>
        <v>1823.0396708000005</v>
      </c>
      <c r="I366" s="520"/>
      <c r="L366" s="544"/>
    </row>
    <row r="367" spans="1:12" ht="14.25" customHeight="1">
      <c r="A367" s="1150"/>
      <c r="B367" s="1150"/>
      <c r="C367" s="1150"/>
      <c r="D367" s="1150"/>
      <c r="E367" s="1150"/>
      <c r="F367" s="1150"/>
      <c r="G367" s="1150"/>
      <c r="H367" s="1150"/>
      <c r="I367" s="520"/>
      <c r="L367" s="544"/>
    </row>
    <row r="368" spans="1:12" ht="14.25" customHeight="1">
      <c r="A368" s="484">
        <v>3</v>
      </c>
      <c r="B368" s="1164" t="s">
        <v>521</v>
      </c>
      <c r="C368" s="1164"/>
      <c r="D368" s="1164"/>
      <c r="E368" s="1164"/>
      <c r="F368" s="1164"/>
      <c r="G368" s="1164"/>
      <c r="H368" s="1164"/>
      <c r="I368" s="520"/>
    </row>
    <row r="369" spans="1:15" ht="27.75" customHeight="1">
      <c r="A369" s="485" t="str">
        <f>'BANCO DE DADOS'!A144</f>
        <v>BC136</v>
      </c>
      <c r="B369" s="1149" t="str">
        <f>'BANCO DE DADOS'!D144</f>
        <v>PLANO DE SAÚDE</v>
      </c>
      <c r="C369" s="1149"/>
      <c r="D369" s="1149"/>
      <c r="E369" s="485" t="str">
        <f>'BANCO DE DADOS'!E144</f>
        <v>MÊS</v>
      </c>
      <c r="F369" s="522">
        <v>0.65</v>
      </c>
      <c r="G369" s="757">
        <f>'BANCO DE DADOS'!F144</f>
        <v>265.64</v>
      </c>
      <c r="H369" s="754">
        <f t="shared" ref="H369:H374" si="21">F369*G369</f>
        <v>172.666</v>
      </c>
      <c r="I369" s="520"/>
    </row>
    <row r="370" spans="1:15" ht="27.75" customHeight="1">
      <c r="A370" s="485" t="str">
        <f>'BANCO DE DADOS'!A139</f>
        <v>BC131</v>
      </c>
      <c r="B370" s="1183" t="str">
        <f>'BANCO DE DADOS'!D137</f>
        <v>AUXILIO ALIMENTAÇÃO</v>
      </c>
      <c r="C370" s="1183"/>
      <c r="D370" s="1183"/>
      <c r="E370" s="485" t="str">
        <f>'BANCO DE DADOS'!E137</f>
        <v>MÊS</v>
      </c>
      <c r="F370" s="522">
        <v>1</v>
      </c>
      <c r="G370" s="757">
        <f>'BANCO DE DADOS'!F137</f>
        <v>812.66</v>
      </c>
      <c r="H370" s="754">
        <f t="shared" si="21"/>
        <v>812.66</v>
      </c>
      <c r="I370" s="520"/>
      <c r="M370" s="544"/>
      <c r="N370" s="545"/>
      <c r="O370" s="546"/>
    </row>
    <row r="371" spans="1:15" ht="27.75" customHeight="1">
      <c r="A371" s="485" t="str">
        <f>'BANCO DE DADOS'!A146</f>
        <v>BC138</v>
      </c>
      <c r="B371" s="1149" t="str">
        <f>'BANCO DE DADOS'!D146</f>
        <v>ASSISTENCIA ODONTOLÓGICA SINDILIMPE - ES</v>
      </c>
      <c r="C371" s="1149"/>
      <c r="D371" s="1149"/>
      <c r="E371" s="485" t="str">
        <f>'BANCO DE DADOS'!E146</f>
        <v>MÊS</v>
      </c>
      <c r="F371" s="522">
        <v>1</v>
      </c>
      <c r="G371" s="757">
        <f>'BANCO DE DADOS'!F146</f>
        <v>9.83</v>
      </c>
      <c r="H371" s="754">
        <f t="shared" si="21"/>
        <v>9.83</v>
      </c>
      <c r="I371" s="520"/>
      <c r="M371" s="544"/>
      <c r="N371" s="545"/>
      <c r="O371" s="546"/>
    </row>
    <row r="372" spans="1:15" ht="27.75" customHeight="1">
      <c r="A372" s="485" t="str">
        <f>'BANCO DE DADOS'!A139</f>
        <v>BC131</v>
      </c>
      <c r="B372" s="1149" t="str">
        <f>'BANCO DE DADOS'!D139</f>
        <v>CAFÉ DA MANHÃ/LANCHE</v>
      </c>
      <c r="C372" s="1149"/>
      <c r="D372" s="1149"/>
      <c r="E372" s="485" t="str">
        <f>'BANCO DE DADOS'!E139</f>
        <v>DIA</v>
      </c>
      <c r="F372" s="522">
        <v>25</v>
      </c>
      <c r="G372" s="757">
        <f>'BANCO DE DADOS'!F139</f>
        <v>5.42</v>
      </c>
      <c r="H372" s="754">
        <f t="shared" si="21"/>
        <v>135.5</v>
      </c>
      <c r="I372" s="520"/>
    </row>
    <row r="373" spans="1:15" ht="27.75" customHeight="1">
      <c r="A373" s="485" t="str">
        <f>'BANCO DE DADOS'!A145</f>
        <v>BC137</v>
      </c>
      <c r="B373" s="1149" t="str">
        <f>'BANCO DE DADOS'!D145</f>
        <v>VALE TRANSPORTE</v>
      </c>
      <c r="C373" s="1149"/>
      <c r="D373" s="1149"/>
      <c r="E373" s="485" t="str">
        <f>'BANCO DE DADOS'!E145</f>
        <v>DIA</v>
      </c>
      <c r="F373" s="522">
        <v>25</v>
      </c>
      <c r="G373" s="757">
        <f>'BANCO DE DADOS'!F145</f>
        <v>9.7759999999999998</v>
      </c>
      <c r="H373" s="754">
        <f t="shared" si="21"/>
        <v>244.4</v>
      </c>
      <c r="I373" s="520"/>
    </row>
    <row r="374" spans="1:15" ht="27.75" customHeight="1">
      <c r="A374" s="485" t="str">
        <f>'BANCO DE DADOS'!A141</f>
        <v>BC133</v>
      </c>
      <c r="B374" s="1149" t="str">
        <f>'BANCO DE DADOS'!D141</f>
        <v>SEGURO DE VIDA - SINDILIMPE -ES</v>
      </c>
      <c r="C374" s="1149"/>
      <c r="D374" s="1149"/>
      <c r="E374" s="485" t="str">
        <f>'BANCO DE DADOS'!E141</f>
        <v>MÊS</v>
      </c>
      <c r="F374" s="522">
        <v>1</v>
      </c>
      <c r="G374" s="757">
        <f>'BANCO DE DADOS'!F141</f>
        <v>5.35</v>
      </c>
      <c r="H374" s="754">
        <f t="shared" si="21"/>
        <v>5.35</v>
      </c>
      <c r="I374" s="520"/>
    </row>
    <row r="375" spans="1:15" ht="14.25" customHeight="1">
      <c r="A375" s="1151" t="s">
        <v>522</v>
      </c>
      <c r="B375" s="1151"/>
      <c r="C375" s="1151"/>
      <c r="D375" s="1151"/>
      <c r="E375" s="1151"/>
      <c r="F375" s="1151"/>
      <c r="G375" s="1151"/>
      <c r="H375" s="523">
        <f>SUM(H369:H374)</f>
        <v>1380.4059999999999</v>
      </c>
      <c r="I375" s="520"/>
    </row>
    <row r="376" spans="1:15" ht="14.25" customHeight="1">
      <c r="A376" s="1150"/>
      <c r="B376" s="1150"/>
      <c r="C376" s="1150"/>
      <c r="D376" s="1150"/>
      <c r="E376" s="1150"/>
      <c r="F376" s="1150"/>
      <c r="G376" s="1150"/>
      <c r="H376" s="1150"/>
      <c r="I376" s="520"/>
    </row>
    <row r="377" spans="1:15" ht="14.25" customHeight="1">
      <c r="A377" s="484">
        <v>4</v>
      </c>
      <c r="B377" s="1164" t="s">
        <v>523</v>
      </c>
      <c r="C377" s="1164"/>
      <c r="D377" s="1164"/>
      <c r="E377" s="1164"/>
      <c r="F377" s="1164"/>
      <c r="G377" s="1164"/>
      <c r="H377" s="1164"/>
      <c r="I377" s="520"/>
    </row>
    <row r="378" spans="1:15" ht="14.25" customHeight="1">
      <c r="A378" s="485" t="str">
        <f>'BANCO DE DADOS'!A80</f>
        <v>BC74</v>
      </c>
      <c r="B378" s="1149" t="str">
        <f>'BANCO DE DADOS'!D80</f>
        <v>UNIFORME BRIM (CAMISA E CALÇA)</v>
      </c>
      <c r="C378" s="1149"/>
      <c r="D378" s="1149"/>
      <c r="E378" s="485" t="str">
        <f>'BANCO DE DADOS'!E80</f>
        <v xml:space="preserve">UN </v>
      </c>
      <c r="F378" s="522">
        <v>0.5</v>
      </c>
      <c r="G378" s="757">
        <f>'BANCO DE DADOS'!F80</f>
        <v>175.63666666666666</v>
      </c>
      <c r="H378" s="754">
        <f t="shared" ref="H378:H382" si="22">F378*G378</f>
        <v>87.818333333333328</v>
      </c>
      <c r="I378" s="520"/>
    </row>
    <row r="379" spans="1:15" ht="18" customHeight="1">
      <c r="A379" s="485" t="str">
        <f>'BANCO DE DADOS'!A7</f>
        <v>BC01</v>
      </c>
      <c r="B379" s="1149" t="str">
        <f>'BANCO DE DADOS'!D7</f>
        <v>PROTETOR AUDITIVO TIPO CONCHA</v>
      </c>
      <c r="C379" s="1149"/>
      <c r="D379" s="1149"/>
      <c r="E379" s="485" t="str">
        <f>'BANCO DE DADOS'!E7</f>
        <v xml:space="preserve">UN </v>
      </c>
      <c r="F379" s="522">
        <v>0.16700000000000001</v>
      </c>
      <c r="G379" s="757">
        <f>'BANCO DE DADOS'!F7</f>
        <v>52.223333333333329</v>
      </c>
      <c r="H379" s="754">
        <f t="shared" si="22"/>
        <v>8.7212966666666656</v>
      </c>
      <c r="I379" s="520"/>
    </row>
    <row r="380" spans="1:15" ht="14.25" customHeight="1">
      <c r="A380" s="485" t="str">
        <f>'BANCO DE DADOS'!A82</f>
        <v>BC76</v>
      </c>
      <c r="B380" s="1149" t="str">
        <f>'BANCO DE DADOS'!D82</f>
        <v>BOTA DE SEGURANÇA COM BICO PVC</v>
      </c>
      <c r="C380" s="1149"/>
      <c r="D380" s="1149"/>
      <c r="E380" s="485" t="str">
        <f>'BANCO DE DADOS'!E82</f>
        <v>PAR</v>
      </c>
      <c r="F380" s="522">
        <v>0.16700000000000001</v>
      </c>
      <c r="G380" s="757">
        <f>'BANCO DE DADOS'!F82</f>
        <v>63.446666666666665</v>
      </c>
      <c r="H380" s="754">
        <f t="shared" si="22"/>
        <v>10.595593333333333</v>
      </c>
      <c r="I380" s="520"/>
    </row>
    <row r="381" spans="1:15" ht="30.75" customHeight="1">
      <c r="A381" s="485" t="str">
        <f>'BANCO DE DADOS'!A8</f>
        <v>BC02</v>
      </c>
      <c r="B381" s="1149" t="str">
        <f>'BANCO DE DADOS'!D8</f>
        <v>CAPACETE DE SEGURANÇA ABA FRONTAL COM SUSPENSÃO</v>
      </c>
      <c r="C381" s="1149"/>
      <c r="D381" s="1149"/>
      <c r="E381" s="485" t="str">
        <f>'BANCO DE DADOS'!E8</f>
        <v xml:space="preserve">UN </v>
      </c>
      <c r="F381" s="522">
        <v>0.16700000000000001</v>
      </c>
      <c r="G381" s="757">
        <f>'BANCO DE DADOS'!F8</f>
        <v>47.1</v>
      </c>
      <c r="H381" s="754">
        <f t="shared" si="22"/>
        <v>7.8657000000000004</v>
      </c>
      <c r="I381" s="520"/>
    </row>
    <row r="382" spans="1:15" ht="14.25" customHeight="1">
      <c r="A382" s="485" t="str">
        <f>'BANCO DE DADOS'!A84</f>
        <v>BC78</v>
      </c>
      <c r="B382" s="1149" t="str">
        <f>'BANCO DE DADOS'!D84</f>
        <v>CAPA DE CHUVA DE PVC</v>
      </c>
      <c r="C382" s="1149"/>
      <c r="D382" s="1149"/>
      <c r="E382" s="485" t="str">
        <f>'BANCO DE DADOS'!E84</f>
        <v xml:space="preserve">UN </v>
      </c>
      <c r="F382" s="522">
        <v>0.16700000000000001</v>
      </c>
      <c r="G382" s="757">
        <f>'BANCO DE DADOS'!F84</f>
        <v>19.89</v>
      </c>
      <c r="H382" s="754">
        <f t="shared" si="22"/>
        <v>3.3216300000000003</v>
      </c>
      <c r="I382" s="520"/>
    </row>
    <row r="383" spans="1:15" ht="24.75" customHeight="1">
      <c r="A383" s="485" t="str">
        <f>'BANCO DE DADOS'!A85</f>
        <v>BC79</v>
      </c>
      <c r="B383" s="1149" t="str">
        <f>'BANCO DE DADOS'!D85</f>
        <v>MÁSCARA RESPIRATÓRIA AZUL COM VALVULA</v>
      </c>
      <c r="C383" s="1149"/>
      <c r="D383" s="1149"/>
      <c r="E383" s="485" t="str">
        <f>'BANCO DE DADOS'!E85</f>
        <v xml:space="preserve">UN </v>
      </c>
      <c r="F383" s="522">
        <v>4</v>
      </c>
      <c r="G383" s="757">
        <f>'BANCO DE DADOS'!F85</f>
        <v>1.3166666666666667</v>
      </c>
      <c r="H383" s="754">
        <f>F383*G383</f>
        <v>5.2666666666666666</v>
      </c>
      <c r="I383" s="520"/>
    </row>
    <row r="384" spans="1:15" ht="14.25" customHeight="1">
      <c r="A384" s="485" t="str">
        <f>'BANCO DE DADOS'!A9</f>
        <v>BC03</v>
      </c>
      <c r="B384" s="1150" t="str">
        <f>'BANCO DE DADOS'!D9</f>
        <v>ÓCULOS DE PROTEÇÃO</v>
      </c>
      <c r="C384" s="1150"/>
      <c r="D384" s="1150"/>
      <c r="E384" s="485" t="str">
        <f>'BANCO DE DADOS'!E9</f>
        <v xml:space="preserve">UN </v>
      </c>
      <c r="F384" s="522">
        <v>0.25</v>
      </c>
      <c r="G384" s="757">
        <f>'BANCO DE DADOS'!F9</f>
        <v>7.5966666666666667</v>
      </c>
      <c r="H384" s="754">
        <f>F384*G384</f>
        <v>1.8991666666666667</v>
      </c>
      <c r="I384" s="520"/>
    </row>
    <row r="385" spans="1:9" ht="14.25" customHeight="1">
      <c r="A385" s="485" t="str">
        <f>'BANCO DE DADOS'!A87</f>
        <v>BC81</v>
      </c>
      <c r="B385" s="1150" t="str">
        <f>'BANCO DE DADOS'!D87</f>
        <v>LUVA DE VAQUETA E RASPA</v>
      </c>
      <c r="C385" s="1150"/>
      <c r="D385" s="1150"/>
      <c r="E385" s="485" t="str">
        <f>'BANCO DE DADOS'!E87</f>
        <v>PAR</v>
      </c>
      <c r="F385" s="522">
        <v>0.33300000000000002</v>
      </c>
      <c r="G385" s="757">
        <f>'BANCO DE DADOS'!F87</f>
        <v>18.233333333333331</v>
      </c>
      <c r="H385" s="754">
        <f>F385*G385</f>
        <v>6.0716999999999999</v>
      </c>
      <c r="I385" s="520"/>
    </row>
    <row r="386" spans="1:9" ht="14.25" customHeight="1">
      <c r="A386" s="485" t="str">
        <f>'BANCO DE DADOS'!A10</f>
        <v>BC04</v>
      </c>
      <c r="B386" s="1150" t="str">
        <f>'BANCO DE DADOS'!D10</f>
        <v>PERNEIRA</v>
      </c>
      <c r="C386" s="1150"/>
      <c r="D386" s="1150"/>
      <c r="E386" s="485" t="str">
        <f>'BANCO DE DADOS'!E10</f>
        <v>PAR</v>
      </c>
      <c r="F386" s="522">
        <v>0.25</v>
      </c>
      <c r="G386" s="757">
        <f>'BANCO DE DADOS'!F10</f>
        <v>42.613333333333337</v>
      </c>
      <c r="H386" s="754">
        <f>F386*G386</f>
        <v>10.653333333333334</v>
      </c>
      <c r="I386" s="520"/>
    </row>
    <row r="387" spans="1:9" ht="14.25" customHeight="1">
      <c r="A387" s="485" t="str">
        <f>'BANCO DE DADOS'!A11</f>
        <v>BC05</v>
      </c>
      <c r="B387" s="1150" t="str">
        <f>'BANCO DE DADOS'!D11</f>
        <v>PROTETOR SOLAR FPS 30 120G</v>
      </c>
      <c r="C387" s="1150"/>
      <c r="D387" s="1150"/>
      <c r="E387" s="485" t="str">
        <f>'BANCO DE DADOS'!E11</f>
        <v xml:space="preserve">UN </v>
      </c>
      <c r="F387" s="522">
        <v>8.3000000000000004E-2</v>
      </c>
      <c r="G387" s="757">
        <f>'BANCO DE DADOS'!F11</f>
        <v>24.9</v>
      </c>
      <c r="H387" s="754">
        <f>F387*G387</f>
        <v>2.0667</v>
      </c>
      <c r="I387" s="520"/>
    </row>
    <row r="388" spans="1:9" ht="14.25" customHeight="1">
      <c r="A388" s="1151" t="s">
        <v>525</v>
      </c>
      <c r="B388" s="1151"/>
      <c r="C388" s="1151"/>
      <c r="D388" s="1151"/>
      <c r="E388" s="1151"/>
      <c r="F388" s="1151"/>
      <c r="G388" s="1151"/>
      <c r="H388" s="523">
        <f>SUM(H378:H387)</f>
        <v>144.28012000000001</v>
      </c>
      <c r="I388" s="520"/>
    </row>
    <row r="389" spans="1:9" ht="14.25" customHeight="1">
      <c r="A389" s="1181"/>
      <c r="B389" s="1181"/>
      <c r="C389" s="1181"/>
      <c r="D389" s="1181"/>
      <c r="E389" s="1181"/>
      <c r="F389" s="1181"/>
      <c r="G389" s="1181"/>
      <c r="H389" s="1181"/>
      <c r="I389" s="520"/>
    </row>
    <row r="390" spans="1:9" ht="15" customHeight="1">
      <c r="A390" s="1175" t="s">
        <v>526</v>
      </c>
      <c r="B390" s="1175"/>
      <c r="C390" s="1175"/>
      <c r="D390" s="1175"/>
      <c r="E390" s="1175"/>
      <c r="F390" s="1175"/>
      <c r="G390" s="1175"/>
      <c r="H390" s="526">
        <f>H362+H366+H375+H388</f>
        <v>5857.591790800001</v>
      </c>
      <c r="I390" s="520"/>
    </row>
    <row r="391" spans="1:9" ht="15.75" customHeight="1">
      <c r="A391" s="547"/>
      <c r="B391" s="547"/>
      <c r="C391" s="547"/>
      <c r="D391" s="547"/>
      <c r="E391" s="765"/>
      <c r="F391" s="765"/>
      <c r="G391" s="765"/>
      <c r="H391" s="765"/>
      <c r="I391" s="520"/>
    </row>
    <row r="392" spans="1:9" ht="15.75" customHeight="1">
      <c r="A392" s="521" t="s">
        <v>507</v>
      </c>
      <c r="B392" s="1173" t="s">
        <v>508</v>
      </c>
      <c r="C392" s="1175" t="s">
        <v>1134</v>
      </c>
      <c r="D392" s="1175"/>
      <c r="E392" s="1175"/>
      <c r="F392" s="1175"/>
      <c r="G392" s="1175"/>
      <c r="H392" s="1175" t="s">
        <v>510</v>
      </c>
      <c r="I392" s="520"/>
    </row>
    <row r="393" spans="1:9" ht="15.75" customHeight="1">
      <c r="A393" s="521" t="s">
        <v>547</v>
      </c>
      <c r="B393" s="1173"/>
      <c r="C393" s="1175"/>
      <c r="D393" s="1175"/>
      <c r="E393" s="1175"/>
      <c r="F393" s="1175"/>
      <c r="G393" s="1175"/>
      <c r="H393" s="1175"/>
      <c r="I393" s="520"/>
    </row>
    <row r="394" spans="1:9" ht="15.75" customHeight="1">
      <c r="A394" s="1151" t="s">
        <v>539</v>
      </c>
      <c r="B394" s="1151"/>
      <c r="C394" s="1151"/>
      <c r="D394" s="1151"/>
      <c r="E394" s="1151"/>
      <c r="F394" s="1151"/>
      <c r="G394" s="1151"/>
      <c r="H394" s="1151"/>
      <c r="I394" s="520"/>
    </row>
    <row r="395" spans="1:9" ht="15.75" customHeight="1">
      <c r="A395" s="1176" t="s">
        <v>18</v>
      </c>
      <c r="B395" s="1176" t="s">
        <v>102</v>
      </c>
      <c r="C395" s="1176"/>
      <c r="D395" s="1176"/>
      <c r="E395" s="1176" t="s">
        <v>20</v>
      </c>
      <c r="F395" s="1176" t="s">
        <v>329</v>
      </c>
      <c r="G395" s="485" t="s">
        <v>512</v>
      </c>
      <c r="H395" s="1176" t="s">
        <v>513</v>
      </c>
      <c r="I395" s="520"/>
    </row>
    <row r="396" spans="1:9" ht="15.75" customHeight="1">
      <c r="A396" s="1176"/>
      <c r="B396" s="1176"/>
      <c r="C396" s="1176"/>
      <c r="D396" s="1176"/>
      <c r="E396" s="1176"/>
      <c r="F396" s="1176"/>
      <c r="G396" s="485" t="s">
        <v>332</v>
      </c>
      <c r="H396" s="1176"/>
      <c r="I396" s="520"/>
    </row>
    <row r="397" spans="1:9" ht="15.75" customHeight="1">
      <c r="A397" s="484">
        <v>1</v>
      </c>
      <c r="B397" s="1164" t="s">
        <v>514</v>
      </c>
      <c r="C397" s="1164"/>
      <c r="D397" s="1164"/>
      <c r="E397" s="1164"/>
      <c r="F397" s="1164"/>
      <c r="G397" s="1164"/>
      <c r="H397" s="1164"/>
      <c r="I397" s="520"/>
    </row>
    <row r="398" spans="1:9" ht="32.25" customHeight="1">
      <c r="A398" s="485" t="str">
        <f>'BANCO DE DADOS'!A133</f>
        <v>BC125</v>
      </c>
      <c r="B398" s="1149" t="str">
        <f>'BANCO DE DADOS'!D133</f>
        <v>SALÁRIO MENSAL - OPERADOR DE PÁ CARREGADEIRA</v>
      </c>
      <c r="C398" s="1149"/>
      <c r="D398" s="1149"/>
      <c r="E398" s="485" t="str">
        <f>'BANCO DE DADOS'!E133</f>
        <v xml:space="preserve">MÊS </v>
      </c>
      <c r="F398" s="522">
        <v>1</v>
      </c>
      <c r="G398" s="757">
        <f>'BANCO DE DADOS'!F133</f>
        <v>3863.62</v>
      </c>
      <c r="H398" s="754">
        <f>F398*G398</f>
        <v>3863.62</v>
      </c>
      <c r="I398" s="520"/>
    </row>
    <row r="399" spans="1:9" ht="32.25" customHeight="1">
      <c r="A399" s="485" t="str">
        <f>'BANCO DE DADOS'!A180</f>
        <v>BC172</v>
      </c>
      <c r="B399" s="1161" t="str">
        <f>'BANCO DE DADOS'!D180</f>
        <v>GRATIFICAÇÃO DOS MOTORISTAS</v>
      </c>
      <c r="C399" s="1162"/>
      <c r="D399" s="1163"/>
      <c r="E399" s="485" t="str">
        <f>'BANCO DE DADOS'!E134</f>
        <v xml:space="preserve">MÊS </v>
      </c>
      <c r="F399" s="522">
        <v>1</v>
      </c>
      <c r="G399" s="757">
        <f>'BANCO DE DADOS'!F180</f>
        <v>370.17</v>
      </c>
      <c r="H399" s="754">
        <f>F399*G399</f>
        <v>370.17</v>
      </c>
      <c r="I399" s="520"/>
    </row>
    <row r="400" spans="1:9" ht="45" customHeight="1">
      <c r="A400" s="485" t="str">
        <f>'BANCO DE DADOS'!A151</f>
        <v>BC143</v>
      </c>
      <c r="B400" s="1149" t="str">
        <f>'BANCO DE DADOS'!D151</f>
        <v>INSALUBRIDADE OPERADOR DE MÁQUINAS PESADAS 10% DO PISO MÍNIMO DA CATEGORIA</v>
      </c>
      <c r="C400" s="1149"/>
      <c r="D400" s="1149"/>
      <c r="E400" s="485" t="str">
        <f>'BANCO DE DADOS'!E151</f>
        <v xml:space="preserve">MÊS </v>
      </c>
      <c r="F400" s="522">
        <v>0.1</v>
      </c>
      <c r="G400" s="757">
        <f>'BANCO DE DADOS'!F151</f>
        <v>1741.78</v>
      </c>
      <c r="H400" s="754">
        <f>F400*G400</f>
        <v>174.178</v>
      </c>
      <c r="I400" s="520"/>
    </row>
    <row r="401" spans="1:9" ht="15.75" customHeight="1">
      <c r="A401" s="1151" t="s">
        <v>517</v>
      </c>
      <c r="B401" s="1151"/>
      <c r="C401" s="1151"/>
      <c r="D401" s="1151"/>
      <c r="E401" s="1151"/>
      <c r="F401" s="1151"/>
      <c r="G401" s="1151"/>
      <c r="H401" s="523">
        <f>SUM(H398:H400)</f>
        <v>4407.9679999999998</v>
      </c>
      <c r="I401" s="520"/>
    </row>
    <row r="402" spans="1:9" ht="15.75" customHeight="1">
      <c r="A402" s="1150"/>
      <c r="B402" s="1150"/>
      <c r="C402" s="1150"/>
      <c r="D402" s="1150"/>
      <c r="E402" s="1150"/>
      <c r="F402" s="1150"/>
      <c r="G402" s="1150"/>
      <c r="H402" s="1150"/>
      <c r="I402" s="520"/>
    </row>
    <row r="403" spans="1:9" ht="15.75" customHeight="1">
      <c r="A403" s="484">
        <v>2</v>
      </c>
      <c r="B403" s="1164" t="s">
        <v>518</v>
      </c>
      <c r="C403" s="1164"/>
      <c r="D403" s="1164"/>
      <c r="E403" s="1164"/>
      <c r="F403" s="524">
        <f>'ENCARGOS SOCIAIS'!B44</f>
        <v>0.75380000000000014</v>
      </c>
      <c r="G403" s="484"/>
      <c r="H403" s="484"/>
      <c r="I403" s="520"/>
    </row>
    <row r="404" spans="1:9" ht="15.75" customHeight="1">
      <c r="A404" s="485" t="s">
        <v>118</v>
      </c>
      <c r="B404" s="1149" t="s">
        <v>1128</v>
      </c>
      <c r="C404" s="1149"/>
      <c r="D404" s="1149"/>
      <c r="E404" s="485" t="s">
        <v>64</v>
      </c>
      <c r="F404" s="486"/>
      <c r="G404" s="755"/>
      <c r="H404" s="754">
        <f>(H398+H400)*F403</f>
        <v>3043.6921324000004</v>
      </c>
      <c r="I404" s="520"/>
    </row>
    <row r="405" spans="1:9" ht="15.75" customHeight="1">
      <c r="A405" s="1151" t="s">
        <v>520</v>
      </c>
      <c r="B405" s="1151"/>
      <c r="C405" s="1151"/>
      <c r="D405" s="1151"/>
      <c r="E405" s="1151"/>
      <c r="F405" s="1151"/>
      <c r="G405" s="1151"/>
      <c r="H405" s="523">
        <f>SUM(H404)</f>
        <v>3043.6921324000004</v>
      </c>
      <c r="I405" s="520"/>
    </row>
    <row r="406" spans="1:9" ht="15.75" customHeight="1">
      <c r="A406" s="1150"/>
      <c r="B406" s="1150"/>
      <c r="C406" s="1150"/>
      <c r="D406" s="1150"/>
      <c r="E406" s="1150"/>
      <c r="F406" s="1150"/>
      <c r="G406" s="1150"/>
      <c r="H406" s="1150"/>
      <c r="I406" s="520"/>
    </row>
    <row r="407" spans="1:9" ht="15.75" customHeight="1">
      <c r="A407" s="484">
        <v>3</v>
      </c>
      <c r="B407" s="1164" t="s">
        <v>521</v>
      </c>
      <c r="C407" s="1164"/>
      <c r="D407" s="1164"/>
      <c r="E407" s="1164"/>
      <c r="F407" s="1164"/>
      <c r="G407" s="1164"/>
      <c r="H407" s="1164"/>
      <c r="I407" s="520"/>
    </row>
    <row r="408" spans="1:9" ht="15.75" customHeight="1">
      <c r="A408" s="485" t="str">
        <f>'BANCO DE DADOS'!A144</f>
        <v>BC136</v>
      </c>
      <c r="B408" s="1149" t="str">
        <f>'BANCO DE DADOS'!D144</f>
        <v>PLANO DE SAÚDE</v>
      </c>
      <c r="C408" s="1149"/>
      <c r="D408" s="1149"/>
      <c r="E408" s="485" t="str">
        <f>'BANCO DE DADOS'!E143</f>
        <v>MÊS</v>
      </c>
      <c r="F408" s="522">
        <v>0.65</v>
      </c>
      <c r="G408" s="757">
        <f>'BANCO DE DADOS'!F144</f>
        <v>265.64</v>
      </c>
      <c r="H408" s="754">
        <f>F408*G408</f>
        <v>172.666</v>
      </c>
      <c r="I408" s="520"/>
    </row>
    <row r="409" spans="1:9" ht="15.75" customHeight="1">
      <c r="A409" s="485" t="str">
        <f>'BANCO DE DADOS'!A138</f>
        <v>BC130</v>
      </c>
      <c r="B409" s="1149" t="str">
        <f>'BANCO DE DADOS'!D137</f>
        <v>AUXILIO ALIMENTAÇÃO</v>
      </c>
      <c r="C409" s="1149"/>
      <c r="D409" s="1149"/>
      <c r="E409" s="485" t="str">
        <f>'BANCO DE DADOS'!E138</f>
        <v>DIA</v>
      </c>
      <c r="F409" s="522">
        <v>25</v>
      </c>
      <c r="G409" s="757">
        <f>'BANCO DE DADOS'!F138</f>
        <v>30.02</v>
      </c>
      <c r="H409" s="754">
        <f>F409*G409</f>
        <v>750.5</v>
      </c>
      <c r="I409" s="520"/>
    </row>
    <row r="410" spans="1:9" ht="15.75" customHeight="1">
      <c r="A410" s="485" t="str">
        <f>'BANCO DE DADOS'!A145</f>
        <v>BC137</v>
      </c>
      <c r="B410" s="1149" t="str">
        <f>'BANCO DE DADOS'!D145</f>
        <v>VALE TRANSPORTE</v>
      </c>
      <c r="C410" s="1149"/>
      <c r="D410" s="1149"/>
      <c r="E410" s="485" t="str">
        <f>'BANCO DE DADOS'!E145</f>
        <v>DIA</v>
      </c>
      <c r="F410" s="522">
        <v>25</v>
      </c>
      <c r="G410" s="757">
        <f>'BANCO DE DADOS'!F145</f>
        <v>9.7759999999999998</v>
      </c>
      <c r="H410" s="754">
        <f>F410*G410</f>
        <v>244.4</v>
      </c>
      <c r="I410" s="520"/>
    </row>
    <row r="411" spans="1:9" ht="30.75" customHeight="1">
      <c r="A411" s="485" t="str">
        <f>'BANCO DE DADOS'!A142</f>
        <v>BC134</v>
      </c>
      <c r="B411" s="1149" t="str">
        <f>'BANCO DE DADOS'!D142</f>
        <v>SEGURO DE VIDA - SINDIRODOVIÁRIOS</v>
      </c>
      <c r="C411" s="1149"/>
      <c r="D411" s="1149"/>
      <c r="E411" s="485" t="str">
        <f>'BANCO DE DADOS'!E142</f>
        <v>MÊS</v>
      </c>
      <c r="F411" s="522">
        <v>1</v>
      </c>
      <c r="G411" s="757">
        <f>'BANCO DE DADOS'!F142</f>
        <v>0.6</v>
      </c>
      <c r="H411" s="754">
        <f>F411*G411</f>
        <v>0.6</v>
      </c>
      <c r="I411" s="520"/>
    </row>
    <row r="412" spans="1:9" ht="30.75" customHeight="1">
      <c r="A412" s="485" t="str">
        <f>'BANCO DE DADOS'!A147</f>
        <v>BC139</v>
      </c>
      <c r="B412" s="1161" t="str">
        <f>'BANCO DE DADOS'!D147</f>
        <v>ASSISTENCIA ODONTOLÓGICA SINDIRODOVIÁRIOS - ES</v>
      </c>
      <c r="C412" s="1162"/>
      <c r="D412" s="1163"/>
      <c r="E412" s="485" t="str">
        <f>'BANCO DE DADOS'!E147</f>
        <v>MÊS</v>
      </c>
      <c r="F412" s="522">
        <v>1</v>
      </c>
      <c r="G412" s="757">
        <f>'BANCO DE DADOS'!F147</f>
        <v>8.3000000000000007</v>
      </c>
      <c r="H412" s="754">
        <f>F412*G412</f>
        <v>8.3000000000000007</v>
      </c>
      <c r="I412" s="520"/>
    </row>
    <row r="413" spans="1:9" ht="15.75" customHeight="1">
      <c r="A413" s="1151" t="s">
        <v>522</v>
      </c>
      <c r="B413" s="1151"/>
      <c r="C413" s="1151"/>
      <c r="D413" s="1151"/>
      <c r="E413" s="1151"/>
      <c r="F413" s="1151"/>
      <c r="G413" s="1151"/>
      <c r="H413" s="523">
        <f>SUM(H408:H412)</f>
        <v>1176.4659999999999</v>
      </c>
      <c r="I413" s="520"/>
    </row>
    <row r="414" spans="1:9" ht="15.75" customHeight="1">
      <c r="A414" s="1150"/>
      <c r="B414" s="1150"/>
      <c r="C414" s="1150"/>
      <c r="D414" s="1150"/>
      <c r="E414" s="1150"/>
      <c r="F414" s="1150"/>
      <c r="G414" s="1150"/>
      <c r="H414" s="1150"/>
      <c r="I414" s="520"/>
    </row>
    <row r="415" spans="1:9" ht="15.75" customHeight="1">
      <c r="A415" s="484">
        <v>4</v>
      </c>
      <c r="B415" s="1164" t="s">
        <v>523</v>
      </c>
      <c r="C415" s="1164"/>
      <c r="D415" s="1164"/>
      <c r="E415" s="1164"/>
      <c r="F415" s="1164"/>
      <c r="G415" s="1164"/>
      <c r="H415" s="1164"/>
      <c r="I415" s="520"/>
    </row>
    <row r="416" spans="1:9" ht="15.75" customHeight="1">
      <c r="A416" s="485" t="str">
        <f>'BANCO DE DADOS'!A80</f>
        <v>BC74</v>
      </c>
      <c r="B416" s="1149" t="str">
        <f>'BANCO DE DADOS'!D80</f>
        <v>UNIFORME BRIM (CAMISA E CALÇA)</v>
      </c>
      <c r="C416" s="1149"/>
      <c r="D416" s="1149"/>
      <c r="E416" s="485" t="str">
        <f>'BANCO DE DADOS'!E80</f>
        <v xml:space="preserve">UN </v>
      </c>
      <c r="F416" s="522">
        <v>0.25</v>
      </c>
      <c r="G416" s="757">
        <f>'BANCO DE DADOS'!F80</f>
        <v>175.63666666666666</v>
      </c>
      <c r="H416" s="754">
        <f t="shared" ref="H416:H420" si="23">F416*G416</f>
        <v>43.909166666666664</v>
      </c>
      <c r="I416" s="520"/>
    </row>
    <row r="417" spans="1:10" ht="15.75" customHeight="1">
      <c r="A417" s="485" t="str">
        <f>'BANCO DE DADOS'!A81</f>
        <v>BC75</v>
      </c>
      <c r="B417" s="1149" t="str">
        <f>'BANCO DE DADOS'!D81</f>
        <v>BONÉ ARABE BRIM</v>
      </c>
      <c r="C417" s="1149"/>
      <c r="D417" s="1149"/>
      <c r="E417" s="485" t="str">
        <f>'BANCO DE DADOS'!E81</f>
        <v xml:space="preserve">UN </v>
      </c>
      <c r="F417" s="522">
        <v>0.25</v>
      </c>
      <c r="G417" s="757">
        <f>'BANCO DE DADOS'!F81</f>
        <v>19.976666666666667</v>
      </c>
      <c r="H417" s="754">
        <f t="shared" si="23"/>
        <v>4.9941666666666666</v>
      </c>
      <c r="I417" s="520"/>
    </row>
    <row r="418" spans="1:10" ht="15.75" customHeight="1">
      <c r="A418" s="485" t="str">
        <f>'BANCO DE DADOS'!A82</f>
        <v>BC76</v>
      </c>
      <c r="B418" s="1149" t="str">
        <f>'BANCO DE DADOS'!D82</f>
        <v>BOTA DE SEGURANÇA COM BICO PVC</v>
      </c>
      <c r="C418" s="1149"/>
      <c r="D418" s="1149"/>
      <c r="E418" s="485" t="str">
        <f>'BANCO DE DADOS'!E82</f>
        <v>PAR</v>
      </c>
      <c r="F418" s="522">
        <v>0.16700000000000001</v>
      </c>
      <c r="G418" s="757">
        <f>'BANCO DE DADOS'!F82</f>
        <v>63.446666666666665</v>
      </c>
      <c r="H418" s="754">
        <f t="shared" si="23"/>
        <v>10.595593333333333</v>
      </c>
      <c r="I418" s="520"/>
    </row>
    <row r="419" spans="1:10" ht="15.75" customHeight="1">
      <c r="A419" s="485" t="str">
        <f>'BANCO DE DADOS'!A9</f>
        <v>BC03</v>
      </c>
      <c r="B419" s="1149" t="str">
        <f>'BANCO DE DADOS'!D9</f>
        <v>ÓCULOS DE PROTEÇÃO</v>
      </c>
      <c r="C419" s="1149"/>
      <c r="D419" s="1149"/>
      <c r="E419" s="485" t="str">
        <f>'BANCO DE DADOS'!E9</f>
        <v xml:space="preserve">UN </v>
      </c>
      <c r="F419" s="522">
        <v>0.16700000000000001</v>
      </c>
      <c r="G419" s="757">
        <f>'BANCO DE DADOS'!F9</f>
        <v>7.5966666666666667</v>
      </c>
      <c r="H419" s="754">
        <f t="shared" si="23"/>
        <v>1.2686433333333333</v>
      </c>
      <c r="I419" s="520"/>
    </row>
    <row r="420" spans="1:10" ht="23.25" customHeight="1">
      <c r="A420" s="485" t="str">
        <f>'BANCO DE DADOS'!A85</f>
        <v>BC79</v>
      </c>
      <c r="B420" s="1149" t="str">
        <f>'BANCO DE DADOS'!D85</f>
        <v>MÁSCARA RESPIRATÓRIA AZUL COM VALVULA</v>
      </c>
      <c r="C420" s="1149"/>
      <c r="D420" s="1149"/>
      <c r="E420" s="485" t="str">
        <f>'BANCO DE DADOS'!E85</f>
        <v xml:space="preserve">UN </v>
      </c>
      <c r="F420" s="522">
        <v>4</v>
      </c>
      <c r="G420" s="757">
        <f>'BANCO DE DADOS'!F85</f>
        <v>1.3166666666666667</v>
      </c>
      <c r="H420" s="754">
        <f t="shared" si="23"/>
        <v>5.2666666666666666</v>
      </c>
      <c r="I420" s="520"/>
    </row>
    <row r="421" spans="1:10" ht="15.75" customHeight="1">
      <c r="A421" s="485" t="str">
        <f>'BANCO DE DADOS'!A7</f>
        <v>BC01</v>
      </c>
      <c r="B421" s="1149" t="str">
        <f>'BANCO DE DADOS'!D7</f>
        <v>PROTETOR AUDITIVO TIPO CONCHA</v>
      </c>
      <c r="C421" s="1149"/>
      <c r="D421" s="1149"/>
      <c r="E421" s="485" t="str">
        <f>'BANCO DE DADOS'!E7</f>
        <v xml:space="preserve">UN </v>
      </c>
      <c r="F421" s="522">
        <v>0.16700000000000001</v>
      </c>
      <c r="G421" s="757">
        <f>'BANCO DE DADOS'!F7</f>
        <v>52.223333333333329</v>
      </c>
      <c r="H421" s="754">
        <f>F421*G421</f>
        <v>8.7212966666666656</v>
      </c>
      <c r="I421" s="520"/>
    </row>
    <row r="422" spans="1:10" ht="15.75" customHeight="1">
      <c r="A422" s="485" t="str">
        <f>'BANCO DE DADOS'!A11</f>
        <v>BC05</v>
      </c>
      <c r="B422" s="1149" t="str">
        <f>'BANCO DE DADOS'!D11</f>
        <v>PROTETOR SOLAR FPS 30 120G</v>
      </c>
      <c r="C422" s="1149"/>
      <c r="D422" s="1149"/>
      <c r="E422" s="485" t="str">
        <f>'BANCO DE DADOS'!E11</f>
        <v xml:space="preserve">UN </v>
      </c>
      <c r="F422" s="522">
        <v>8.3000000000000004E-2</v>
      </c>
      <c r="G422" s="757">
        <f>'BANCO DE DADOS'!F11</f>
        <v>24.9</v>
      </c>
      <c r="H422" s="754">
        <f>F422*G422</f>
        <v>2.0667</v>
      </c>
      <c r="I422" s="520"/>
    </row>
    <row r="423" spans="1:10" ht="15.75" customHeight="1">
      <c r="A423" s="1151" t="s">
        <v>525</v>
      </c>
      <c r="B423" s="1151"/>
      <c r="C423" s="1151"/>
      <c r="D423" s="1151"/>
      <c r="E423" s="1151"/>
      <c r="F423" s="1151"/>
      <c r="G423" s="1151"/>
      <c r="H423" s="523">
        <f>SUM(H416:H422)</f>
        <v>76.822233333333315</v>
      </c>
      <c r="I423" s="520"/>
    </row>
    <row r="424" spans="1:10" ht="15.75" customHeight="1">
      <c r="A424" s="1181"/>
      <c r="B424" s="1181"/>
      <c r="C424" s="1181"/>
      <c r="D424" s="1181"/>
      <c r="E424" s="1181"/>
      <c r="F424" s="1181"/>
      <c r="G424" s="1181"/>
      <c r="H424" s="1181"/>
      <c r="I424" s="520"/>
    </row>
    <row r="425" spans="1:10" ht="15.75" customHeight="1">
      <c r="A425" s="1175" t="s">
        <v>526</v>
      </c>
      <c r="B425" s="1175"/>
      <c r="C425" s="1175"/>
      <c r="D425" s="1175"/>
      <c r="E425" s="1175"/>
      <c r="F425" s="1175"/>
      <c r="G425" s="1175"/>
      <c r="H425" s="526">
        <f>H401+H405+H413+H423</f>
        <v>8704.948365733333</v>
      </c>
      <c r="I425" s="520"/>
    </row>
    <row r="426" spans="1:10" ht="15.75" customHeight="1">
      <c r="A426" s="1182"/>
      <c r="B426" s="1182"/>
      <c r="C426" s="1182"/>
      <c r="D426" s="1182"/>
      <c r="E426" s="1182"/>
      <c r="F426" s="1182"/>
      <c r="G426" s="1182"/>
      <c r="H426" s="1182"/>
    </row>
    <row r="427" spans="1:10" ht="15.75" customHeight="1">
      <c r="A427" s="521" t="s">
        <v>507</v>
      </c>
      <c r="B427" s="1173" t="s">
        <v>508</v>
      </c>
      <c r="C427" s="1175" t="s">
        <v>1135</v>
      </c>
      <c r="D427" s="1175"/>
      <c r="E427" s="1175"/>
      <c r="F427" s="1175"/>
      <c r="G427" s="1175"/>
      <c r="H427" s="1175" t="s">
        <v>510</v>
      </c>
    </row>
    <row r="428" spans="1:10" ht="15.75" customHeight="1">
      <c r="A428" s="521" t="s">
        <v>550</v>
      </c>
      <c r="B428" s="1173"/>
      <c r="C428" s="1175"/>
      <c r="D428" s="1175"/>
      <c r="E428" s="1175"/>
      <c r="F428" s="1175"/>
      <c r="G428" s="1175"/>
      <c r="H428" s="1175"/>
    </row>
    <row r="429" spans="1:10" ht="15.75" customHeight="1">
      <c r="A429" s="1176" t="s">
        <v>18</v>
      </c>
      <c r="B429" s="1176" t="s">
        <v>102</v>
      </c>
      <c r="C429" s="1176"/>
      <c r="D429" s="1176"/>
      <c r="E429" s="1176" t="s">
        <v>20</v>
      </c>
      <c r="F429" s="1176" t="s">
        <v>329</v>
      </c>
      <c r="G429" s="485" t="s">
        <v>512</v>
      </c>
      <c r="H429" s="1176" t="s">
        <v>513</v>
      </c>
    </row>
    <row r="430" spans="1:10" ht="15.75" customHeight="1">
      <c r="A430" s="1176"/>
      <c r="B430" s="1176"/>
      <c r="C430" s="1176"/>
      <c r="D430" s="1176"/>
      <c r="E430" s="1176"/>
      <c r="F430" s="1176"/>
      <c r="G430" s="485" t="s">
        <v>332</v>
      </c>
      <c r="H430" s="1176"/>
    </row>
    <row r="431" spans="1:10" ht="15.75" customHeight="1">
      <c r="A431" s="484">
        <v>1</v>
      </c>
      <c r="B431" s="1164" t="s">
        <v>514</v>
      </c>
      <c r="C431" s="1164"/>
      <c r="D431" s="1164"/>
      <c r="E431" s="1164"/>
      <c r="F431" s="1164"/>
      <c r="G431" s="1164"/>
      <c r="H431" s="1164"/>
    </row>
    <row r="432" spans="1:10" ht="15.75" customHeight="1">
      <c r="A432" s="485" t="str">
        <f>'BANCO DE DADOS'!A129</f>
        <v>BC121</v>
      </c>
      <c r="B432" s="1177" t="str">
        <f>'BANCO DE DADOS'!D129</f>
        <v>SALÁRIO MENSAL - ENCARREGADO</v>
      </c>
      <c r="C432" s="1177"/>
      <c r="D432" s="1177"/>
      <c r="E432" s="485" t="str">
        <f>'BANCO DE DADOS'!E129</f>
        <v>MÊS</v>
      </c>
      <c r="F432" s="522">
        <v>1</v>
      </c>
      <c r="G432" s="757">
        <f>'BANCO DE DADOS'!F129</f>
        <v>3199.99</v>
      </c>
      <c r="H432" s="754">
        <f>F432*G432</f>
        <v>3199.99</v>
      </c>
      <c r="J432" s="723"/>
    </row>
    <row r="433" spans="1:10" ht="28.5" customHeight="1">
      <c r="A433" s="485" t="str">
        <f>'BANCO DE DADOS'!A135</f>
        <v>BC127</v>
      </c>
      <c r="B433" s="1178" t="str">
        <f>'BANCO DE DADOS'!D135</f>
        <v>GRATIFICAÇÃO SUPERVISORES, LÍDERES DE TURMA E ENCARREGADOS</v>
      </c>
      <c r="C433" s="1179"/>
      <c r="D433" s="1180"/>
      <c r="E433" s="485" t="str">
        <f>'BANCO DE DADOS'!E130</f>
        <v>MÊS</v>
      </c>
      <c r="F433" s="522">
        <v>1</v>
      </c>
      <c r="G433" s="757">
        <f>'BANCO DE DADOS'!F135</f>
        <v>568.86</v>
      </c>
      <c r="H433" s="754">
        <f>F433*G433</f>
        <v>568.86</v>
      </c>
      <c r="J433" s="723"/>
    </row>
    <row r="434" spans="1:10" ht="15.75" customHeight="1">
      <c r="A434" s="1151" t="s">
        <v>517</v>
      </c>
      <c r="B434" s="1151"/>
      <c r="C434" s="1151"/>
      <c r="D434" s="1151"/>
      <c r="E434" s="1151"/>
      <c r="F434" s="1151"/>
      <c r="G434" s="1151"/>
      <c r="H434" s="523">
        <f>SUM(H432:H433)</f>
        <v>3768.85</v>
      </c>
    </row>
    <row r="435" spans="1:10" ht="15.75" customHeight="1">
      <c r="A435" s="1150"/>
      <c r="B435" s="1150"/>
      <c r="C435" s="1150"/>
      <c r="D435" s="1150"/>
      <c r="E435" s="1150"/>
      <c r="F435" s="1150"/>
      <c r="G435" s="1150"/>
      <c r="H435" s="1150"/>
    </row>
    <row r="436" spans="1:10" ht="15.75" customHeight="1">
      <c r="A436" s="484">
        <v>2</v>
      </c>
      <c r="B436" s="1164" t="s">
        <v>518</v>
      </c>
      <c r="C436" s="1164"/>
      <c r="D436" s="1164"/>
      <c r="E436" s="1164"/>
      <c r="F436" s="524">
        <f>'ENCARGOS SOCIAIS'!B44</f>
        <v>0.75380000000000014</v>
      </c>
      <c r="G436" s="484"/>
      <c r="H436" s="484"/>
    </row>
    <row r="437" spans="1:10" ht="15.75" customHeight="1">
      <c r="A437" s="485" t="s">
        <v>118</v>
      </c>
      <c r="B437" s="1149" t="s">
        <v>1128</v>
      </c>
      <c r="C437" s="1149"/>
      <c r="D437" s="1149"/>
      <c r="E437" s="485" t="s">
        <v>352</v>
      </c>
      <c r="F437" s="486"/>
      <c r="G437" s="755"/>
      <c r="H437" s="754">
        <f>H432*F436</f>
        <v>2412.1524620000005</v>
      </c>
    </row>
    <row r="438" spans="1:10" ht="15.75" customHeight="1">
      <c r="A438" s="1151" t="s">
        <v>520</v>
      </c>
      <c r="B438" s="1151"/>
      <c r="C438" s="1151"/>
      <c r="D438" s="1151"/>
      <c r="E438" s="1151"/>
      <c r="F438" s="1151"/>
      <c r="G438" s="1151"/>
      <c r="H438" s="523">
        <f>SUM(H437)</f>
        <v>2412.1524620000005</v>
      </c>
    </row>
    <row r="439" spans="1:10" ht="15.75" customHeight="1">
      <c r="A439" s="1150"/>
      <c r="B439" s="1150"/>
      <c r="C439" s="1150"/>
      <c r="D439" s="1150"/>
      <c r="E439" s="1150"/>
      <c r="F439" s="1150"/>
      <c r="G439" s="1150"/>
      <c r="H439" s="1150"/>
    </row>
    <row r="440" spans="1:10" ht="15.75" customHeight="1">
      <c r="A440" s="484">
        <v>3</v>
      </c>
      <c r="B440" s="1164" t="s">
        <v>521</v>
      </c>
      <c r="C440" s="1164"/>
      <c r="D440" s="1164"/>
      <c r="E440" s="1164"/>
      <c r="F440" s="1164"/>
      <c r="G440" s="1164"/>
      <c r="H440" s="1164"/>
    </row>
    <row r="441" spans="1:10" ht="15.75" customHeight="1">
      <c r="A441" s="485" t="str">
        <f>'BANCO DE DADOS'!A144</f>
        <v>BC136</v>
      </c>
      <c r="B441" s="1149" t="str">
        <f>'BANCO DE DADOS'!D144</f>
        <v>PLANO DE SAÚDE</v>
      </c>
      <c r="C441" s="1149"/>
      <c r="D441" s="1149"/>
      <c r="E441" s="485" t="str">
        <f>'BANCO DE DADOS'!E144</f>
        <v>MÊS</v>
      </c>
      <c r="F441" s="522">
        <v>0.65</v>
      </c>
      <c r="G441" s="757">
        <f>'BANCO DE DADOS'!F144</f>
        <v>265.64</v>
      </c>
      <c r="H441" s="754">
        <f>F441*G441</f>
        <v>172.666</v>
      </c>
    </row>
    <row r="442" spans="1:10" ht="15.75" customHeight="1">
      <c r="A442" s="485" t="str">
        <f>'BANCO DE DADOS'!A137</f>
        <v>BC129</v>
      </c>
      <c r="B442" s="1149" t="str">
        <f>'BANCO DE DADOS'!D137</f>
        <v>AUXILIO ALIMENTAÇÃO</v>
      </c>
      <c r="C442" s="1149"/>
      <c r="D442" s="1149"/>
      <c r="E442" s="485" t="str">
        <f>'BANCO DE DADOS'!E137</f>
        <v>MÊS</v>
      </c>
      <c r="F442" s="522">
        <v>1</v>
      </c>
      <c r="G442" s="757">
        <f>'BANCO DE DADOS'!F137</f>
        <v>812.66</v>
      </c>
      <c r="H442" s="754">
        <f>F442*G442</f>
        <v>812.66</v>
      </c>
    </row>
    <row r="443" spans="1:10" ht="15" customHeight="1">
      <c r="A443" s="485" t="str">
        <f>'BANCO DE DADOS'!A146</f>
        <v>BC138</v>
      </c>
      <c r="B443" s="1149" t="str">
        <f>'BANCO DE DADOS'!D146</f>
        <v>ASSISTENCIA ODONTOLÓGICA SINDILIMPE - ES</v>
      </c>
      <c r="C443" s="1149"/>
      <c r="D443" s="1149"/>
      <c r="E443" s="485" t="str">
        <f>'BANCO DE DADOS'!E146</f>
        <v>MÊS</v>
      </c>
      <c r="F443" s="522">
        <v>1</v>
      </c>
      <c r="G443" s="757">
        <f>'BANCO DE DADOS'!F146</f>
        <v>9.83</v>
      </c>
      <c r="H443" s="754">
        <f>F443*G443</f>
        <v>9.83</v>
      </c>
    </row>
    <row r="444" spans="1:10" ht="15.75" customHeight="1">
      <c r="A444" s="485" t="str">
        <f>'BANCO DE DADOS'!A139</f>
        <v>BC131</v>
      </c>
      <c r="B444" s="1149" t="str">
        <f>'BANCO DE DADOS'!D139</f>
        <v>CAFÉ DA MANHÃ/LANCHE</v>
      </c>
      <c r="C444" s="1149"/>
      <c r="D444" s="1149"/>
      <c r="E444" s="485" t="str">
        <f>'BANCO DE DADOS'!E139</f>
        <v>DIA</v>
      </c>
      <c r="F444" s="522">
        <v>25</v>
      </c>
      <c r="G444" s="757">
        <f>'BANCO DE DADOS'!F139</f>
        <v>5.42</v>
      </c>
      <c r="H444" s="754">
        <f t="shared" ref="H444:H445" si="24">F444*G444</f>
        <v>135.5</v>
      </c>
    </row>
    <row r="445" spans="1:10" ht="15.75" customHeight="1">
      <c r="A445" s="485" t="str">
        <f>'BANCO DE DADOS'!A145</f>
        <v>BC137</v>
      </c>
      <c r="B445" s="1149" t="str">
        <f>'BANCO DE DADOS'!D145</f>
        <v>VALE TRANSPORTE</v>
      </c>
      <c r="C445" s="1149"/>
      <c r="D445" s="1149"/>
      <c r="E445" s="485" t="str">
        <f>'BANCO DE DADOS'!E145</f>
        <v>DIA</v>
      </c>
      <c r="F445" s="522">
        <v>25</v>
      </c>
      <c r="G445" s="757">
        <f>'BANCO DE DADOS'!F145</f>
        <v>9.7759999999999998</v>
      </c>
      <c r="H445" s="754">
        <f t="shared" si="24"/>
        <v>244.4</v>
      </c>
    </row>
    <row r="446" spans="1:10" ht="15.75" customHeight="1">
      <c r="A446" s="485" t="str">
        <f>'BANCO DE DADOS'!A141</f>
        <v>BC133</v>
      </c>
      <c r="B446" s="1149" t="str">
        <f>'BANCO DE DADOS'!D141</f>
        <v>SEGURO DE VIDA - SINDILIMPE -ES</v>
      </c>
      <c r="C446" s="1149"/>
      <c r="D446" s="1149"/>
      <c r="E446" s="485" t="str">
        <f>'BANCO DE DADOS'!E141</f>
        <v>MÊS</v>
      </c>
      <c r="F446" s="522">
        <v>1</v>
      </c>
      <c r="G446" s="757">
        <f>'BANCO DE DADOS'!F141</f>
        <v>5.35</v>
      </c>
      <c r="H446" s="754">
        <f>F446*G446</f>
        <v>5.35</v>
      </c>
    </row>
    <row r="447" spans="1:10" ht="15.75" customHeight="1">
      <c r="A447" s="1151" t="s">
        <v>522</v>
      </c>
      <c r="B447" s="1151"/>
      <c r="C447" s="1151"/>
      <c r="D447" s="1151"/>
      <c r="E447" s="1151"/>
      <c r="F447" s="1151"/>
      <c r="G447" s="1151"/>
      <c r="H447" s="523">
        <f>SUM(H441:H446)</f>
        <v>1380.4059999999999</v>
      </c>
    </row>
    <row r="448" spans="1:10" ht="15.75" customHeight="1">
      <c r="A448" s="1150"/>
      <c r="B448" s="1150"/>
      <c r="C448" s="1150"/>
      <c r="D448" s="1150"/>
      <c r="E448" s="1150"/>
      <c r="F448" s="1150"/>
      <c r="G448" s="1150"/>
      <c r="H448" s="1150"/>
    </row>
    <row r="449" spans="1:9" ht="15.75" customHeight="1">
      <c r="A449" s="484">
        <v>4</v>
      </c>
      <c r="B449" s="1164" t="s">
        <v>523</v>
      </c>
      <c r="C449" s="1164"/>
      <c r="D449" s="1164"/>
      <c r="E449" s="1164"/>
      <c r="F449" s="1164"/>
      <c r="G449" s="1164"/>
      <c r="H449" s="1164"/>
    </row>
    <row r="450" spans="1:9" ht="15.75" customHeight="1">
      <c r="A450" s="485" t="str">
        <f>'BANCO DE DADOS'!A80</f>
        <v>BC74</v>
      </c>
      <c r="B450" s="1149" t="str">
        <f>'BANCO DE DADOS'!D80</f>
        <v>UNIFORME BRIM (CAMISA E CALÇA)</v>
      </c>
      <c r="C450" s="1149"/>
      <c r="D450" s="1149"/>
      <c r="E450" s="485" t="str">
        <f>'BANCO DE DADOS'!E80</f>
        <v xml:space="preserve">UN </v>
      </c>
      <c r="F450" s="522">
        <v>0.25</v>
      </c>
      <c r="G450" s="757">
        <f>'BANCO DE DADOS'!F80</f>
        <v>175.63666666666666</v>
      </c>
      <c r="H450" s="754">
        <f t="shared" ref="H450:H458" si="25">F450*G450</f>
        <v>43.909166666666664</v>
      </c>
    </row>
    <row r="451" spans="1:9" ht="15.75" customHeight="1">
      <c r="A451" s="485" t="str">
        <f>'BANCO DE DADOS'!A82</f>
        <v>BC76</v>
      </c>
      <c r="B451" s="1149" t="str">
        <f>'BANCO DE DADOS'!D82</f>
        <v>BOTA DE SEGURANÇA COM BICO PVC</v>
      </c>
      <c r="C451" s="1149"/>
      <c r="D451" s="1149"/>
      <c r="E451" s="485" t="str">
        <f>'BANCO DE DADOS'!E82</f>
        <v>PAR</v>
      </c>
      <c r="F451" s="522">
        <v>0.16700000000000001</v>
      </c>
      <c r="G451" s="757">
        <f>'BANCO DE DADOS'!F82</f>
        <v>63.446666666666665</v>
      </c>
      <c r="H451" s="754">
        <f t="shared" si="25"/>
        <v>10.595593333333333</v>
      </c>
    </row>
    <row r="452" spans="1:9" ht="15.75" customHeight="1">
      <c r="A452" s="485" t="str">
        <f>'BANCO DE DADOS'!A81</f>
        <v>BC75</v>
      </c>
      <c r="B452" s="1149" t="str">
        <f>'BANCO DE DADOS'!D81</f>
        <v>BONÉ ARABE BRIM</v>
      </c>
      <c r="C452" s="1149"/>
      <c r="D452" s="1149"/>
      <c r="E452" s="485" t="str">
        <f>'BANCO DE DADOS'!E81</f>
        <v xml:space="preserve">UN </v>
      </c>
      <c r="F452" s="522">
        <v>0.25</v>
      </c>
      <c r="G452" s="757">
        <f>'BANCO DE DADOS'!F81</f>
        <v>19.976666666666667</v>
      </c>
      <c r="H452" s="754">
        <f t="shared" si="25"/>
        <v>4.9941666666666666</v>
      </c>
    </row>
    <row r="453" spans="1:9" ht="15.75" customHeight="1">
      <c r="A453" s="485" t="str">
        <f>'BANCO DE DADOS'!A84</f>
        <v>BC78</v>
      </c>
      <c r="B453" s="1149" t="str">
        <f>'BANCO DE DADOS'!D84</f>
        <v>CAPA DE CHUVA DE PVC</v>
      </c>
      <c r="C453" s="1149"/>
      <c r="D453" s="1149"/>
      <c r="E453" s="485" t="str">
        <f>'BANCO DE DADOS'!E84</f>
        <v xml:space="preserve">UN </v>
      </c>
      <c r="F453" s="522">
        <v>0.16700000000000001</v>
      </c>
      <c r="G453" s="757">
        <f>'BANCO DE DADOS'!F84</f>
        <v>19.89</v>
      </c>
      <c r="H453" s="754">
        <f t="shared" si="25"/>
        <v>3.3216300000000003</v>
      </c>
    </row>
    <row r="454" spans="1:9" ht="30.75" customHeight="1">
      <c r="A454" s="485" t="str">
        <f>'BANCO DE DADOS'!A85</f>
        <v>BC79</v>
      </c>
      <c r="B454" s="1149" t="str">
        <f>'BANCO DE DADOS'!D85</f>
        <v>MÁSCARA RESPIRATÓRIA AZUL COM VALVULA</v>
      </c>
      <c r="C454" s="1149"/>
      <c r="D454" s="1149"/>
      <c r="E454" s="485" t="str">
        <f>'BANCO DE DADOS'!E85</f>
        <v xml:space="preserve">UN </v>
      </c>
      <c r="F454" s="522">
        <v>4</v>
      </c>
      <c r="G454" s="757">
        <f>'BANCO DE DADOS'!F85</f>
        <v>1.3166666666666667</v>
      </c>
      <c r="H454" s="754">
        <f t="shared" si="25"/>
        <v>5.2666666666666666</v>
      </c>
    </row>
    <row r="455" spans="1:9" ht="15.75" customHeight="1">
      <c r="A455" s="485" t="str">
        <f>'BANCO DE DADOS'!A9</f>
        <v>BC03</v>
      </c>
      <c r="B455" s="1149" t="str">
        <f>'BANCO DE DADOS'!D9</f>
        <v>ÓCULOS DE PROTEÇÃO</v>
      </c>
      <c r="C455" s="1149"/>
      <c r="D455" s="1149"/>
      <c r="E455" s="485" t="str">
        <f>'BANCO DE DADOS'!E9</f>
        <v xml:space="preserve">UN </v>
      </c>
      <c r="F455" s="522">
        <v>0.25</v>
      </c>
      <c r="G455" s="757">
        <f>'BANCO DE DADOS'!F9</f>
        <v>7.5966666666666667</v>
      </c>
      <c r="H455" s="754">
        <f t="shared" si="25"/>
        <v>1.8991666666666667</v>
      </c>
    </row>
    <row r="456" spans="1:9" ht="21.75" customHeight="1">
      <c r="A456" s="485" t="str">
        <f>'BANCO DE DADOS'!A86</f>
        <v>BC80</v>
      </c>
      <c r="B456" s="1149" t="str">
        <f>'BANCO DE DADOS'!D86</f>
        <v>LUVA DE RASPA</v>
      </c>
      <c r="C456" s="1149"/>
      <c r="D456" s="1149"/>
      <c r="E456" s="485" t="str">
        <f>'BANCO DE DADOS'!E86</f>
        <v>PAR</v>
      </c>
      <c r="F456" s="522">
        <v>0.25</v>
      </c>
      <c r="G456" s="757">
        <f>'BANCO DE DADOS'!F86</f>
        <v>11.58</v>
      </c>
      <c r="H456" s="754">
        <f t="shared" si="25"/>
        <v>2.895</v>
      </c>
    </row>
    <row r="457" spans="1:9" ht="21.75" customHeight="1">
      <c r="A457" s="485" t="str">
        <f>'BANCO DE DADOS'!A11</f>
        <v>BC05</v>
      </c>
      <c r="B457" s="1149" t="str">
        <f>'BANCO DE DADOS'!D11</f>
        <v>PROTETOR SOLAR FPS 30 120G</v>
      </c>
      <c r="C457" s="1149"/>
      <c r="D457" s="1149"/>
      <c r="E457" s="485" t="str">
        <f>'BANCO DE DADOS'!E11</f>
        <v xml:space="preserve">UN </v>
      </c>
      <c r="F457" s="522">
        <v>8.3000000000000004E-2</v>
      </c>
      <c r="G457" s="757">
        <f>'BANCO DE DADOS'!F11</f>
        <v>24.9</v>
      </c>
      <c r="H457" s="754">
        <f t="shared" si="25"/>
        <v>2.0667</v>
      </c>
    </row>
    <row r="458" spans="1:9" ht="28.5" customHeight="1">
      <c r="A458" s="485" t="str">
        <f>'BANCO DE DADOS'!A48</f>
        <v>BC42</v>
      </c>
      <c r="B458" s="1149" t="str">
        <f>'BANCO DE DADOS'!D48</f>
        <v>MACACÃO IMPERMEÁVEL PARA SANEAMENTO</v>
      </c>
      <c r="C458" s="1149"/>
      <c r="D458" s="1149"/>
      <c r="E458" s="485" t="str">
        <f>'BANCO DE DADOS'!E48</f>
        <v>UN</v>
      </c>
      <c r="F458" s="522">
        <v>0.33300000000000002</v>
      </c>
      <c r="G458" s="757">
        <f>'BANCO DE DADOS'!F48</f>
        <v>260.03000000000003</v>
      </c>
      <c r="H458" s="754">
        <f t="shared" si="25"/>
        <v>86.589990000000014</v>
      </c>
    </row>
    <row r="459" spans="1:9" ht="15.75" customHeight="1">
      <c r="A459" s="1151" t="s">
        <v>525</v>
      </c>
      <c r="B459" s="1151"/>
      <c r="C459" s="1151"/>
      <c r="D459" s="1151"/>
      <c r="E459" s="1151"/>
      <c r="F459" s="1151"/>
      <c r="G459" s="1151"/>
      <c r="H459" s="523">
        <f>SUM(H450:H458)</f>
        <v>161.53808000000001</v>
      </c>
    </row>
    <row r="460" spans="1:9" ht="15.75" customHeight="1">
      <c r="A460" s="1150"/>
      <c r="B460" s="1150"/>
      <c r="C460" s="1150"/>
      <c r="D460" s="1150"/>
      <c r="E460" s="1150"/>
      <c r="F460" s="1150"/>
      <c r="G460" s="1150"/>
      <c r="H460" s="1150"/>
    </row>
    <row r="461" spans="1:9" ht="15.75" customHeight="1">
      <c r="A461" s="1175" t="s">
        <v>526</v>
      </c>
      <c r="B461" s="1175"/>
      <c r="C461" s="1175"/>
      <c r="D461" s="1175"/>
      <c r="E461" s="1175"/>
      <c r="F461" s="1175"/>
      <c r="G461" s="1175"/>
      <c r="H461" s="526">
        <f>H459+H447+H438+H434</f>
        <v>7722.9465419999997</v>
      </c>
    </row>
    <row r="462" spans="1:9" ht="15.75" customHeight="1">
      <c r="A462" s="1189"/>
      <c r="B462" s="1189"/>
      <c r="C462" s="1189"/>
      <c r="D462" s="1189"/>
      <c r="E462" s="1189"/>
      <c r="F462" s="1189"/>
      <c r="G462" s="1189"/>
      <c r="H462" s="1189"/>
      <c r="I462" s="520"/>
    </row>
    <row r="463" spans="1:9" ht="15.75" customHeight="1">
      <c r="A463" s="879" t="s">
        <v>507</v>
      </c>
      <c r="B463" s="1173" t="s">
        <v>508</v>
      </c>
      <c r="C463" s="1175" t="s">
        <v>1136</v>
      </c>
      <c r="D463" s="1175"/>
      <c r="E463" s="1175"/>
      <c r="F463" s="1175"/>
      <c r="G463" s="1175"/>
      <c r="H463" s="1175" t="s">
        <v>1137</v>
      </c>
      <c r="I463" s="520"/>
    </row>
    <row r="464" spans="1:9" ht="15.75" customHeight="1">
      <c r="A464" s="879" t="s">
        <v>552</v>
      </c>
      <c r="B464" s="1173"/>
      <c r="C464" s="1175"/>
      <c r="D464" s="1175"/>
      <c r="E464" s="1175"/>
      <c r="F464" s="1175"/>
      <c r="G464" s="1175"/>
      <c r="H464" s="1175"/>
      <c r="I464" s="520"/>
    </row>
    <row r="465" spans="1:9" ht="15.75" customHeight="1">
      <c r="A465" s="1176" t="s">
        <v>18</v>
      </c>
      <c r="B465" s="1176" t="s">
        <v>102</v>
      </c>
      <c r="C465" s="1176"/>
      <c r="D465" s="1176"/>
      <c r="E465" s="1176" t="s">
        <v>20</v>
      </c>
      <c r="F465" s="1176" t="s">
        <v>329</v>
      </c>
      <c r="G465" s="485" t="s">
        <v>512</v>
      </c>
      <c r="H465" s="1176" t="s">
        <v>513</v>
      </c>
      <c r="I465" s="520"/>
    </row>
    <row r="466" spans="1:9" ht="15.75" customHeight="1">
      <c r="A466" s="1176"/>
      <c r="B466" s="1176"/>
      <c r="C466" s="1176"/>
      <c r="D466" s="1176"/>
      <c r="E466" s="1176"/>
      <c r="F466" s="1176"/>
      <c r="G466" s="485" t="s">
        <v>332</v>
      </c>
      <c r="H466" s="1176"/>
      <c r="I466" s="520"/>
    </row>
    <row r="467" spans="1:9" ht="15.75" customHeight="1">
      <c r="A467" s="484">
        <v>1</v>
      </c>
      <c r="B467" s="1164" t="s">
        <v>514</v>
      </c>
      <c r="C467" s="1164"/>
      <c r="D467" s="1164"/>
      <c r="E467" s="1164"/>
      <c r="F467" s="1164"/>
      <c r="G467" s="1164"/>
      <c r="H467" s="1164"/>
      <c r="I467" s="520"/>
    </row>
    <row r="468" spans="1:9" ht="15.75" customHeight="1">
      <c r="A468" s="485" t="str">
        <f>'BANCO DE DADOS'!A132</f>
        <v>BC124</v>
      </c>
      <c r="B468" s="1149" t="str">
        <f>'BANCO DE DADOS'!D132</f>
        <v>SALÁRIO MENSAL - MOTORISTA III</v>
      </c>
      <c r="C468" s="1149"/>
      <c r="D468" s="1149"/>
      <c r="E468" s="485" t="str">
        <f>'BANCO DE DADOS'!E132</f>
        <v>MÊS</v>
      </c>
      <c r="F468" s="522">
        <v>1</v>
      </c>
      <c r="G468" s="757">
        <f>'BANCO DE DADOS'!F132</f>
        <v>3863.62</v>
      </c>
      <c r="H468" s="754">
        <f>F468*G468</f>
        <v>3863.62</v>
      </c>
      <c r="I468" s="520"/>
    </row>
    <row r="469" spans="1:9" ht="15.75" customHeight="1">
      <c r="A469" s="485" t="str">
        <f>'BANCO DE DADOS'!A181</f>
        <v>BC173</v>
      </c>
      <c r="B469" s="1161" t="str">
        <f>'BANCO DE DADOS'!D181</f>
        <v>INSALUBRIDADE DOS MOTORISTAS</v>
      </c>
      <c r="C469" s="1162"/>
      <c r="D469" s="1163"/>
      <c r="E469" s="485" t="str">
        <f>'BANCO DE DADOS'!E133</f>
        <v xml:space="preserve">MÊS </v>
      </c>
      <c r="F469" s="522">
        <v>1</v>
      </c>
      <c r="G469" s="757">
        <f>'BANCO DE DADOS'!F181</f>
        <v>303.60000000000002</v>
      </c>
      <c r="H469" s="754">
        <f>F469*G469</f>
        <v>303.60000000000002</v>
      </c>
      <c r="I469" s="520"/>
    </row>
    <row r="470" spans="1:9" ht="15.75" customHeight="1">
      <c r="A470" s="485" t="str">
        <f>'BANCO DE DADOS'!A180</f>
        <v>BC172</v>
      </c>
      <c r="B470" s="1161" t="str">
        <f>'BANCO DE DADOS'!D180</f>
        <v>GRATIFICAÇÃO DOS MOTORISTAS</v>
      </c>
      <c r="C470" s="1162"/>
      <c r="D470" s="1163"/>
      <c r="E470" s="485" t="str">
        <f>E468</f>
        <v>MÊS</v>
      </c>
      <c r="F470" s="522">
        <v>1</v>
      </c>
      <c r="G470" s="757">
        <f>'BANCO DE DADOS'!F180</f>
        <v>370.17</v>
      </c>
      <c r="H470" s="754">
        <f>F470*G470</f>
        <v>370.17</v>
      </c>
      <c r="I470" s="520"/>
    </row>
    <row r="471" spans="1:9" ht="15.75" customHeight="1">
      <c r="A471" s="1151"/>
      <c r="B471" s="1151"/>
      <c r="C471" s="1151"/>
      <c r="D471" s="1151"/>
      <c r="E471" s="1151"/>
      <c r="F471" s="1151"/>
      <c r="G471" s="1151"/>
      <c r="H471" s="523">
        <f>SUM(H468:H470)</f>
        <v>4537.3900000000003</v>
      </c>
      <c r="I471" s="520"/>
    </row>
    <row r="472" spans="1:9" ht="15.75" customHeight="1">
      <c r="A472" s="1150"/>
      <c r="B472" s="1150"/>
      <c r="C472" s="1150"/>
      <c r="D472" s="1150"/>
      <c r="E472" s="1150"/>
      <c r="F472" s="1150"/>
      <c r="G472" s="1150"/>
      <c r="H472" s="1150"/>
      <c r="I472" s="520"/>
    </row>
    <row r="473" spans="1:9" ht="15.75" customHeight="1">
      <c r="A473" s="484">
        <v>2</v>
      </c>
      <c r="B473" s="1164" t="s">
        <v>518</v>
      </c>
      <c r="C473" s="1164"/>
      <c r="D473" s="1164"/>
      <c r="E473" s="1164"/>
      <c r="F473" s="524">
        <f>'ENCARGOS SOCIAIS'!B44</f>
        <v>0.75380000000000014</v>
      </c>
      <c r="G473" s="484"/>
      <c r="H473" s="484"/>
      <c r="I473" s="520"/>
    </row>
    <row r="474" spans="1:9" ht="15.75" customHeight="1">
      <c r="A474" s="485" t="s">
        <v>118</v>
      </c>
      <c r="B474" s="1149" t="s">
        <v>1128</v>
      </c>
      <c r="C474" s="1149"/>
      <c r="D474" s="1149"/>
      <c r="E474" s="485" t="s">
        <v>64</v>
      </c>
      <c r="F474" s="486"/>
      <c r="G474" s="755"/>
      <c r="H474" s="754">
        <f>(H468+H469)*F473</f>
        <v>3141.2504360000007</v>
      </c>
      <c r="I474" s="520"/>
    </row>
    <row r="475" spans="1:9" ht="15.75" customHeight="1">
      <c r="A475" s="1151" t="s">
        <v>520</v>
      </c>
      <c r="B475" s="1151"/>
      <c r="C475" s="1151"/>
      <c r="D475" s="1151"/>
      <c r="E475" s="1151"/>
      <c r="F475" s="1151"/>
      <c r="G475" s="1151"/>
      <c r="H475" s="523">
        <f>SUM(H474)</f>
        <v>3141.2504360000007</v>
      </c>
      <c r="I475" s="520"/>
    </row>
    <row r="476" spans="1:9" ht="15.75" customHeight="1">
      <c r="A476" s="1150"/>
      <c r="B476" s="1168"/>
      <c r="C476" s="1168"/>
      <c r="D476" s="1168"/>
      <c r="E476" s="1168"/>
      <c r="F476" s="1168"/>
      <c r="G476" s="1168"/>
      <c r="H476" s="1168"/>
      <c r="I476" s="520"/>
    </row>
    <row r="477" spans="1:9" ht="18" customHeight="1">
      <c r="A477" s="560">
        <v>3</v>
      </c>
      <c r="B477" s="1169" t="s">
        <v>521</v>
      </c>
      <c r="C477" s="1170"/>
      <c r="D477" s="1170"/>
      <c r="E477" s="1170"/>
      <c r="F477" s="1170"/>
      <c r="G477" s="1170"/>
      <c r="H477" s="1171"/>
      <c r="I477" s="520"/>
    </row>
    <row r="478" spans="1:9" ht="18" customHeight="1">
      <c r="A478" s="551" t="str">
        <f>'BANCO DE DADOS'!A144</f>
        <v>BC136</v>
      </c>
      <c r="B478" s="1172" t="str">
        <f>'BANCO DE DADOS'!D144</f>
        <v>PLANO DE SAÚDE</v>
      </c>
      <c r="C478" s="1172"/>
      <c r="D478" s="1172"/>
      <c r="E478" s="561" t="str">
        <f>'BANCO DE DADOS'!E143</f>
        <v>MÊS</v>
      </c>
      <c r="F478" s="562">
        <v>0.65</v>
      </c>
      <c r="G478" s="757">
        <f>'BANCO DE DADOS'!F144</f>
        <v>265.64</v>
      </c>
      <c r="H478" s="758">
        <f>G478*F478</f>
        <v>172.666</v>
      </c>
      <c r="I478" s="520"/>
    </row>
    <row r="479" spans="1:9" ht="18" customHeight="1">
      <c r="A479" s="549" t="str">
        <f>'BANCO DE DADOS'!A138</f>
        <v>BC130</v>
      </c>
      <c r="B479" s="1158" t="str">
        <f>'BANCO DE DADOS'!D138</f>
        <v>AUXILIO ALIMENTAÇÃO (VALE ALIMENTAÇÃO)</v>
      </c>
      <c r="C479" s="1159"/>
      <c r="D479" s="1160"/>
      <c r="E479" s="549" t="str">
        <f>'BANCO DE DADOS'!E138</f>
        <v>DIA</v>
      </c>
      <c r="F479" s="550">
        <v>25</v>
      </c>
      <c r="G479" s="757">
        <f>'BANCO DE DADOS'!F138</f>
        <v>30.02</v>
      </c>
      <c r="H479" s="758">
        <f>G479*F479</f>
        <v>750.5</v>
      </c>
      <c r="I479" s="520"/>
    </row>
    <row r="480" spans="1:9" ht="18" customHeight="1">
      <c r="A480" s="549" t="str">
        <f>'BANCO DE DADOS'!A145</f>
        <v>BC137</v>
      </c>
      <c r="B480" s="1158" t="str">
        <f>'BANCO DE DADOS'!D145</f>
        <v>VALE TRANSPORTE</v>
      </c>
      <c r="C480" s="1159"/>
      <c r="D480" s="1160"/>
      <c r="E480" s="549" t="str">
        <f>'BANCO DE DADOS'!E145</f>
        <v>DIA</v>
      </c>
      <c r="F480" s="550">
        <v>25</v>
      </c>
      <c r="G480" s="757">
        <f>'BANCO DE DADOS'!F145</f>
        <v>9.7759999999999998</v>
      </c>
      <c r="H480" s="758">
        <f>G480*F480</f>
        <v>244.4</v>
      </c>
      <c r="I480" s="520"/>
    </row>
    <row r="481" spans="1:9" ht="18" customHeight="1">
      <c r="A481" s="485" t="str">
        <f>'BANCO DE DADOS'!A142</f>
        <v>BC134</v>
      </c>
      <c r="B481" s="1161" t="str">
        <f>'BANCO DE DADOS'!D142</f>
        <v>SEGURO DE VIDA - SINDIRODOVIÁRIOS</v>
      </c>
      <c r="C481" s="1162"/>
      <c r="D481" s="1163"/>
      <c r="E481" s="485" t="str">
        <f>'BANCO DE DADOS'!E142</f>
        <v>MÊS</v>
      </c>
      <c r="F481" s="522">
        <v>1</v>
      </c>
      <c r="G481" s="757">
        <f>'BANCO DE DADOS'!F142</f>
        <v>0.6</v>
      </c>
      <c r="H481" s="758">
        <f>G481*F481</f>
        <v>0.6</v>
      </c>
      <c r="I481" s="520"/>
    </row>
    <row r="482" spans="1:9" ht="31.5" customHeight="1">
      <c r="A482" s="485" t="str">
        <f>'BANCO DE DADOS'!A147</f>
        <v>BC139</v>
      </c>
      <c r="B482" s="1178" t="str">
        <f>'BANCO DE DADOS'!D147</f>
        <v>ASSISTENCIA ODONTOLÓGICA SINDIRODOVIÁRIOS - ES</v>
      </c>
      <c r="C482" s="1179"/>
      <c r="D482" s="1180"/>
      <c r="E482" s="485" t="str">
        <f>'BANCO DE DADOS'!E147</f>
        <v>MÊS</v>
      </c>
      <c r="F482" s="522">
        <v>1</v>
      </c>
      <c r="G482" s="757">
        <f>'BANCO DE DADOS'!F147</f>
        <v>8.3000000000000007</v>
      </c>
      <c r="H482" s="758">
        <f>G482*F482</f>
        <v>8.3000000000000007</v>
      </c>
      <c r="I482" s="520"/>
    </row>
    <row r="483" spans="1:9" ht="15.75" customHeight="1">
      <c r="A483" s="1151" t="s">
        <v>522</v>
      </c>
      <c r="B483" s="1151"/>
      <c r="C483" s="1151"/>
      <c r="D483" s="1151"/>
      <c r="E483" s="1151"/>
      <c r="F483" s="1151"/>
      <c r="G483" s="1151"/>
      <c r="H483" s="523">
        <f>SUM(H478:H482)</f>
        <v>1176.4659999999999</v>
      </c>
      <c r="I483" s="520"/>
    </row>
    <row r="484" spans="1:9" ht="15.75" customHeight="1">
      <c r="A484" s="1150"/>
      <c r="B484" s="1150"/>
      <c r="C484" s="1150"/>
      <c r="D484" s="1150"/>
      <c r="E484" s="1150"/>
      <c r="F484" s="1150"/>
      <c r="G484" s="1150"/>
      <c r="H484" s="1150"/>
      <c r="I484" s="520"/>
    </row>
    <row r="485" spans="1:9" ht="15.75" customHeight="1">
      <c r="A485" s="484">
        <v>4</v>
      </c>
      <c r="B485" s="1164" t="s">
        <v>523</v>
      </c>
      <c r="C485" s="1164"/>
      <c r="D485" s="1164"/>
      <c r="E485" s="1164"/>
      <c r="F485" s="1164"/>
      <c r="G485" s="1164"/>
      <c r="H485" s="1164"/>
      <c r="I485" s="520"/>
    </row>
    <row r="486" spans="1:9" ht="15.75" customHeight="1">
      <c r="A486" s="485" t="str">
        <f>'BANCO DE DADOS'!A80</f>
        <v>BC74</v>
      </c>
      <c r="B486" s="1165" t="str">
        <f>'BANCO DE DADOS'!D80</f>
        <v>UNIFORME BRIM (CAMISA E CALÇA)</v>
      </c>
      <c r="C486" s="1166"/>
      <c r="D486" s="1167"/>
      <c r="E486" s="485" t="str">
        <f>'BANCO DE DADOS'!E80</f>
        <v xml:space="preserve">UN </v>
      </c>
      <c r="F486" s="522">
        <v>0.5</v>
      </c>
      <c r="G486" s="757">
        <f>'BANCO DE DADOS'!F80</f>
        <v>175.63666666666666</v>
      </c>
      <c r="H486" s="754">
        <f t="shared" ref="H486:H491" si="26">F486*G486</f>
        <v>87.818333333333328</v>
      </c>
      <c r="I486" s="520"/>
    </row>
    <row r="487" spans="1:9" ht="15.75" customHeight="1">
      <c r="A487" s="485" t="str">
        <f>'BANCO DE DADOS'!A81</f>
        <v>BC75</v>
      </c>
      <c r="B487" s="1161" t="str">
        <f>'BANCO DE DADOS'!D81</f>
        <v>BONÉ ARABE BRIM</v>
      </c>
      <c r="C487" s="1162"/>
      <c r="D487" s="1163"/>
      <c r="E487" s="485" t="str">
        <f>'BANCO DE DADOS'!E80</f>
        <v xml:space="preserve">UN </v>
      </c>
      <c r="F487" s="522">
        <v>0.25</v>
      </c>
      <c r="G487" s="757">
        <f>'BANCO DE DADOS'!F81</f>
        <v>19.976666666666667</v>
      </c>
      <c r="H487" s="754">
        <f t="shared" si="26"/>
        <v>4.9941666666666666</v>
      </c>
      <c r="I487" s="520"/>
    </row>
    <row r="488" spans="1:9" ht="15.75" customHeight="1">
      <c r="A488" s="485" t="str">
        <f>'BANCO DE DADOS'!A82</f>
        <v>BC76</v>
      </c>
      <c r="B488" s="1149" t="str">
        <f>'BANCO DE DADOS'!D82</f>
        <v>BOTA DE SEGURANÇA COM BICO PVC</v>
      </c>
      <c r="C488" s="1149"/>
      <c r="D488" s="1149"/>
      <c r="E488" s="485" t="str">
        <f>'BANCO DE DADOS'!E82</f>
        <v>PAR</v>
      </c>
      <c r="F488" s="522">
        <v>0.16700000000000001</v>
      </c>
      <c r="G488" s="757">
        <f>'BANCO DE DADOS'!F82</f>
        <v>63.446666666666665</v>
      </c>
      <c r="H488" s="754">
        <f t="shared" si="26"/>
        <v>10.595593333333333</v>
      </c>
      <c r="I488" s="520"/>
    </row>
    <row r="489" spans="1:9" ht="15.75" customHeight="1">
      <c r="A489" s="485" t="str">
        <f>'BANCO DE DADOS'!A9</f>
        <v>BC03</v>
      </c>
      <c r="B489" s="1149" t="str">
        <f>'BANCO DE DADOS'!D9</f>
        <v>ÓCULOS DE PROTEÇÃO</v>
      </c>
      <c r="C489" s="1149"/>
      <c r="D489" s="1149"/>
      <c r="E489" s="485" t="str">
        <f>'BANCO DE DADOS'!E9</f>
        <v xml:space="preserve">UN </v>
      </c>
      <c r="F489" s="522">
        <v>0.16700000000000001</v>
      </c>
      <c r="G489" s="757">
        <f>'BANCO DE DADOS'!F9</f>
        <v>7.5966666666666667</v>
      </c>
      <c r="H489" s="754">
        <f t="shared" si="26"/>
        <v>1.2686433333333333</v>
      </c>
      <c r="I489" s="520"/>
    </row>
    <row r="490" spans="1:9" ht="26.25" customHeight="1">
      <c r="A490" s="485" t="str">
        <f>'BANCO DE DADOS'!A85</f>
        <v>BC79</v>
      </c>
      <c r="B490" s="1149" t="str">
        <f>'BANCO DE DADOS'!D85</f>
        <v>MÁSCARA RESPIRATÓRIA AZUL COM VALVULA</v>
      </c>
      <c r="C490" s="1149"/>
      <c r="D490" s="1149"/>
      <c r="E490" s="485" t="str">
        <f>'BANCO DE DADOS'!E85</f>
        <v xml:space="preserve">UN </v>
      </c>
      <c r="F490" s="522">
        <v>8</v>
      </c>
      <c r="G490" s="757">
        <f>'BANCO DE DADOS'!F85</f>
        <v>1.3166666666666667</v>
      </c>
      <c r="H490" s="754">
        <f t="shared" si="26"/>
        <v>10.533333333333333</v>
      </c>
      <c r="I490" s="520"/>
    </row>
    <row r="491" spans="1:9" ht="15.75" customHeight="1">
      <c r="A491" s="485" t="str">
        <f>'BANCO DE DADOS'!A11</f>
        <v>BC05</v>
      </c>
      <c r="B491" s="1150" t="str">
        <f>'BANCO DE DADOS'!D11</f>
        <v>PROTETOR SOLAR FPS 30 120G</v>
      </c>
      <c r="C491" s="1150"/>
      <c r="D491" s="1150"/>
      <c r="E491" s="485" t="str">
        <f>'BANCO DE DADOS'!E11</f>
        <v xml:space="preserve">UN </v>
      </c>
      <c r="F491" s="522">
        <v>0.5</v>
      </c>
      <c r="G491" s="757">
        <f>'BANCO DE DADOS'!F11</f>
        <v>24.9</v>
      </c>
      <c r="H491" s="754">
        <f t="shared" si="26"/>
        <v>12.45</v>
      </c>
      <c r="I491" s="520"/>
    </row>
    <row r="492" spans="1:9" ht="15.75" customHeight="1">
      <c r="A492" s="1151" t="s">
        <v>525</v>
      </c>
      <c r="B492" s="1151"/>
      <c r="C492" s="1151"/>
      <c r="D492" s="1151"/>
      <c r="E492" s="1151"/>
      <c r="F492" s="1151"/>
      <c r="G492" s="1151"/>
      <c r="H492" s="523">
        <f>SUM(H486:H491)</f>
        <v>127.66007</v>
      </c>
      <c r="I492" s="520"/>
    </row>
    <row r="493" spans="1:9" ht="15.75" customHeight="1">
      <c r="A493" s="1152"/>
      <c r="B493" s="1152"/>
      <c r="C493" s="1152"/>
      <c r="D493" s="1152"/>
      <c r="E493" s="1152"/>
      <c r="F493" s="1152"/>
      <c r="G493" s="1152"/>
      <c r="H493" s="1152"/>
      <c r="I493" s="520"/>
    </row>
    <row r="494" spans="1:9" ht="15.75" customHeight="1">
      <c r="A494" s="1153" t="s">
        <v>526</v>
      </c>
      <c r="B494" s="1154"/>
      <c r="C494" s="1154"/>
      <c r="D494" s="1154"/>
      <c r="E494" s="1154"/>
      <c r="F494" s="1154"/>
      <c r="G494" s="1155"/>
      <c r="H494" s="594">
        <f>H471+H475+H483+H492</f>
        <v>8982.7665060000018</v>
      </c>
      <c r="I494" s="520"/>
    </row>
    <row r="495" spans="1:9" ht="15.75" customHeight="1">
      <c r="A495" s="1156" t="s">
        <v>1138</v>
      </c>
      <c r="B495" s="1156"/>
      <c r="C495" s="1156"/>
      <c r="D495" s="1156"/>
      <c r="E495" s="1156"/>
      <c r="F495" s="1156"/>
      <c r="G495" s="1157"/>
      <c r="H495" s="593">
        <f>H494/186</f>
        <v>48.294443580645172</v>
      </c>
      <c r="I495" s="520"/>
    </row>
    <row r="496" spans="1:9" ht="15.75" customHeight="1">
      <c r="A496" s="563"/>
      <c r="B496" s="564"/>
      <c r="C496" s="564"/>
      <c r="D496" s="564"/>
      <c r="E496" s="763"/>
      <c r="F496" s="763"/>
      <c r="G496" s="763"/>
      <c r="H496" s="766"/>
      <c r="I496" s="520"/>
    </row>
    <row r="497" spans="1:9" ht="15.75" customHeight="1">
      <c r="A497" s="566" t="s">
        <v>507</v>
      </c>
      <c r="B497" s="1187" t="s">
        <v>508</v>
      </c>
      <c r="C497" s="1188" t="s">
        <v>1139</v>
      </c>
      <c r="D497" s="1188"/>
      <c r="E497" s="1188"/>
      <c r="F497" s="1188"/>
      <c r="G497" s="1188"/>
      <c r="H497" s="1188" t="s">
        <v>1137</v>
      </c>
      <c r="I497" s="520"/>
    </row>
    <row r="498" spans="1:9" ht="15.75" customHeight="1">
      <c r="A498" s="521" t="s">
        <v>554</v>
      </c>
      <c r="B498" s="1173"/>
      <c r="C498" s="1175"/>
      <c r="D498" s="1175"/>
      <c r="E498" s="1175"/>
      <c r="F498" s="1175"/>
      <c r="G498" s="1175"/>
      <c r="H498" s="1175"/>
      <c r="I498" s="520"/>
    </row>
    <row r="499" spans="1:9" ht="15.75" customHeight="1">
      <c r="A499" s="1176" t="s">
        <v>18</v>
      </c>
      <c r="B499" s="1176" t="s">
        <v>102</v>
      </c>
      <c r="C499" s="1176"/>
      <c r="D499" s="1176"/>
      <c r="E499" s="1176" t="s">
        <v>20</v>
      </c>
      <c r="F499" s="1176" t="s">
        <v>329</v>
      </c>
      <c r="G499" s="485" t="s">
        <v>512</v>
      </c>
      <c r="H499" s="1176" t="s">
        <v>513</v>
      </c>
      <c r="I499" s="520"/>
    </row>
    <row r="500" spans="1:9" ht="15.75" customHeight="1">
      <c r="A500" s="1176"/>
      <c r="B500" s="1176"/>
      <c r="C500" s="1176"/>
      <c r="D500" s="1176"/>
      <c r="E500" s="1176"/>
      <c r="F500" s="1176"/>
      <c r="G500" s="485" t="s">
        <v>332</v>
      </c>
      <c r="H500" s="1176"/>
      <c r="I500" s="520"/>
    </row>
    <row r="501" spans="1:9" ht="15.75" customHeight="1">
      <c r="A501" s="484">
        <v>1</v>
      </c>
      <c r="B501" s="1164" t="s">
        <v>514</v>
      </c>
      <c r="C501" s="1164"/>
      <c r="D501" s="1164"/>
      <c r="E501" s="1164"/>
      <c r="F501" s="1164"/>
      <c r="G501" s="1164"/>
      <c r="H501" s="1164"/>
      <c r="I501" s="520"/>
    </row>
    <row r="502" spans="1:9" ht="15.75" customHeight="1">
      <c r="A502" s="485" t="str">
        <f>'BANCO DE DADOS'!A124</f>
        <v>BC116</v>
      </c>
      <c r="B502" s="1149" t="str">
        <f>'BANCO DE DADOS'!D124</f>
        <v xml:space="preserve">SALÁRIO MENSAL - COLETOR </v>
      </c>
      <c r="C502" s="1149"/>
      <c r="D502" s="1149"/>
      <c r="E502" s="485" t="str">
        <f>'BANCO DE DADOS'!E124</f>
        <v>MÊS</v>
      </c>
      <c r="F502" s="522">
        <v>1</v>
      </c>
      <c r="G502" s="757">
        <f>'BANCO DE DADOS'!F124</f>
        <v>2009.72</v>
      </c>
      <c r="H502" s="754">
        <f>F502*G502</f>
        <v>2009.72</v>
      </c>
      <c r="I502" s="520"/>
    </row>
    <row r="503" spans="1:9" ht="29.25" customHeight="1">
      <c r="A503" s="485" t="str">
        <f>'BANCO DE DADOS'!A149</f>
        <v>BC141</v>
      </c>
      <c r="B503" s="1161" t="str">
        <f>'BANCO DE DADOS'!D149</f>
        <v xml:space="preserve">INSALUBRIDADE COLETORES 40% DO PISO MÍNIMO DA CATEGORIA </v>
      </c>
      <c r="C503" s="1162"/>
      <c r="D503" s="1163"/>
      <c r="E503" s="485" t="str">
        <f>'BANCO DE DADOS'!E149</f>
        <v>MÊS</v>
      </c>
      <c r="F503" s="522">
        <v>0.4</v>
      </c>
      <c r="G503" s="757">
        <f>'BANCO DE DADOS'!F149</f>
        <v>1741.78</v>
      </c>
      <c r="H503" s="754">
        <f>F503*G503</f>
        <v>696.71199999999999</v>
      </c>
      <c r="I503" s="556"/>
    </row>
    <row r="504" spans="1:9" ht="15.75" customHeight="1">
      <c r="A504" s="1151" t="s">
        <v>517</v>
      </c>
      <c r="B504" s="1151"/>
      <c r="C504" s="1151"/>
      <c r="D504" s="1151"/>
      <c r="E504" s="1151"/>
      <c r="F504" s="1151"/>
      <c r="G504" s="1151"/>
      <c r="H504" s="523">
        <f>SUM(H502:H503)</f>
        <v>2706.4319999999998</v>
      </c>
      <c r="I504" s="520"/>
    </row>
    <row r="505" spans="1:9" ht="15.75" customHeight="1">
      <c r="A505" s="1150"/>
      <c r="B505" s="1150"/>
      <c r="C505" s="1150"/>
      <c r="D505" s="1150"/>
      <c r="E505" s="1150"/>
      <c r="F505" s="1150"/>
      <c r="G505" s="1150"/>
      <c r="H505" s="1150"/>
      <c r="I505" s="520"/>
    </row>
    <row r="506" spans="1:9" ht="15.75" customHeight="1">
      <c r="A506" s="484">
        <v>2</v>
      </c>
      <c r="B506" s="1164" t="s">
        <v>518</v>
      </c>
      <c r="C506" s="1164"/>
      <c r="D506" s="1164"/>
      <c r="E506" s="1164"/>
      <c r="F506" s="524">
        <f>'ENCARGOS SOCIAIS'!B44</f>
        <v>0.75380000000000014</v>
      </c>
      <c r="G506" s="484"/>
      <c r="H506" s="484"/>
      <c r="I506" s="520"/>
    </row>
    <row r="507" spans="1:9" ht="15.75" customHeight="1">
      <c r="A507" s="485" t="s">
        <v>118</v>
      </c>
      <c r="B507" s="1149" t="s">
        <v>1128</v>
      </c>
      <c r="C507" s="1149"/>
      <c r="D507" s="1149"/>
      <c r="E507" s="485" t="s">
        <v>64</v>
      </c>
      <c r="F507" s="486"/>
      <c r="G507" s="755"/>
      <c r="H507" s="754">
        <f>H504*F506</f>
        <v>2040.1084416000001</v>
      </c>
      <c r="I507" s="520"/>
    </row>
    <row r="508" spans="1:9" ht="15.75" customHeight="1">
      <c r="A508" s="1151" t="s">
        <v>520</v>
      </c>
      <c r="B508" s="1151"/>
      <c r="C508" s="1151"/>
      <c r="D508" s="1151"/>
      <c r="E508" s="1151"/>
      <c r="F508" s="1151"/>
      <c r="G508" s="1151"/>
      <c r="H508" s="523">
        <f>SUM(H507)</f>
        <v>2040.1084416000001</v>
      </c>
      <c r="I508" s="520"/>
    </row>
    <row r="509" spans="1:9" ht="15.75" customHeight="1">
      <c r="A509" s="1150"/>
      <c r="B509" s="1150"/>
      <c r="C509" s="1150"/>
      <c r="D509" s="1150"/>
      <c r="E509" s="1150"/>
      <c r="F509" s="1150"/>
      <c r="G509" s="1150"/>
      <c r="H509" s="1150"/>
      <c r="I509" s="520"/>
    </row>
    <row r="510" spans="1:9" ht="15.75" customHeight="1">
      <c r="A510" s="484">
        <v>3</v>
      </c>
      <c r="B510" s="1164" t="s">
        <v>521</v>
      </c>
      <c r="C510" s="1164"/>
      <c r="D510" s="1164"/>
      <c r="E510" s="1164"/>
      <c r="F510" s="1164"/>
      <c r="G510" s="1164"/>
      <c r="H510" s="1164"/>
      <c r="I510" s="520"/>
    </row>
    <row r="511" spans="1:9" ht="15.75" customHeight="1">
      <c r="A511" s="485" t="str">
        <f>'BANCO DE DADOS'!A144</f>
        <v>BC136</v>
      </c>
      <c r="B511" s="1181" t="str">
        <f>'BANCO DE DADOS'!D144</f>
        <v>PLANO DE SAÚDE</v>
      </c>
      <c r="C511" s="1181"/>
      <c r="D511" s="1181"/>
      <c r="E511" s="485" t="str">
        <f>'BANCO DE DADOS'!E144</f>
        <v>MÊS</v>
      </c>
      <c r="F511" s="522">
        <v>0.65</v>
      </c>
      <c r="G511" s="757">
        <f>'BANCO DE DADOS'!F144</f>
        <v>265.64</v>
      </c>
      <c r="H511" s="754">
        <f t="shared" ref="H511:H516" si="27">F511*G511</f>
        <v>172.666</v>
      </c>
      <c r="I511" s="520"/>
    </row>
    <row r="512" spans="1:9">
      <c r="A512" s="485" t="str">
        <f>'BANCO DE DADOS'!A137</f>
        <v>BC129</v>
      </c>
      <c r="B512" s="1149" t="str">
        <f>'BANCO DE DADOS'!D137</f>
        <v>AUXILIO ALIMENTAÇÃO</v>
      </c>
      <c r="C512" s="1149"/>
      <c r="D512" s="1149"/>
      <c r="E512" s="485" t="str">
        <f>'BANCO DE DADOS'!E137</f>
        <v>MÊS</v>
      </c>
      <c r="F512" s="522">
        <v>1</v>
      </c>
      <c r="G512" s="757">
        <f>'BANCO DE DADOS'!F137</f>
        <v>812.66</v>
      </c>
      <c r="H512" s="754">
        <f t="shared" si="27"/>
        <v>812.66</v>
      </c>
      <c r="I512" s="520"/>
    </row>
    <row r="513" spans="1:9" ht="27.75" customHeight="1">
      <c r="A513" s="485" t="str">
        <f>'BANCO DE DADOS'!A146</f>
        <v>BC138</v>
      </c>
      <c r="B513" s="1149" t="str">
        <f>'BANCO DE DADOS'!D146</f>
        <v>ASSISTENCIA ODONTOLÓGICA SINDILIMPE - ES</v>
      </c>
      <c r="C513" s="1149"/>
      <c r="D513" s="1149"/>
      <c r="E513" s="485" t="str">
        <f>'BANCO DE DADOS'!E146</f>
        <v>MÊS</v>
      </c>
      <c r="F513" s="522">
        <v>1</v>
      </c>
      <c r="G513" s="757">
        <f>'BANCO DE DADOS'!F146</f>
        <v>9.83</v>
      </c>
      <c r="H513" s="754">
        <f t="shared" si="27"/>
        <v>9.83</v>
      </c>
      <c r="I513" s="520"/>
    </row>
    <row r="514" spans="1:9" ht="15.75" customHeight="1">
      <c r="A514" s="485" t="str">
        <f>'BANCO DE DADOS'!A139</f>
        <v>BC131</v>
      </c>
      <c r="B514" s="1149" t="str">
        <f>'BANCO DE DADOS'!D139</f>
        <v>CAFÉ DA MANHÃ/LANCHE</v>
      </c>
      <c r="C514" s="1149"/>
      <c r="D514" s="1149"/>
      <c r="E514" s="485" t="str">
        <f>'BANCO DE DADOS'!E139</f>
        <v>DIA</v>
      </c>
      <c r="F514" s="522">
        <v>25</v>
      </c>
      <c r="G514" s="757">
        <f>'BANCO DE DADOS'!F139</f>
        <v>5.42</v>
      </c>
      <c r="H514" s="754">
        <f t="shared" si="27"/>
        <v>135.5</v>
      </c>
      <c r="I514" s="520"/>
    </row>
    <row r="515" spans="1:9">
      <c r="A515" s="485" t="str">
        <f>'BANCO DE DADOS'!A145</f>
        <v>BC137</v>
      </c>
      <c r="B515" s="1149" t="str">
        <f>'BANCO DE DADOS'!D145</f>
        <v>VALE TRANSPORTE</v>
      </c>
      <c r="C515" s="1149"/>
      <c r="D515" s="1149"/>
      <c r="E515" s="485" t="str">
        <f>'BANCO DE DADOS'!E145</f>
        <v>DIA</v>
      </c>
      <c r="F515" s="522">
        <v>25</v>
      </c>
      <c r="G515" s="757">
        <f>'BANCO DE DADOS'!F145</f>
        <v>9.7759999999999998</v>
      </c>
      <c r="H515" s="754">
        <f t="shared" si="27"/>
        <v>244.4</v>
      </c>
      <c r="I515" s="520"/>
    </row>
    <row r="516" spans="1:9">
      <c r="A516" s="485" t="str">
        <f>'BANCO DE DADOS'!A141</f>
        <v>BC133</v>
      </c>
      <c r="B516" s="1149" t="str">
        <f>'BANCO DE DADOS'!D141</f>
        <v>SEGURO DE VIDA - SINDILIMPE -ES</v>
      </c>
      <c r="C516" s="1149"/>
      <c r="D516" s="1149"/>
      <c r="E516" s="485" t="str">
        <f>'BANCO DE DADOS'!E141</f>
        <v>MÊS</v>
      </c>
      <c r="F516" s="522">
        <v>1</v>
      </c>
      <c r="G516" s="757">
        <f>'BANCO DE DADOS'!F141</f>
        <v>5.35</v>
      </c>
      <c r="H516" s="754">
        <f t="shared" si="27"/>
        <v>5.35</v>
      </c>
      <c r="I516" s="520"/>
    </row>
    <row r="517" spans="1:9" ht="15.75" customHeight="1">
      <c r="A517" s="1151" t="s">
        <v>522</v>
      </c>
      <c r="B517" s="1151"/>
      <c r="C517" s="1151"/>
      <c r="D517" s="1151"/>
      <c r="E517" s="1151"/>
      <c r="F517" s="1151"/>
      <c r="G517" s="1151"/>
      <c r="H517" s="523">
        <f>SUM(H511:H516)</f>
        <v>1380.4059999999999</v>
      </c>
      <c r="I517" s="556"/>
    </row>
    <row r="518" spans="1:9" ht="15.75" customHeight="1">
      <c r="A518" s="1150"/>
      <c r="B518" s="1150"/>
      <c r="C518" s="1150"/>
      <c r="D518" s="1150"/>
      <c r="E518" s="1150"/>
      <c r="F518" s="1150"/>
      <c r="G518" s="1150"/>
      <c r="H518" s="1150"/>
      <c r="I518" s="520"/>
    </row>
    <row r="519" spans="1:9" ht="15.75" customHeight="1">
      <c r="A519" s="484">
        <v>4</v>
      </c>
      <c r="B519" s="1164" t="s">
        <v>523</v>
      </c>
      <c r="C519" s="1164"/>
      <c r="D519" s="1164"/>
      <c r="E519" s="1164"/>
      <c r="F519" s="1164"/>
      <c r="G519" s="1164"/>
      <c r="H519" s="1164"/>
      <c r="I519" s="520"/>
    </row>
    <row r="520" spans="1:9" ht="15.75" customHeight="1">
      <c r="A520" s="485" t="str">
        <f>'BANCO DE DADOS'!A80</f>
        <v>BC74</v>
      </c>
      <c r="B520" s="1149" t="str">
        <f>'BANCO DE DADOS'!D80</f>
        <v>UNIFORME BRIM (CAMISA E CALÇA)</v>
      </c>
      <c r="C520" s="1149"/>
      <c r="D520" s="1149"/>
      <c r="E520" s="485" t="str">
        <f>'BANCO DE DADOS'!E80</f>
        <v xml:space="preserve">UN </v>
      </c>
      <c r="F520" s="522">
        <v>0.5</v>
      </c>
      <c r="G520" s="757">
        <f>'BANCO DE DADOS'!F80</f>
        <v>175.63666666666666</v>
      </c>
      <c r="H520" s="754">
        <f t="shared" ref="H520:H527" si="28">F520*G520</f>
        <v>87.818333333333328</v>
      </c>
      <c r="I520" s="520"/>
    </row>
    <row r="521" spans="1:9">
      <c r="A521" s="485" t="str">
        <f>'BANCO DE DADOS'!A81</f>
        <v>BC75</v>
      </c>
      <c r="B521" s="1149" t="str">
        <f>'BANCO DE DADOS'!D81</f>
        <v>BONÉ ARABE BRIM</v>
      </c>
      <c r="C521" s="1149"/>
      <c r="D521" s="1149"/>
      <c r="E521" s="485" t="str">
        <f>'BANCO DE DADOS'!E81</f>
        <v xml:space="preserve">UN </v>
      </c>
      <c r="F521" s="522">
        <v>0.25</v>
      </c>
      <c r="G521" s="757">
        <f>'BANCO DE DADOS'!F81</f>
        <v>19.976666666666667</v>
      </c>
      <c r="H521" s="754">
        <f t="shared" si="28"/>
        <v>4.9941666666666666</v>
      </c>
      <c r="I521" s="520"/>
    </row>
    <row r="522" spans="1:9" ht="15.75" customHeight="1">
      <c r="A522" s="485" t="str">
        <f>'BANCO DE DADOS'!A82</f>
        <v>BC76</v>
      </c>
      <c r="B522" s="1149" t="str">
        <f>'BANCO DE DADOS'!D82</f>
        <v>BOTA DE SEGURANÇA COM BICO PVC</v>
      </c>
      <c r="C522" s="1149"/>
      <c r="D522" s="1149"/>
      <c r="E522" s="485" t="str">
        <f>'BANCO DE DADOS'!E82</f>
        <v>PAR</v>
      </c>
      <c r="F522" s="522">
        <v>0.16700000000000001</v>
      </c>
      <c r="G522" s="757">
        <f>'BANCO DE DADOS'!F82</f>
        <v>63.446666666666665</v>
      </c>
      <c r="H522" s="754">
        <f t="shared" si="28"/>
        <v>10.595593333333333</v>
      </c>
      <c r="I522" s="520"/>
    </row>
    <row r="523" spans="1:9" ht="15.75" customHeight="1">
      <c r="A523" s="485" t="str">
        <f>'BANCO DE DADOS'!A84</f>
        <v>BC78</v>
      </c>
      <c r="B523" s="1149" t="str">
        <f>'BANCO DE DADOS'!D84</f>
        <v>CAPA DE CHUVA DE PVC</v>
      </c>
      <c r="C523" s="1149"/>
      <c r="D523" s="1149"/>
      <c r="E523" s="485" t="str">
        <f>'BANCO DE DADOS'!E84</f>
        <v xml:space="preserve">UN </v>
      </c>
      <c r="F523" s="522">
        <v>0.16700000000000001</v>
      </c>
      <c r="G523" s="757">
        <f>'BANCO DE DADOS'!F84</f>
        <v>19.89</v>
      </c>
      <c r="H523" s="754">
        <f t="shared" si="28"/>
        <v>3.3216300000000003</v>
      </c>
      <c r="I523" s="520"/>
    </row>
    <row r="524" spans="1:9" ht="26.25" customHeight="1">
      <c r="A524" s="485" t="str">
        <f>'BANCO DE DADOS'!A85</f>
        <v>BC79</v>
      </c>
      <c r="B524" s="1149" t="str">
        <f>'BANCO DE DADOS'!D85</f>
        <v>MÁSCARA RESPIRATÓRIA AZUL COM VALVULA</v>
      </c>
      <c r="C524" s="1149"/>
      <c r="D524" s="1149"/>
      <c r="E524" s="485" t="str">
        <f>'BANCO DE DADOS'!E85</f>
        <v xml:space="preserve">UN </v>
      </c>
      <c r="F524" s="522">
        <v>4</v>
      </c>
      <c r="G524" s="757">
        <f>'BANCO DE DADOS'!F85</f>
        <v>1.3166666666666667</v>
      </c>
      <c r="H524" s="754">
        <f t="shared" si="28"/>
        <v>5.2666666666666666</v>
      </c>
      <c r="I524" s="520"/>
    </row>
    <row r="525" spans="1:9" ht="15.75" customHeight="1">
      <c r="A525" s="485" t="str">
        <f>'BANCO DE DADOS'!A9</f>
        <v>BC03</v>
      </c>
      <c r="B525" s="1149" t="str">
        <f>'BANCO DE DADOS'!D9</f>
        <v>ÓCULOS DE PROTEÇÃO</v>
      </c>
      <c r="C525" s="1149"/>
      <c r="D525" s="1149"/>
      <c r="E525" s="485" t="str">
        <f>'BANCO DE DADOS'!E9</f>
        <v xml:space="preserve">UN </v>
      </c>
      <c r="F525" s="522">
        <v>0.16700000000000001</v>
      </c>
      <c r="G525" s="757">
        <f>'BANCO DE DADOS'!F9</f>
        <v>7.5966666666666667</v>
      </c>
      <c r="H525" s="754">
        <f t="shared" si="28"/>
        <v>1.2686433333333333</v>
      </c>
      <c r="I525" s="520"/>
    </row>
    <row r="526" spans="1:9">
      <c r="A526" s="485" t="str">
        <f>'BANCO DE DADOS'!A90</f>
        <v>BC84</v>
      </c>
      <c r="B526" s="1149" t="str">
        <f>'BANCO DE DADOS'!D90</f>
        <v>LUVA LATEX MARELA REFORÇADA</v>
      </c>
      <c r="C526" s="1149"/>
      <c r="D526" s="1149"/>
      <c r="E526" s="485" t="str">
        <f>'BANCO DE DADOS'!E90</f>
        <v>PAR</v>
      </c>
      <c r="F526" s="522">
        <v>2</v>
      </c>
      <c r="G526" s="757">
        <f>'BANCO DE DADOS'!F90</f>
        <v>11.613333333333335</v>
      </c>
      <c r="H526" s="754">
        <f t="shared" si="28"/>
        <v>23.22666666666667</v>
      </c>
      <c r="I526" s="520"/>
    </row>
    <row r="527" spans="1:9" ht="15.75" customHeight="1">
      <c r="A527" s="485" t="str">
        <f>'BANCO DE DADOS'!A11</f>
        <v>BC05</v>
      </c>
      <c r="B527" s="1149" t="str">
        <f>'BANCO DE DADOS'!D11</f>
        <v>PROTETOR SOLAR FPS 30 120G</v>
      </c>
      <c r="C527" s="1149"/>
      <c r="D527" s="1149"/>
      <c r="E527" s="485" t="str">
        <f>'BANCO DE DADOS'!E11</f>
        <v xml:space="preserve">UN </v>
      </c>
      <c r="F527" s="522">
        <v>8.3000000000000004E-2</v>
      </c>
      <c r="G527" s="757">
        <f>'BANCO DE DADOS'!F11</f>
        <v>24.9</v>
      </c>
      <c r="H527" s="754">
        <f t="shared" si="28"/>
        <v>2.0667</v>
      </c>
      <c r="I527" s="520"/>
    </row>
    <row r="528" spans="1:9" ht="15.75" customHeight="1">
      <c r="A528" s="1151" t="s">
        <v>525</v>
      </c>
      <c r="B528" s="1151"/>
      <c r="C528" s="1151"/>
      <c r="D528" s="1151"/>
      <c r="E528" s="1151"/>
      <c r="F528" s="1151"/>
      <c r="G528" s="1151"/>
      <c r="H528" s="523">
        <f>SUM(H520:H527)</f>
        <v>138.55840000000001</v>
      </c>
      <c r="I528" s="520"/>
    </row>
    <row r="529" spans="1:9" ht="15.75" customHeight="1">
      <c r="A529" s="1150"/>
      <c r="B529" s="1150"/>
      <c r="C529" s="1150"/>
      <c r="D529" s="1150"/>
      <c r="E529" s="1150"/>
      <c r="F529" s="1150"/>
      <c r="G529" s="1150"/>
      <c r="H529" s="1150"/>
      <c r="I529" s="520"/>
    </row>
    <row r="530" spans="1:9" ht="15.75" customHeight="1">
      <c r="A530" s="1175" t="s">
        <v>526</v>
      </c>
      <c r="B530" s="1175"/>
      <c r="C530" s="1175"/>
      <c r="D530" s="1175"/>
      <c r="E530" s="1175"/>
      <c r="F530" s="1175"/>
      <c r="G530" s="1175"/>
      <c r="H530" s="526">
        <f>H504+H508+H517+H528</f>
        <v>6265.5048416</v>
      </c>
      <c r="I530" s="520"/>
    </row>
    <row r="531" spans="1:9" ht="15.75" customHeight="1">
      <c r="A531" s="1156" t="s">
        <v>1138</v>
      </c>
      <c r="B531" s="1156"/>
      <c r="C531" s="1156"/>
      <c r="D531" s="1156"/>
      <c r="E531" s="1156"/>
      <c r="F531" s="1156"/>
      <c r="G531" s="1157"/>
      <c r="H531" s="593">
        <f>H530/186</f>
        <v>33.685509901075271</v>
      </c>
      <c r="I531" s="520"/>
    </row>
    <row r="532" spans="1:9" ht="15.75" customHeight="1">
      <c r="A532" s="1185"/>
      <c r="B532" s="1185"/>
      <c r="C532" s="1185"/>
      <c r="D532" s="1185"/>
      <c r="E532" s="1185"/>
      <c r="F532" s="1185"/>
      <c r="G532" s="1185"/>
      <c r="H532" s="1185"/>
      <c r="I532" s="520"/>
    </row>
    <row r="533" spans="1:9" ht="15.75" customHeight="1">
      <c r="A533" s="521" t="s">
        <v>507</v>
      </c>
      <c r="B533" s="1173" t="s">
        <v>508</v>
      </c>
      <c r="C533" s="1174" t="s">
        <v>1140</v>
      </c>
      <c r="D533" s="1175"/>
      <c r="E533" s="1175"/>
      <c r="F533" s="1175"/>
      <c r="G533" s="1175"/>
      <c r="H533" s="1175" t="s">
        <v>1137</v>
      </c>
    </row>
    <row r="534" spans="1:9" ht="15.75" customHeight="1">
      <c r="A534" s="521" t="s">
        <v>556</v>
      </c>
      <c r="B534" s="1173"/>
      <c r="C534" s="1175"/>
      <c r="D534" s="1175"/>
      <c r="E534" s="1175"/>
      <c r="F534" s="1175"/>
      <c r="G534" s="1175"/>
      <c r="H534" s="1175"/>
    </row>
    <row r="535" spans="1:9" ht="15.75" customHeight="1">
      <c r="A535" s="1176" t="s">
        <v>18</v>
      </c>
      <c r="B535" s="1176" t="s">
        <v>102</v>
      </c>
      <c r="C535" s="1176"/>
      <c r="D535" s="1176"/>
      <c r="E535" s="1176" t="s">
        <v>20</v>
      </c>
      <c r="F535" s="1176" t="s">
        <v>329</v>
      </c>
      <c r="G535" s="485" t="s">
        <v>512</v>
      </c>
      <c r="H535" s="1176" t="s">
        <v>513</v>
      </c>
    </row>
    <row r="536" spans="1:9" ht="15.75" customHeight="1">
      <c r="A536" s="1176"/>
      <c r="B536" s="1176"/>
      <c r="C536" s="1176"/>
      <c r="D536" s="1176"/>
      <c r="E536" s="1176"/>
      <c r="F536" s="1176"/>
      <c r="G536" s="485" t="s">
        <v>332</v>
      </c>
      <c r="H536" s="1176"/>
    </row>
    <row r="537" spans="1:9" ht="15.75" customHeight="1">
      <c r="A537" s="484">
        <v>1</v>
      </c>
      <c r="B537" s="1164" t="s">
        <v>514</v>
      </c>
      <c r="C537" s="1164"/>
      <c r="D537" s="1164"/>
      <c r="E537" s="1164"/>
      <c r="F537" s="1164"/>
      <c r="G537" s="1164"/>
      <c r="H537" s="1164"/>
    </row>
    <row r="538" spans="1:9" ht="31.5" customHeight="1">
      <c r="A538" s="485" t="str">
        <f>'BANCO DE DADOS'!A130</f>
        <v>BC122</v>
      </c>
      <c r="B538" s="1149" t="str">
        <f>'BANCO DE DADOS'!D130</f>
        <v>SALÁRIO MENSAL - MOTORISTA I</v>
      </c>
      <c r="C538" s="1149"/>
      <c r="D538" s="1149"/>
      <c r="E538" s="485" t="str">
        <f>'BANCO DE DADOS'!E130</f>
        <v>MÊS</v>
      </c>
      <c r="F538" s="522">
        <v>1</v>
      </c>
      <c r="G538" s="757">
        <f>'BANCO DE DADOS'!F130</f>
        <v>3017.81</v>
      </c>
      <c r="H538" s="754">
        <f>F538*G538</f>
        <v>3017.81</v>
      </c>
    </row>
    <row r="539" spans="1:9" ht="19.5" customHeight="1">
      <c r="A539" s="485" t="str">
        <f>'BANCO DE DADOS'!A180</f>
        <v>BC172</v>
      </c>
      <c r="B539" s="1161" t="str">
        <f>'BANCO DE DADOS'!D180</f>
        <v>GRATIFICAÇÃO DOS MOTORISTAS</v>
      </c>
      <c r="C539" s="1162"/>
      <c r="D539" s="1163"/>
      <c r="E539" s="485" t="str">
        <f>'BANCO DE DADOS'!E131</f>
        <v xml:space="preserve">MÊS </v>
      </c>
      <c r="F539" s="522">
        <v>1</v>
      </c>
      <c r="G539" s="757">
        <f>'BANCO DE DADOS'!F180</f>
        <v>370.17</v>
      </c>
      <c r="H539" s="754">
        <f>F539*G539</f>
        <v>370.17</v>
      </c>
    </row>
    <row r="540" spans="1:9" ht="15.75" customHeight="1">
      <c r="A540" s="1151" t="s">
        <v>517</v>
      </c>
      <c r="B540" s="1151"/>
      <c r="C540" s="1151"/>
      <c r="D540" s="1151"/>
      <c r="E540" s="1151"/>
      <c r="F540" s="1151"/>
      <c r="G540" s="1151"/>
      <c r="H540" s="523">
        <f>SUM(H538:H539)</f>
        <v>3387.98</v>
      </c>
    </row>
    <row r="541" spans="1:9" ht="15.75" customHeight="1">
      <c r="A541" s="1150"/>
      <c r="B541" s="1150"/>
      <c r="C541" s="1150"/>
      <c r="D541" s="1150"/>
      <c r="E541" s="1150"/>
      <c r="F541" s="1150"/>
      <c r="G541" s="1150"/>
      <c r="H541" s="1150"/>
    </row>
    <row r="542" spans="1:9" ht="15.75" customHeight="1">
      <c r="A542" s="484">
        <v>2</v>
      </c>
      <c r="B542" s="1164" t="s">
        <v>518</v>
      </c>
      <c r="C542" s="1164"/>
      <c r="D542" s="1164"/>
      <c r="E542" s="1164"/>
      <c r="F542" s="524">
        <f>'ENCARGOS SOCIAIS'!B44</f>
        <v>0.75380000000000014</v>
      </c>
      <c r="G542" s="484"/>
      <c r="H542" s="484"/>
    </row>
    <row r="543" spans="1:9" ht="15.75" customHeight="1">
      <c r="A543" s="485" t="s">
        <v>118</v>
      </c>
      <c r="B543" s="1149" t="s">
        <v>1128</v>
      </c>
      <c r="C543" s="1149"/>
      <c r="D543" s="1149"/>
      <c r="E543" s="485" t="s">
        <v>64</v>
      </c>
      <c r="F543" s="486"/>
      <c r="G543" s="755"/>
      <c r="H543" s="754">
        <f>H540*F542</f>
        <v>2553.8593240000005</v>
      </c>
    </row>
    <row r="544" spans="1:9" ht="15.75" customHeight="1">
      <c r="A544" s="1151" t="s">
        <v>520</v>
      </c>
      <c r="B544" s="1151"/>
      <c r="C544" s="1151"/>
      <c r="D544" s="1151"/>
      <c r="E544" s="1151"/>
      <c r="F544" s="1151"/>
      <c r="G544" s="1151"/>
      <c r="H544" s="523">
        <f>SUM(H543)</f>
        <v>2553.8593240000005</v>
      </c>
    </row>
    <row r="545" spans="1:8" ht="15.75" customHeight="1">
      <c r="A545" s="1150"/>
      <c r="B545" s="1168"/>
      <c r="C545" s="1168"/>
      <c r="D545" s="1168"/>
      <c r="E545" s="1168"/>
      <c r="F545" s="1168"/>
      <c r="G545" s="1168"/>
      <c r="H545" s="1168"/>
    </row>
    <row r="546" spans="1:8" ht="15.75" customHeight="1">
      <c r="A546" s="560">
        <v>3</v>
      </c>
      <c r="B546" s="1169" t="s">
        <v>521</v>
      </c>
      <c r="C546" s="1170"/>
      <c r="D546" s="1170"/>
      <c r="E546" s="1170"/>
      <c r="F546" s="1170"/>
      <c r="G546" s="1170"/>
      <c r="H546" s="1171"/>
    </row>
    <row r="547" spans="1:8" ht="15.75" customHeight="1">
      <c r="A547" s="551" t="str">
        <f>'BANCO DE DADOS'!A144</f>
        <v>BC136</v>
      </c>
      <c r="B547" s="1172" t="str">
        <f>'BANCO DE DADOS'!D144</f>
        <v>PLANO DE SAÚDE</v>
      </c>
      <c r="C547" s="1172"/>
      <c r="D547" s="1172"/>
      <c r="E547" s="561" t="str">
        <f>'BANCO DE DADOS'!E143</f>
        <v>MÊS</v>
      </c>
      <c r="F547" s="562">
        <v>0.65</v>
      </c>
      <c r="G547" s="762">
        <f>'BANCO DE DADOS'!F144</f>
        <v>265.64</v>
      </c>
      <c r="H547" s="758">
        <f>G547*F547</f>
        <v>172.666</v>
      </c>
    </row>
    <row r="548" spans="1:8" ht="27.75" customHeight="1">
      <c r="A548" s="549" t="str">
        <f>'BANCO DE DADOS'!A138</f>
        <v>BC130</v>
      </c>
      <c r="B548" s="1158" t="str">
        <f>'BANCO DE DADOS'!D138</f>
        <v>AUXILIO ALIMENTAÇÃO (VALE ALIMENTAÇÃO)</v>
      </c>
      <c r="C548" s="1159"/>
      <c r="D548" s="1160"/>
      <c r="E548" s="549" t="str">
        <f>'BANCO DE DADOS'!E138</f>
        <v>DIA</v>
      </c>
      <c r="F548" s="550">
        <v>25</v>
      </c>
      <c r="G548" s="762">
        <f>'BANCO DE DADOS'!F138</f>
        <v>30.02</v>
      </c>
      <c r="H548" s="758">
        <f>G548*F548</f>
        <v>750.5</v>
      </c>
    </row>
    <row r="549" spans="1:8" ht="15.75" customHeight="1">
      <c r="A549" s="549" t="str">
        <f>'BANCO DE DADOS'!A145</f>
        <v>BC137</v>
      </c>
      <c r="B549" s="1158" t="str">
        <f>'BANCO DE DADOS'!D145</f>
        <v>VALE TRANSPORTE</v>
      </c>
      <c r="C549" s="1159"/>
      <c r="D549" s="1160"/>
      <c r="E549" s="549" t="str">
        <f>'BANCO DE DADOS'!E145</f>
        <v>DIA</v>
      </c>
      <c r="F549" s="550">
        <v>25</v>
      </c>
      <c r="G549" s="759">
        <f>'BANCO DE DADOS'!F145</f>
        <v>9.7759999999999998</v>
      </c>
      <c r="H549" s="758">
        <f>G549*F549</f>
        <v>244.4</v>
      </c>
    </row>
    <row r="550" spans="1:8" ht="15.75" customHeight="1">
      <c r="A550" s="485" t="str">
        <f>'BANCO DE DADOS'!A142</f>
        <v>BC134</v>
      </c>
      <c r="B550" s="1161" t="str">
        <f>'BANCO DE DADOS'!D142</f>
        <v>SEGURO DE VIDA - SINDIRODOVIÁRIOS</v>
      </c>
      <c r="C550" s="1162"/>
      <c r="D550" s="1163"/>
      <c r="E550" s="485" t="str">
        <f>'BANCO DE DADOS'!E142</f>
        <v>MÊS</v>
      </c>
      <c r="F550" s="522">
        <v>1</v>
      </c>
      <c r="G550" s="757">
        <f>'BANCO DE DADOS'!F142</f>
        <v>0.6</v>
      </c>
      <c r="H550" s="758">
        <f>G550*F550</f>
        <v>0.6</v>
      </c>
    </row>
    <row r="551" spans="1:8" ht="28.5" customHeight="1">
      <c r="A551" s="485" t="str">
        <f>'BANCO DE DADOS'!A147</f>
        <v>BC139</v>
      </c>
      <c r="B551" s="1161" t="str">
        <f>'BANCO DE DADOS'!D147</f>
        <v>ASSISTENCIA ODONTOLÓGICA SINDIRODOVIÁRIOS - ES</v>
      </c>
      <c r="C551" s="1162"/>
      <c r="D551" s="1163"/>
      <c r="E551" s="485" t="str">
        <f>'BANCO DE DADOS'!E147</f>
        <v>MÊS</v>
      </c>
      <c r="F551" s="522">
        <v>1</v>
      </c>
      <c r="G551" s="757">
        <f>'BANCO DE DADOS'!F147</f>
        <v>8.3000000000000007</v>
      </c>
      <c r="H551" s="758">
        <f>G551*F551</f>
        <v>8.3000000000000007</v>
      </c>
    </row>
    <row r="552" spans="1:8" ht="15.75" customHeight="1">
      <c r="A552" s="1151" t="s">
        <v>522</v>
      </c>
      <c r="B552" s="1151"/>
      <c r="C552" s="1151"/>
      <c r="D552" s="1151"/>
      <c r="E552" s="1151"/>
      <c r="F552" s="1151"/>
      <c r="G552" s="1151"/>
      <c r="H552" s="523">
        <f>SUM(H547:H551)</f>
        <v>1176.4659999999999</v>
      </c>
    </row>
    <row r="553" spans="1:8" ht="15.75" customHeight="1">
      <c r="A553" s="1150"/>
      <c r="B553" s="1150"/>
      <c r="C553" s="1150"/>
      <c r="D553" s="1150"/>
      <c r="E553" s="1150"/>
      <c r="F553" s="1150"/>
      <c r="G553" s="1150"/>
      <c r="H553" s="1150"/>
    </row>
    <row r="554" spans="1:8" ht="15.75" customHeight="1">
      <c r="A554" s="484">
        <v>4</v>
      </c>
      <c r="B554" s="1164" t="s">
        <v>523</v>
      </c>
      <c r="C554" s="1164"/>
      <c r="D554" s="1164"/>
      <c r="E554" s="1164"/>
      <c r="F554" s="1164"/>
      <c r="G554" s="1164"/>
      <c r="H554" s="1164"/>
    </row>
    <row r="555" spans="1:8" ht="15.75" customHeight="1">
      <c r="A555" s="485" t="str">
        <f>'BANCO DE DADOS'!A80</f>
        <v>BC74</v>
      </c>
      <c r="B555" s="1165" t="str">
        <f>'BANCO DE DADOS'!D80</f>
        <v>UNIFORME BRIM (CAMISA E CALÇA)</v>
      </c>
      <c r="C555" s="1166"/>
      <c r="D555" s="1167"/>
      <c r="E555" s="485" t="str">
        <f>'BANCO DE DADOS'!E80</f>
        <v xml:space="preserve">UN </v>
      </c>
      <c r="F555" s="522">
        <v>0.5</v>
      </c>
      <c r="G555" s="757">
        <f>'BANCO DE DADOS'!F80</f>
        <v>175.63666666666666</v>
      </c>
      <c r="H555" s="754">
        <f t="shared" ref="H555:H560" si="29">F555*G555</f>
        <v>87.818333333333328</v>
      </c>
    </row>
    <row r="556" spans="1:8" ht="15.75" customHeight="1">
      <c r="A556" s="485" t="str">
        <f>'BANCO DE DADOS'!A81</f>
        <v>BC75</v>
      </c>
      <c r="B556" s="1161" t="str">
        <f>'BANCO DE DADOS'!D81</f>
        <v>BONÉ ARABE BRIM</v>
      </c>
      <c r="C556" s="1162"/>
      <c r="D556" s="1163"/>
      <c r="E556" s="485" t="str">
        <f>'BANCO DE DADOS'!E81</f>
        <v xml:space="preserve">UN </v>
      </c>
      <c r="F556" s="522">
        <v>0.25</v>
      </c>
      <c r="G556" s="757">
        <f>'BANCO DE DADOS'!F81</f>
        <v>19.976666666666667</v>
      </c>
      <c r="H556" s="754">
        <f t="shared" si="29"/>
        <v>4.9941666666666666</v>
      </c>
    </row>
    <row r="557" spans="1:8" ht="15.75" customHeight="1">
      <c r="A557" s="485" t="str">
        <f>'BANCO DE DADOS'!A82</f>
        <v>BC76</v>
      </c>
      <c r="B557" s="1149" t="str">
        <f>'BANCO DE DADOS'!D82</f>
        <v>BOTA DE SEGURANÇA COM BICO PVC</v>
      </c>
      <c r="C557" s="1149"/>
      <c r="D557" s="1149"/>
      <c r="E557" s="485" t="str">
        <f>'BANCO DE DADOS'!E82</f>
        <v>PAR</v>
      </c>
      <c r="F557" s="522">
        <v>0.16700000000000001</v>
      </c>
      <c r="G557" s="757">
        <f>'BANCO DE DADOS'!F82</f>
        <v>63.446666666666665</v>
      </c>
      <c r="H557" s="754">
        <f t="shared" si="29"/>
        <v>10.595593333333333</v>
      </c>
    </row>
    <row r="558" spans="1:8" ht="15.75" customHeight="1">
      <c r="A558" s="485" t="str">
        <f>'BANCO DE DADOS'!A9</f>
        <v>BC03</v>
      </c>
      <c r="B558" s="1149" t="str">
        <f>'BANCO DE DADOS'!D9</f>
        <v>ÓCULOS DE PROTEÇÃO</v>
      </c>
      <c r="C558" s="1149"/>
      <c r="D558" s="1149"/>
      <c r="E558" s="485" t="str">
        <f>'BANCO DE DADOS'!E9</f>
        <v xml:space="preserve">UN </v>
      </c>
      <c r="F558" s="522">
        <v>0.16700000000000001</v>
      </c>
      <c r="G558" s="757">
        <f>'BANCO DE DADOS'!F9</f>
        <v>7.5966666666666667</v>
      </c>
      <c r="H558" s="754">
        <f t="shared" si="29"/>
        <v>1.2686433333333333</v>
      </c>
    </row>
    <row r="559" spans="1:8" ht="38.25" customHeight="1">
      <c r="A559" s="485" t="str">
        <f>'BANCO DE DADOS'!A85</f>
        <v>BC79</v>
      </c>
      <c r="B559" s="1149" t="str">
        <f>'BANCO DE DADOS'!D85</f>
        <v>MÁSCARA RESPIRATÓRIA AZUL COM VALVULA</v>
      </c>
      <c r="C559" s="1149"/>
      <c r="D559" s="1149"/>
      <c r="E559" s="485" t="str">
        <f>'BANCO DE DADOS'!E85</f>
        <v xml:space="preserve">UN </v>
      </c>
      <c r="F559" s="522">
        <v>8</v>
      </c>
      <c r="G559" s="757">
        <f>'BANCO DE DADOS'!F85</f>
        <v>1.3166666666666667</v>
      </c>
      <c r="H559" s="754">
        <f t="shared" si="29"/>
        <v>10.533333333333333</v>
      </c>
    </row>
    <row r="560" spans="1:8" ht="15.75" customHeight="1">
      <c r="A560" s="485" t="str">
        <f>'BANCO DE DADOS'!A11</f>
        <v>BC05</v>
      </c>
      <c r="B560" s="1150" t="str">
        <f>'BANCO DE DADOS'!D11</f>
        <v>PROTETOR SOLAR FPS 30 120G</v>
      </c>
      <c r="C560" s="1150"/>
      <c r="D560" s="1150"/>
      <c r="E560" s="485" t="str">
        <f>'BANCO DE DADOS'!E11</f>
        <v xml:space="preserve">UN </v>
      </c>
      <c r="F560" s="522">
        <v>0.5</v>
      </c>
      <c r="G560" s="757">
        <f>'BANCO DE DADOS'!F11</f>
        <v>24.9</v>
      </c>
      <c r="H560" s="754">
        <f t="shared" si="29"/>
        <v>12.45</v>
      </c>
    </row>
    <row r="561" spans="1:8" ht="15.75" customHeight="1">
      <c r="A561" s="1151" t="s">
        <v>525</v>
      </c>
      <c r="B561" s="1151"/>
      <c r="C561" s="1151"/>
      <c r="D561" s="1151"/>
      <c r="E561" s="1151"/>
      <c r="F561" s="1151"/>
      <c r="G561" s="1151"/>
      <c r="H561" s="523">
        <f>SUM(H555:H560)</f>
        <v>127.66007</v>
      </c>
    </row>
    <row r="562" spans="1:8" ht="15.75" customHeight="1">
      <c r="A562" s="1152"/>
      <c r="B562" s="1152"/>
      <c r="C562" s="1152"/>
      <c r="D562" s="1152"/>
      <c r="E562" s="1152"/>
      <c r="F562" s="1152"/>
      <c r="G562" s="1152"/>
      <c r="H562" s="1152"/>
    </row>
    <row r="563" spans="1:8" ht="15.75" customHeight="1">
      <c r="A563" s="1153" t="s">
        <v>526</v>
      </c>
      <c r="B563" s="1154"/>
      <c r="C563" s="1154"/>
      <c r="D563" s="1154"/>
      <c r="E563" s="1154"/>
      <c r="F563" s="1154"/>
      <c r="G563" s="1155"/>
      <c r="H563" s="594">
        <f>H540+H544+H552+H561</f>
        <v>7245.9653940000007</v>
      </c>
    </row>
    <row r="564" spans="1:8" ht="15.75" customHeight="1">
      <c r="A564" s="1156" t="s">
        <v>1138</v>
      </c>
      <c r="B564" s="1156"/>
      <c r="C564" s="1156"/>
      <c r="D564" s="1156"/>
      <c r="E564" s="1156"/>
      <c r="F564" s="1156"/>
      <c r="G564" s="1157"/>
      <c r="H564" s="593">
        <f>H563/186</f>
        <v>38.956803193548389</v>
      </c>
    </row>
    <row r="565" spans="1:8" ht="15.75" customHeight="1">
      <c r="A565" s="563"/>
      <c r="B565" s="564"/>
      <c r="C565" s="564"/>
      <c r="D565" s="564"/>
      <c r="E565" s="763"/>
      <c r="F565" s="763"/>
      <c r="G565" s="763"/>
      <c r="H565" s="766"/>
    </row>
    <row r="566" spans="1:8" ht="15.75" customHeight="1"/>
    <row r="567" spans="1:8" ht="15.75" customHeight="1"/>
    <row r="568" spans="1:8" ht="15.75" customHeight="1"/>
    <row r="569" spans="1:8" ht="15.75" customHeight="1"/>
    <row r="570" spans="1:8" ht="15.75" customHeight="1"/>
    <row r="571" spans="1:8" ht="15.75" customHeight="1"/>
    <row r="572" spans="1:8" ht="15.75" customHeight="1"/>
    <row r="573" spans="1:8" ht="15.75" customHeight="1"/>
    <row r="574" spans="1:8" ht="15.75" customHeight="1"/>
    <row r="575" spans="1:8" ht="15.75" customHeight="1"/>
    <row r="576" spans="1:8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</sheetData>
  <mergeCells count="623">
    <mergeCell ref="B523:D523"/>
    <mergeCell ref="B524:D524"/>
    <mergeCell ref="B525:D525"/>
    <mergeCell ref="B526:D526"/>
    <mergeCell ref="B527:D527"/>
    <mergeCell ref="A528:G528"/>
    <mergeCell ref="A529:H529"/>
    <mergeCell ref="A530:G530"/>
    <mergeCell ref="A532:H532"/>
    <mergeCell ref="A531:G531"/>
    <mergeCell ref="B514:D514"/>
    <mergeCell ref="B515:D515"/>
    <mergeCell ref="B516:D516"/>
    <mergeCell ref="A517:G517"/>
    <mergeCell ref="A518:H518"/>
    <mergeCell ref="B519:H519"/>
    <mergeCell ref="B520:D520"/>
    <mergeCell ref="B521:D521"/>
    <mergeCell ref="B522:D522"/>
    <mergeCell ref="A505:H505"/>
    <mergeCell ref="B506:E506"/>
    <mergeCell ref="B507:D507"/>
    <mergeCell ref="A508:G508"/>
    <mergeCell ref="A509:H509"/>
    <mergeCell ref="B510:H510"/>
    <mergeCell ref="B511:D511"/>
    <mergeCell ref="B512:D512"/>
    <mergeCell ref="B513:D513"/>
    <mergeCell ref="A499:A500"/>
    <mergeCell ref="B499:D500"/>
    <mergeCell ref="E499:E500"/>
    <mergeCell ref="F499:F500"/>
    <mergeCell ref="H499:H500"/>
    <mergeCell ref="B501:H501"/>
    <mergeCell ref="B502:D502"/>
    <mergeCell ref="B503:D503"/>
    <mergeCell ref="A504:G504"/>
    <mergeCell ref="B487:D487"/>
    <mergeCell ref="B488:D488"/>
    <mergeCell ref="B489:D489"/>
    <mergeCell ref="B490:D490"/>
    <mergeCell ref="B491:D491"/>
    <mergeCell ref="A492:G492"/>
    <mergeCell ref="A493:H493"/>
    <mergeCell ref="A494:G494"/>
    <mergeCell ref="B497:B498"/>
    <mergeCell ref="C497:G498"/>
    <mergeCell ref="H497:H498"/>
    <mergeCell ref="A495:G495"/>
    <mergeCell ref="B478:D478"/>
    <mergeCell ref="B479:D479"/>
    <mergeCell ref="B480:D480"/>
    <mergeCell ref="B481:D481"/>
    <mergeCell ref="A483:G483"/>
    <mergeCell ref="A484:H484"/>
    <mergeCell ref="B485:H485"/>
    <mergeCell ref="B486:D486"/>
    <mergeCell ref="B467:H467"/>
    <mergeCell ref="B468:D468"/>
    <mergeCell ref="A471:G471"/>
    <mergeCell ref="A472:H472"/>
    <mergeCell ref="B473:E473"/>
    <mergeCell ref="B474:D474"/>
    <mergeCell ref="A475:G475"/>
    <mergeCell ref="A476:H476"/>
    <mergeCell ref="B477:H477"/>
    <mergeCell ref="B482:D482"/>
    <mergeCell ref="B470:D470"/>
    <mergeCell ref="B469:D469"/>
    <mergeCell ref="A462:H462"/>
    <mergeCell ref="B463:B464"/>
    <mergeCell ref="C463:G464"/>
    <mergeCell ref="H463:H464"/>
    <mergeCell ref="A465:A466"/>
    <mergeCell ref="B465:D466"/>
    <mergeCell ref="E465:E466"/>
    <mergeCell ref="F465:F466"/>
    <mergeCell ref="H465:H466"/>
    <mergeCell ref="A1:B2"/>
    <mergeCell ref="C1:G2"/>
    <mergeCell ref="L2:N6"/>
    <mergeCell ref="A3:H3"/>
    <mergeCell ref="A4:H4"/>
    <mergeCell ref="B5:B6"/>
    <mergeCell ref="C5:G6"/>
    <mergeCell ref="H5:H6"/>
    <mergeCell ref="A7:A8"/>
    <mergeCell ref="B7:D8"/>
    <mergeCell ref="E7:E8"/>
    <mergeCell ref="F7:F8"/>
    <mergeCell ref="H7:H8"/>
    <mergeCell ref="B9:H9"/>
    <mergeCell ref="B10:D10"/>
    <mergeCell ref="B11:D11"/>
    <mergeCell ref="A12:G12"/>
    <mergeCell ref="A13:H13"/>
    <mergeCell ref="B14:E14"/>
    <mergeCell ref="B15:D15"/>
    <mergeCell ref="A16:G16"/>
    <mergeCell ref="A17:H17"/>
    <mergeCell ref="B18:H18"/>
    <mergeCell ref="B19:D19"/>
    <mergeCell ref="B20:D20"/>
    <mergeCell ref="B21:D21"/>
    <mergeCell ref="B22:D22"/>
    <mergeCell ref="B23:D23"/>
    <mergeCell ref="A25:G25"/>
    <mergeCell ref="A26:H26"/>
    <mergeCell ref="B27:H27"/>
    <mergeCell ref="B24:D24"/>
    <mergeCell ref="B28:D28"/>
    <mergeCell ref="B29:D29"/>
    <mergeCell ref="B30:D30"/>
    <mergeCell ref="B31:D31"/>
    <mergeCell ref="B32:D32"/>
    <mergeCell ref="B33:D33"/>
    <mergeCell ref="B34:D34"/>
    <mergeCell ref="A35:G35"/>
    <mergeCell ref="A36:H36"/>
    <mergeCell ref="A37:G37"/>
    <mergeCell ref="A38:H38"/>
    <mergeCell ref="B39:B40"/>
    <mergeCell ref="C39:G40"/>
    <mergeCell ref="H39:H40"/>
    <mergeCell ref="A41:A42"/>
    <mergeCell ref="B41:D42"/>
    <mergeCell ref="E41:E42"/>
    <mergeCell ref="F41:F42"/>
    <mergeCell ref="H41:H42"/>
    <mergeCell ref="B43:H43"/>
    <mergeCell ref="B44:D44"/>
    <mergeCell ref="A47:G47"/>
    <mergeCell ref="A48:H48"/>
    <mergeCell ref="B49:E49"/>
    <mergeCell ref="B50:D50"/>
    <mergeCell ref="A51:G51"/>
    <mergeCell ref="A52:H52"/>
    <mergeCell ref="B53:H53"/>
    <mergeCell ref="B46:D46"/>
    <mergeCell ref="B45:D45"/>
    <mergeCell ref="B54:D54"/>
    <mergeCell ref="B55:D55"/>
    <mergeCell ref="B56:D56"/>
    <mergeCell ref="B57:D57"/>
    <mergeCell ref="B58:D58"/>
    <mergeCell ref="B59:D59"/>
    <mergeCell ref="A60:G60"/>
    <mergeCell ref="A61:H61"/>
    <mergeCell ref="B62:H62"/>
    <mergeCell ref="B63:D63"/>
    <mergeCell ref="B64:D64"/>
    <mergeCell ref="B65:D65"/>
    <mergeCell ref="B66:D66"/>
    <mergeCell ref="B69:D69"/>
    <mergeCell ref="B68:D68"/>
    <mergeCell ref="B70:D70"/>
    <mergeCell ref="B71:D71"/>
    <mergeCell ref="B67:D67"/>
    <mergeCell ref="B72:D72"/>
    <mergeCell ref="B73:D73"/>
    <mergeCell ref="B74:D74"/>
    <mergeCell ref="A75:G75"/>
    <mergeCell ref="A76:H76"/>
    <mergeCell ref="A77:G77"/>
    <mergeCell ref="A78:H78"/>
    <mergeCell ref="B79:B80"/>
    <mergeCell ref="C79:G80"/>
    <mergeCell ref="H79:H80"/>
    <mergeCell ref="A81:A82"/>
    <mergeCell ref="B81:D82"/>
    <mergeCell ref="E81:E82"/>
    <mergeCell ref="F81:F82"/>
    <mergeCell ref="H81:H82"/>
    <mergeCell ref="B83:H83"/>
    <mergeCell ref="B84:D84"/>
    <mergeCell ref="A86:G86"/>
    <mergeCell ref="A87:H87"/>
    <mergeCell ref="B85:D85"/>
    <mergeCell ref="B88:E88"/>
    <mergeCell ref="B89:D89"/>
    <mergeCell ref="A90:G90"/>
    <mergeCell ref="A91:H91"/>
    <mergeCell ref="B92:H92"/>
    <mergeCell ref="B93:D93"/>
    <mergeCell ref="B94:D94"/>
    <mergeCell ref="B95:D95"/>
    <mergeCell ref="B96:D96"/>
    <mergeCell ref="B97:D97"/>
    <mergeCell ref="A100:G100"/>
    <mergeCell ref="A101:H101"/>
    <mergeCell ref="B102:H102"/>
    <mergeCell ref="B103:D103"/>
    <mergeCell ref="B104:D104"/>
    <mergeCell ref="B105:D105"/>
    <mergeCell ref="B106:D106"/>
    <mergeCell ref="B107:D107"/>
    <mergeCell ref="B98:D98"/>
    <mergeCell ref="B99:D99"/>
    <mergeCell ref="B108:D108"/>
    <mergeCell ref="B109:D109"/>
    <mergeCell ref="B110:D110"/>
    <mergeCell ref="A113:G113"/>
    <mergeCell ref="A114:H114"/>
    <mergeCell ref="A115:G115"/>
    <mergeCell ref="B117:B118"/>
    <mergeCell ref="C117:G118"/>
    <mergeCell ref="H117:H118"/>
    <mergeCell ref="B111:D111"/>
    <mergeCell ref="B112:D112"/>
    <mergeCell ref="B127:E127"/>
    <mergeCell ref="B128:D128"/>
    <mergeCell ref="A129:G129"/>
    <mergeCell ref="A130:H130"/>
    <mergeCell ref="B131:H131"/>
    <mergeCell ref="B132:D132"/>
    <mergeCell ref="B133:D133"/>
    <mergeCell ref="B134:D134"/>
    <mergeCell ref="A119:A120"/>
    <mergeCell ref="B119:D120"/>
    <mergeCell ref="E119:E120"/>
    <mergeCell ref="F119:F120"/>
    <mergeCell ref="H119:H120"/>
    <mergeCell ref="B121:H121"/>
    <mergeCell ref="B122:D122"/>
    <mergeCell ref="A125:G125"/>
    <mergeCell ref="A126:H126"/>
    <mergeCell ref="B124:D124"/>
    <mergeCell ref="B123:D123"/>
    <mergeCell ref="B135:D135"/>
    <mergeCell ref="A137:G137"/>
    <mergeCell ref="A138:H138"/>
    <mergeCell ref="B139:H139"/>
    <mergeCell ref="B140:D140"/>
    <mergeCell ref="B141:D141"/>
    <mergeCell ref="B142:D142"/>
    <mergeCell ref="B143:D143"/>
    <mergeCell ref="B144:D144"/>
    <mergeCell ref="B136:D136"/>
    <mergeCell ref="B145:D145"/>
    <mergeCell ref="A146:G146"/>
    <mergeCell ref="A147:H147"/>
    <mergeCell ref="A148:G148"/>
    <mergeCell ref="A149:H149"/>
    <mergeCell ref="B150:B151"/>
    <mergeCell ref="C150:G151"/>
    <mergeCell ref="H150:H151"/>
    <mergeCell ref="A152:A153"/>
    <mergeCell ref="B152:D153"/>
    <mergeCell ref="E152:E153"/>
    <mergeCell ref="F152:F153"/>
    <mergeCell ref="H152:H153"/>
    <mergeCell ref="B154:H154"/>
    <mergeCell ref="B155:D155"/>
    <mergeCell ref="A158:G158"/>
    <mergeCell ref="A159:H159"/>
    <mergeCell ref="B160:E160"/>
    <mergeCell ref="B161:D161"/>
    <mergeCell ref="A162:G162"/>
    <mergeCell ref="A163:H163"/>
    <mergeCell ref="B164:H164"/>
    <mergeCell ref="B157:D157"/>
    <mergeCell ref="B156:D156"/>
    <mergeCell ref="B173:D173"/>
    <mergeCell ref="B174:D174"/>
    <mergeCell ref="B167:D167"/>
    <mergeCell ref="B168:D168"/>
    <mergeCell ref="B165:D165"/>
    <mergeCell ref="B166:D166"/>
    <mergeCell ref="A170:G170"/>
    <mergeCell ref="A171:H171"/>
    <mergeCell ref="B172:H172"/>
    <mergeCell ref="B169:D169"/>
    <mergeCell ref="B175:D175"/>
    <mergeCell ref="B176:D176"/>
    <mergeCell ref="B177:D177"/>
    <mergeCell ref="B178:D178"/>
    <mergeCell ref="A179:G179"/>
    <mergeCell ref="A180:H180"/>
    <mergeCell ref="A181:G181"/>
    <mergeCell ref="B183:B184"/>
    <mergeCell ref="C183:G184"/>
    <mergeCell ref="H183:H184"/>
    <mergeCell ref="A185:A186"/>
    <mergeCell ref="B185:D186"/>
    <mergeCell ref="E185:E186"/>
    <mergeCell ref="F185:F186"/>
    <mergeCell ref="H185:H186"/>
    <mergeCell ref="B187:H187"/>
    <mergeCell ref="B188:D188"/>
    <mergeCell ref="A190:G190"/>
    <mergeCell ref="A191:H191"/>
    <mergeCell ref="B189:D189"/>
    <mergeCell ref="B192:E192"/>
    <mergeCell ref="B193:D193"/>
    <mergeCell ref="A194:G194"/>
    <mergeCell ref="A195:H195"/>
    <mergeCell ref="B196:H196"/>
    <mergeCell ref="B197:D197"/>
    <mergeCell ref="B198:D198"/>
    <mergeCell ref="B199:D199"/>
    <mergeCell ref="B200:D200"/>
    <mergeCell ref="B201:D201"/>
    <mergeCell ref="B202:D202"/>
    <mergeCell ref="A203:G203"/>
    <mergeCell ref="A204:H204"/>
    <mergeCell ref="B205:H205"/>
    <mergeCell ref="B206:D206"/>
    <mergeCell ref="B207:D207"/>
    <mergeCell ref="B208:D208"/>
    <mergeCell ref="B209:D209"/>
    <mergeCell ref="B210:D210"/>
    <mergeCell ref="B211:D211"/>
    <mergeCell ref="A214:G214"/>
    <mergeCell ref="A215:H215"/>
    <mergeCell ref="A216:G216"/>
    <mergeCell ref="A217:H217"/>
    <mergeCell ref="B218:B219"/>
    <mergeCell ref="C218:G219"/>
    <mergeCell ref="H218:H219"/>
    <mergeCell ref="B212:D212"/>
    <mergeCell ref="B213:D213"/>
    <mergeCell ref="A220:A221"/>
    <mergeCell ref="B220:D221"/>
    <mergeCell ref="E220:E221"/>
    <mergeCell ref="F220:F221"/>
    <mergeCell ref="H220:H221"/>
    <mergeCell ref="B222:H222"/>
    <mergeCell ref="B223:D223"/>
    <mergeCell ref="A224:G224"/>
    <mergeCell ref="A225:H225"/>
    <mergeCell ref="B226:E226"/>
    <mergeCell ref="B227:D227"/>
    <mergeCell ref="A228:G228"/>
    <mergeCell ref="A229:H229"/>
    <mergeCell ref="B230:H230"/>
    <mergeCell ref="B231:D231"/>
    <mergeCell ref="B232:D232"/>
    <mergeCell ref="B233:D233"/>
    <mergeCell ref="B234:D234"/>
    <mergeCell ref="B235:D235"/>
    <mergeCell ref="B236:D236"/>
    <mergeCell ref="A237:G237"/>
    <mergeCell ref="A238:H238"/>
    <mergeCell ref="B239:H239"/>
    <mergeCell ref="B240:D240"/>
    <mergeCell ref="B241:D241"/>
    <mergeCell ref="B242:D242"/>
    <mergeCell ref="B243:D243"/>
    <mergeCell ref="B244:D244"/>
    <mergeCell ref="A245:G245"/>
    <mergeCell ref="A246:H246"/>
    <mergeCell ref="A247:G247"/>
    <mergeCell ref="B249:B250"/>
    <mergeCell ref="C249:G250"/>
    <mergeCell ref="H249:H250"/>
    <mergeCell ref="A251:H251"/>
    <mergeCell ref="A252:A253"/>
    <mergeCell ref="B252:D253"/>
    <mergeCell ref="E252:E253"/>
    <mergeCell ref="F252:F253"/>
    <mergeCell ref="H252:H253"/>
    <mergeCell ref="B254:H254"/>
    <mergeCell ref="B255:D255"/>
    <mergeCell ref="B256:D256"/>
    <mergeCell ref="A257:G257"/>
    <mergeCell ref="A258:H258"/>
    <mergeCell ref="B259:E259"/>
    <mergeCell ref="B260:D260"/>
    <mergeCell ref="A261:G261"/>
    <mergeCell ref="A262:H262"/>
    <mergeCell ref="B273:D273"/>
    <mergeCell ref="B274:D274"/>
    <mergeCell ref="B275:D275"/>
    <mergeCell ref="B276:D276"/>
    <mergeCell ref="B277:D277"/>
    <mergeCell ref="B278:D278"/>
    <mergeCell ref="B279:D279"/>
    <mergeCell ref="A280:G280"/>
    <mergeCell ref="B263:H263"/>
    <mergeCell ref="B264:D264"/>
    <mergeCell ref="B265:D265"/>
    <mergeCell ref="B266:D266"/>
    <mergeCell ref="B267:D267"/>
    <mergeCell ref="B268:D268"/>
    <mergeCell ref="A270:G270"/>
    <mergeCell ref="A271:H271"/>
    <mergeCell ref="B272:H272"/>
    <mergeCell ref="B269:D269"/>
    <mergeCell ref="B289:H289"/>
    <mergeCell ref="B290:D290"/>
    <mergeCell ref="A293:G293"/>
    <mergeCell ref="A294:H294"/>
    <mergeCell ref="B295:E295"/>
    <mergeCell ref="B296:D296"/>
    <mergeCell ref="A297:G297"/>
    <mergeCell ref="A298:H298"/>
    <mergeCell ref="A281:H281"/>
    <mergeCell ref="A282:G282"/>
    <mergeCell ref="A283:H283"/>
    <mergeCell ref="B284:B285"/>
    <mergeCell ref="C284:G285"/>
    <mergeCell ref="H284:H285"/>
    <mergeCell ref="A286:H286"/>
    <mergeCell ref="A287:A288"/>
    <mergeCell ref="B287:D288"/>
    <mergeCell ref="E287:E288"/>
    <mergeCell ref="F287:F288"/>
    <mergeCell ref="H287:H288"/>
    <mergeCell ref="B291:D291"/>
    <mergeCell ref="B292:D292"/>
    <mergeCell ref="B308:D308"/>
    <mergeCell ref="B309:D309"/>
    <mergeCell ref="B310:D310"/>
    <mergeCell ref="B311:D311"/>
    <mergeCell ref="B312:D312"/>
    <mergeCell ref="B313:D313"/>
    <mergeCell ref="A314:G314"/>
    <mergeCell ref="B299:H299"/>
    <mergeCell ref="B300:D300"/>
    <mergeCell ref="B301:D301"/>
    <mergeCell ref="B302:D302"/>
    <mergeCell ref="B303:D303"/>
    <mergeCell ref="A305:G305"/>
    <mergeCell ref="A306:H306"/>
    <mergeCell ref="B307:H307"/>
    <mergeCell ref="B304:D304"/>
    <mergeCell ref="A315:H315"/>
    <mergeCell ref="A316:G316"/>
    <mergeCell ref="A317:H318"/>
    <mergeCell ref="B319:B320"/>
    <mergeCell ref="C319:G320"/>
    <mergeCell ref="H319:H320"/>
    <mergeCell ref="A321:A322"/>
    <mergeCell ref="B321:D322"/>
    <mergeCell ref="E321:E322"/>
    <mergeCell ref="F321:F322"/>
    <mergeCell ref="H321:H322"/>
    <mergeCell ref="B323:H323"/>
    <mergeCell ref="B324:D324"/>
    <mergeCell ref="A326:G326"/>
    <mergeCell ref="A327:H327"/>
    <mergeCell ref="B328:E328"/>
    <mergeCell ref="B329:D329"/>
    <mergeCell ref="A330:G330"/>
    <mergeCell ref="A331:H331"/>
    <mergeCell ref="B332:H332"/>
    <mergeCell ref="B325:D325"/>
    <mergeCell ref="B333:D333"/>
    <mergeCell ref="B334:D334"/>
    <mergeCell ref="B335:D335"/>
    <mergeCell ref="B336:D336"/>
    <mergeCell ref="B337:D337"/>
    <mergeCell ref="B338:D338"/>
    <mergeCell ref="A340:G340"/>
    <mergeCell ref="A341:H341"/>
    <mergeCell ref="B342:H342"/>
    <mergeCell ref="B339:D339"/>
    <mergeCell ref="B343:D343"/>
    <mergeCell ref="B344:D344"/>
    <mergeCell ref="B345:D345"/>
    <mergeCell ref="B346:D346"/>
    <mergeCell ref="B347:D347"/>
    <mergeCell ref="B348:D348"/>
    <mergeCell ref="B349:D349"/>
    <mergeCell ref="A350:G350"/>
    <mergeCell ref="A351:H351"/>
    <mergeCell ref="A352:G352"/>
    <mergeCell ref="A353:H353"/>
    <mergeCell ref="B354:B355"/>
    <mergeCell ref="C354:G355"/>
    <mergeCell ref="H354:H355"/>
    <mergeCell ref="A356:A357"/>
    <mergeCell ref="B356:D357"/>
    <mergeCell ref="E356:E357"/>
    <mergeCell ref="F356:F357"/>
    <mergeCell ref="H356:H357"/>
    <mergeCell ref="B358:H358"/>
    <mergeCell ref="B359:D359"/>
    <mergeCell ref="A362:G362"/>
    <mergeCell ref="A363:H363"/>
    <mergeCell ref="B364:E364"/>
    <mergeCell ref="B365:D365"/>
    <mergeCell ref="A366:G366"/>
    <mergeCell ref="A367:H367"/>
    <mergeCell ref="B368:H368"/>
    <mergeCell ref="B361:D361"/>
    <mergeCell ref="B360:D360"/>
    <mergeCell ref="B369:D369"/>
    <mergeCell ref="B370:D370"/>
    <mergeCell ref="B371:D371"/>
    <mergeCell ref="B372:D372"/>
    <mergeCell ref="A375:G375"/>
    <mergeCell ref="A376:H376"/>
    <mergeCell ref="B377:H377"/>
    <mergeCell ref="B378:D378"/>
    <mergeCell ref="B379:D379"/>
    <mergeCell ref="B373:D373"/>
    <mergeCell ref="B374:D374"/>
    <mergeCell ref="B380:D380"/>
    <mergeCell ref="B381:D381"/>
    <mergeCell ref="B382:D382"/>
    <mergeCell ref="B383:D383"/>
    <mergeCell ref="B384:D384"/>
    <mergeCell ref="B387:D387"/>
    <mergeCell ref="A388:G388"/>
    <mergeCell ref="A389:H389"/>
    <mergeCell ref="A390:G390"/>
    <mergeCell ref="B385:D385"/>
    <mergeCell ref="B386:D386"/>
    <mergeCell ref="B392:B393"/>
    <mergeCell ref="C392:G393"/>
    <mergeCell ref="H392:H393"/>
    <mergeCell ref="A394:H394"/>
    <mergeCell ref="A395:A396"/>
    <mergeCell ref="B395:D396"/>
    <mergeCell ref="E395:E396"/>
    <mergeCell ref="F395:F396"/>
    <mergeCell ref="H395:H396"/>
    <mergeCell ref="B397:H397"/>
    <mergeCell ref="B398:D398"/>
    <mergeCell ref="B400:D400"/>
    <mergeCell ref="A401:G401"/>
    <mergeCell ref="A402:H402"/>
    <mergeCell ref="B403:E403"/>
    <mergeCell ref="B404:D404"/>
    <mergeCell ref="A405:G405"/>
    <mergeCell ref="A406:H406"/>
    <mergeCell ref="B399:D399"/>
    <mergeCell ref="B407:H407"/>
    <mergeCell ref="B441:D441"/>
    <mergeCell ref="B408:D408"/>
    <mergeCell ref="B409:D409"/>
    <mergeCell ref="B410:D410"/>
    <mergeCell ref="A413:G413"/>
    <mergeCell ref="A414:H414"/>
    <mergeCell ref="B415:H415"/>
    <mergeCell ref="B416:D416"/>
    <mergeCell ref="B417:D417"/>
    <mergeCell ref="B418:D418"/>
    <mergeCell ref="B419:D419"/>
    <mergeCell ref="B420:D420"/>
    <mergeCell ref="B421:D421"/>
    <mergeCell ref="B422:D422"/>
    <mergeCell ref="A423:G423"/>
    <mergeCell ref="A424:H424"/>
    <mergeCell ref="A425:G425"/>
    <mergeCell ref="A426:H426"/>
    <mergeCell ref="B427:B428"/>
    <mergeCell ref="C427:G428"/>
    <mergeCell ref="H427:H428"/>
    <mergeCell ref="B411:D411"/>
    <mergeCell ref="B412:D412"/>
    <mergeCell ref="B442:D442"/>
    <mergeCell ref="B445:D445"/>
    <mergeCell ref="B446:D446"/>
    <mergeCell ref="A429:A430"/>
    <mergeCell ref="B429:D430"/>
    <mergeCell ref="E429:E430"/>
    <mergeCell ref="F429:F430"/>
    <mergeCell ref="H429:H430"/>
    <mergeCell ref="B431:H431"/>
    <mergeCell ref="B432:D432"/>
    <mergeCell ref="A434:G434"/>
    <mergeCell ref="A435:H435"/>
    <mergeCell ref="B436:E436"/>
    <mergeCell ref="B437:D437"/>
    <mergeCell ref="A438:G438"/>
    <mergeCell ref="A439:H439"/>
    <mergeCell ref="B440:H440"/>
    <mergeCell ref="B433:D433"/>
    <mergeCell ref="A461:G461"/>
    <mergeCell ref="A447:G447"/>
    <mergeCell ref="A448:H448"/>
    <mergeCell ref="B449:H449"/>
    <mergeCell ref="B456:D456"/>
    <mergeCell ref="B443:D443"/>
    <mergeCell ref="B444:D444"/>
    <mergeCell ref="B458:D458"/>
    <mergeCell ref="A459:G459"/>
    <mergeCell ref="A460:H460"/>
    <mergeCell ref="B450:D450"/>
    <mergeCell ref="B451:D451"/>
    <mergeCell ref="B452:D452"/>
    <mergeCell ref="B453:D453"/>
    <mergeCell ref="B454:D454"/>
    <mergeCell ref="B455:D455"/>
    <mergeCell ref="B457:D457"/>
    <mergeCell ref="B533:B534"/>
    <mergeCell ref="C533:G534"/>
    <mergeCell ref="H533:H534"/>
    <mergeCell ref="A535:A536"/>
    <mergeCell ref="B535:D536"/>
    <mergeCell ref="E535:E536"/>
    <mergeCell ref="F535:F536"/>
    <mergeCell ref="H535:H536"/>
    <mergeCell ref="B537:H537"/>
    <mergeCell ref="B538:D538"/>
    <mergeCell ref="A540:G540"/>
    <mergeCell ref="A541:H541"/>
    <mergeCell ref="B542:E542"/>
    <mergeCell ref="B543:D543"/>
    <mergeCell ref="A544:G544"/>
    <mergeCell ref="A545:H545"/>
    <mergeCell ref="B546:H546"/>
    <mergeCell ref="B547:D547"/>
    <mergeCell ref="B539:D539"/>
    <mergeCell ref="B557:D557"/>
    <mergeCell ref="B558:D558"/>
    <mergeCell ref="B559:D559"/>
    <mergeCell ref="B560:D560"/>
    <mergeCell ref="A561:G561"/>
    <mergeCell ref="A562:H562"/>
    <mergeCell ref="A563:G563"/>
    <mergeCell ref="A564:G564"/>
    <mergeCell ref="B548:D548"/>
    <mergeCell ref="B549:D549"/>
    <mergeCell ref="B550:D550"/>
    <mergeCell ref="A552:G552"/>
    <mergeCell ref="A553:H553"/>
    <mergeCell ref="B554:H554"/>
    <mergeCell ref="B555:D555"/>
    <mergeCell ref="B556:D556"/>
    <mergeCell ref="B551:D551"/>
  </mergeCells>
  <printOptions horizontalCentered="1"/>
  <pageMargins left="0.78740157480314965" right="0.78740157480314965" top="0.78740157480314965" bottom="0.78740157480314965" header="0.49212598425196852" footer="0.49212598425196852"/>
  <pageSetup paperSize="9" scale="71" firstPageNumber="0" fitToHeight="0" orientation="portrait" horizontalDpi="300" verticalDpi="300" r:id="rId1"/>
  <rowBreaks count="15" manualBreakCount="15">
    <brk id="38" max="7" man="1"/>
    <brk id="78" max="7" man="1"/>
    <brk id="116" max="7" man="1"/>
    <brk id="149" max="7" man="1"/>
    <brk id="182" max="7" man="1"/>
    <brk id="217" max="7" man="1"/>
    <brk id="248" max="7" man="1"/>
    <brk id="283" max="7" man="1"/>
    <brk id="318" max="16383" man="1"/>
    <brk id="353" max="7" man="1"/>
    <brk id="391" max="7" man="1"/>
    <brk id="426" max="7" man="1"/>
    <brk id="462" max="7" man="1"/>
    <brk id="496" max="7" man="1"/>
    <brk id="532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J247"/>
  <sheetViews>
    <sheetView view="pageBreakPreview" zoomScale="60" zoomScaleNormal="100" workbookViewId="0">
      <selection activeCell="B21" sqref="B21"/>
    </sheetView>
  </sheetViews>
  <sheetFormatPr defaultColWidth="15.5703125" defaultRowHeight="15"/>
  <cols>
    <col min="1" max="1" width="66.28515625" customWidth="1"/>
    <col min="2" max="2" width="30.140625" bestFit="1" customWidth="1"/>
    <col min="3" max="3" width="31.85546875" bestFit="1" customWidth="1"/>
    <col min="4" max="4" width="11.7109375" customWidth="1"/>
    <col min="5" max="5" width="29" customWidth="1"/>
    <col min="6" max="6" width="9.140625" customWidth="1"/>
  </cols>
  <sheetData>
    <row r="1" spans="1:12" ht="15.75">
      <c r="A1" s="1217" t="s">
        <v>1934</v>
      </c>
      <c r="B1" s="1217"/>
      <c r="C1" s="1217"/>
      <c r="D1" s="427"/>
      <c r="E1" s="428"/>
      <c r="F1" s="1"/>
    </row>
    <row r="2" spans="1:12" ht="15.75">
      <c r="A2" s="429" t="s">
        <v>18</v>
      </c>
      <c r="B2" s="1218" t="str">
        <f>COMPOSIÇÕES!C67</f>
        <v>Coleta de Resíduos de serviços de saúde com veículo coletor apropriado</v>
      </c>
      <c r="C2" s="1218"/>
      <c r="D2" s="427"/>
      <c r="E2" s="428"/>
      <c r="F2" s="1"/>
    </row>
    <row r="3" spans="1:12">
      <c r="A3" s="1210" t="s">
        <v>1935</v>
      </c>
      <c r="B3" s="1210" t="s">
        <v>1936</v>
      </c>
      <c r="C3" s="1210" t="s">
        <v>1937</v>
      </c>
      <c r="D3" s="427"/>
      <c r="E3" s="428"/>
      <c r="F3" s="1"/>
    </row>
    <row r="4" spans="1:12">
      <c r="A4" s="1210"/>
      <c r="B4" s="1210"/>
      <c r="C4" s="1210"/>
      <c r="D4" s="427"/>
      <c r="E4" s="428"/>
      <c r="F4" s="1"/>
    </row>
    <row r="5" spans="1:12" ht="15.75">
      <c r="A5" s="430" t="e">
        <f>'BANCO DE DADOS'!#REF!</f>
        <v>#REF!</v>
      </c>
      <c r="B5" s="431">
        <f>6*COMPOSIÇÕES!F81</f>
        <v>6</v>
      </c>
      <c r="C5" s="432">
        <f t="shared" ref="C5:C14" si="0">B5/12</f>
        <v>0.5</v>
      </c>
      <c r="E5" s="1" t="s">
        <v>1938</v>
      </c>
      <c r="F5" s="1"/>
    </row>
    <row r="6" spans="1:12" ht="15.75">
      <c r="A6" s="433" t="str">
        <f>'BANCO DE DADOS'!D72</f>
        <v>SACO PLÁSTICO 100L -  100 unidades</v>
      </c>
      <c r="B6" s="431">
        <f>6*COMPOSIÇÕES!F81</f>
        <v>6</v>
      </c>
      <c r="C6" s="432">
        <f t="shared" si="0"/>
        <v>0.5</v>
      </c>
      <c r="E6" s="1" t="s">
        <v>1938</v>
      </c>
      <c r="F6" s="1"/>
    </row>
    <row r="7" spans="1:12" ht="15.75">
      <c r="A7" s="430" t="str">
        <f>'BANCO DE DADOS'!D143</f>
        <v>PLANO DE SAÚDE - SINDIRODOVIÁRIOS</v>
      </c>
      <c r="B7" s="431">
        <f>6*COMPOSIÇÕES!F81</f>
        <v>6</v>
      </c>
      <c r="C7" s="432">
        <f t="shared" si="0"/>
        <v>0.5</v>
      </c>
      <c r="E7" s="1" t="s">
        <v>1938</v>
      </c>
      <c r="F7" s="1"/>
    </row>
    <row r="8" spans="1:12" ht="15.75">
      <c r="A8" s="430" t="str">
        <f>'BANCO DE DADOS'!D146</f>
        <v>ASSISTENCIA ODONTOLÓGICA SINDILIMPE - ES</v>
      </c>
      <c r="B8" s="431">
        <f>1*3</f>
        <v>3</v>
      </c>
      <c r="C8" s="432">
        <f t="shared" si="0"/>
        <v>0.25</v>
      </c>
      <c r="E8" s="1" t="s">
        <v>1939</v>
      </c>
      <c r="F8" s="1"/>
    </row>
    <row r="9" spans="1:12" ht="15.75">
      <c r="A9" s="430">
        <f>'BANCO DE DADOS'!D6</f>
        <v>0</v>
      </c>
      <c r="B9" s="431">
        <v>18</v>
      </c>
      <c r="C9" s="432">
        <f t="shared" si="0"/>
        <v>1.5</v>
      </c>
      <c r="E9" s="1" t="s">
        <v>1940</v>
      </c>
      <c r="F9" s="1"/>
    </row>
    <row r="10" spans="1:12" ht="15.75">
      <c r="A10" s="430" t="str">
        <f>'BANCO DE DADOS'!D70</f>
        <v>BOMBONA PLÁSTICA 200 litros</v>
      </c>
      <c r="B10" s="431">
        <v>18</v>
      </c>
      <c r="C10" s="432">
        <f t="shared" si="0"/>
        <v>1.5</v>
      </c>
      <c r="E10" s="1" t="s">
        <v>1941</v>
      </c>
      <c r="F10" s="1"/>
    </row>
    <row r="11" spans="1:12" ht="15.75">
      <c r="A11" s="430" t="str">
        <f>'BANCO DE DADOS'!D71</f>
        <v xml:space="preserve"> RODO DE MADEIRA 60CM</v>
      </c>
      <c r="B11" s="431">
        <v>18</v>
      </c>
      <c r="C11" s="432">
        <f t="shared" si="0"/>
        <v>1.5</v>
      </c>
      <c r="E11" s="1" t="s">
        <v>1941</v>
      </c>
      <c r="F11" s="1"/>
    </row>
    <row r="12" spans="1:12" ht="15.75">
      <c r="A12" s="430" t="str">
        <f>'BANCO DE DADOS'!D156</f>
        <v>DESTINAÇÃO RESÍDUOS SÓLIDOS DE SAÚDE</v>
      </c>
      <c r="B12" s="431">
        <v>18</v>
      </c>
      <c r="C12" s="432">
        <f t="shared" si="0"/>
        <v>1.5</v>
      </c>
      <c r="E12" s="1" t="s">
        <v>1941</v>
      </c>
      <c r="F12" s="1"/>
    </row>
    <row r="13" spans="1:12" ht="15.75">
      <c r="A13" s="430" t="str">
        <f>'BANCO DE DADOS'!D11</f>
        <v>PROTETOR SOLAR FPS 30 120G</v>
      </c>
      <c r="B13" s="431">
        <f>(24*3*25.25*12)</f>
        <v>21816</v>
      </c>
      <c r="C13" s="432">
        <f t="shared" si="0"/>
        <v>1818</v>
      </c>
      <c r="E13" s="1" t="s">
        <v>1942</v>
      </c>
      <c r="F13" s="1"/>
      <c r="L13" s="434"/>
    </row>
    <row r="14" spans="1:12" ht="45.75">
      <c r="A14" s="433" t="str">
        <f>'BANCO DE DADOS'!D150</f>
        <v xml:space="preserve">INSALUBRIDADE PARA OPERADORES DE ROÇADEIRA, MOTOSERRRA E EQUIPAMENTOS SIMILARES 20% DO PISO MÍNIMO DA CATEGORIA </v>
      </c>
      <c r="B14" s="435">
        <f>8*3</f>
        <v>24</v>
      </c>
      <c r="C14" s="436">
        <f t="shared" si="0"/>
        <v>2</v>
      </c>
      <c r="E14" s="1" t="s">
        <v>1943</v>
      </c>
      <c r="F14" s="1"/>
    </row>
    <row r="15" spans="1:12" ht="15.75">
      <c r="A15" s="429" t="s">
        <v>18</v>
      </c>
      <c r="B15" s="1214" t="e">
        <f>COMPOSIÇÕES!#REF!</f>
        <v>#REF!</v>
      </c>
      <c r="C15" s="1214"/>
      <c r="E15" s="1"/>
      <c r="F15" s="1"/>
    </row>
    <row r="16" spans="1:12">
      <c r="A16" s="1210" t="s">
        <v>1935</v>
      </c>
      <c r="B16" s="1210" t="s">
        <v>1936</v>
      </c>
      <c r="C16" s="1210" t="s">
        <v>1937</v>
      </c>
      <c r="E16" s="1"/>
      <c r="F16" s="1"/>
    </row>
    <row r="17" spans="1:7">
      <c r="A17" s="1210"/>
      <c r="B17" s="1210"/>
      <c r="C17" s="1210"/>
      <c r="E17" s="1"/>
      <c r="F17" s="1"/>
    </row>
    <row r="18" spans="1:7" ht="15.75">
      <c r="A18" s="430" t="e">
        <f>'BANCO DE DADOS'!#REF!</f>
        <v>#REF!</v>
      </c>
      <c r="B18" s="431" t="e">
        <f>6*COMPOSIÇÕES!#REF!</f>
        <v>#REF!</v>
      </c>
      <c r="C18" s="432" t="e">
        <f t="shared" ref="C18:C24" si="1">B18/12</f>
        <v>#REF!</v>
      </c>
      <c r="E18" t="s">
        <v>1944</v>
      </c>
      <c r="F18" s="1"/>
    </row>
    <row r="19" spans="1:7" ht="15.75">
      <c r="A19" s="433" t="str">
        <f>'BANCO DE DADOS'!D146</f>
        <v>ASSISTENCIA ODONTOLÓGICA SINDILIMPE - ES</v>
      </c>
      <c r="B19" s="431" t="e">
        <f>6*COMPOSIÇÕES!#REF!</f>
        <v>#REF!</v>
      </c>
      <c r="C19" s="432" t="e">
        <f t="shared" si="1"/>
        <v>#REF!</v>
      </c>
      <c r="E19" t="s">
        <v>1944</v>
      </c>
      <c r="F19" s="1"/>
    </row>
    <row r="20" spans="1:7" ht="15.75">
      <c r="A20" s="430" t="str">
        <f>'BANCO DE DADOS'!D70</f>
        <v>BOMBONA PLÁSTICA 200 litros</v>
      </c>
      <c r="B20" s="431" t="e">
        <f>6*COMPOSIÇÕES!#REF!</f>
        <v>#REF!</v>
      </c>
      <c r="C20" s="432" t="e">
        <f t="shared" si="1"/>
        <v>#REF!</v>
      </c>
      <c r="E20" t="s">
        <v>1944</v>
      </c>
      <c r="F20" s="1"/>
    </row>
    <row r="21" spans="1:7" ht="15.75">
      <c r="A21" s="430" t="str">
        <f>'BANCO DE DADOS'!D143</f>
        <v>PLANO DE SAÚDE - SINDIRODOVIÁRIOS</v>
      </c>
      <c r="B21" s="431">
        <f>1*3</f>
        <v>3</v>
      </c>
      <c r="C21" s="432">
        <f t="shared" si="1"/>
        <v>0.25</v>
      </c>
      <c r="E21" t="s">
        <v>1945</v>
      </c>
      <c r="F21" s="1"/>
      <c r="G21" s="1"/>
    </row>
    <row r="22" spans="1:7" ht="15.75">
      <c r="A22" s="430" t="str">
        <f>'BANCO DE DADOS'!D156</f>
        <v>DESTINAÇÃO RESÍDUOS SÓLIDOS DE SAÚDE</v>
      </c>
      <c r="B22" s="437" t="e">
        <f>COMPOSIÇÕES!#REF!</f>
        <v>#REF!</v>
      </c>
      <c r="C22" s="432" t="e">
        <f t="shared" si="1"/>
        <v>#REF!</v>
      </c>
      <c r="E22" t="s">
        <v>1944</v>
      </c>
      <c r="F22" s="1"/>
    </row>
    <row r="23" spans="1:7" ht="15.75">
      <c r="A23" s="430" t="str">
        <f>'BANCO DE DADOS'!D145</f>
        <v>VALE TRANSPORTE</v>
      </c>
      <c r="B23" s="437" t="e">
        <f>COMPOSIÇÕES!#REF!</f>
        <v>#REF!</v>
      </c>
      <c r="C23" s="432" t="e">
        <f t="shared" si="1"/>
        <v>#REF!</v>
      </c>
      <c r="E23" t="s">
        <v>1944</v>
      </c>
      <c r="F23" s="1"/>
    </row>
    <row r="24" spans="1:7" ht="15.75">
      <c r="A24" s="433" t="str">
        <f>'BANCO DE DADOS'!D72</f>
        <v>SACO PLÁSTICO 100L -  100 unidades</v>
      </c>
      <c r="B24" s="437" t="e">
        <f>COMPOSIÇÕES!#REF!</f>
        <v>#REF!</v>
      </c>
      <c r="C24" s="432" t="e">
        <f t="shared" si="1"/>
        <v>#REF!</v>
      </c>
      <c r="E24" t="s">
        <v>1944</v>
      </c>
      <c r="F24" s="1"/>
    </row>
    <row r="25" spans="1:7" ht="15.75">
      <c r="A25" s="429" t="s">
        <v>18</v>
      </c>
      <c r="B25" s="1212" t="str">
        <f>COMPOSIÇÕES!C36</f>
        <v>Transporte de resíduos sólidos domiciliares coletados até destino final</v>
      </c>
      <c r="C25" s="1212"/>
      <c r="E25" s="1"/>
      <c r="F25" s="1"/>
    </row>
    <row r="26" spans="1:7">
      <c r="A26" s="1210" t="s">
        <v>1935</v>
      </c>
      <c r="B26" s="1210" t="s">
        <v>1936</v>
      </c>
      <c r="C26" s="1210" t="s">
        <v>1937</v>
      </c>
      <c r="E26" s="1"/>
      <c r="F26" s="1"/>
    </row>
    <row r="27" spans="1:7">
      <c r="A27" s="1210"/>
      <c r="B27" s="1210"/>
      <c r="C27" s="1210"/>
      <c r="E27" s="1"/>
      <c r="F27" s="1"/>
    </row>
    <row r="28" spans="1:7" ht="15.75">
      <c r="A28" s="430" t="str">
        <f>'BANCO DE DADOS'!D11</f>
        <v>PROTETOR SOLAR FPS 30 120G</v>
      </c>
      <c r="B28" s="431">
        <f>(10*25.25*12)*COMPOSIÇÕES!F49</f>
        <v>3030</v>
      </c>
      <c r="C28" s="432">
        <f>B28/12</f>
        <v>252.5</v>
      </c>
      <c r="E28" s="1" t="s">
        <v>1946</v>
      </c>
    </row>
    <row r="29" spans="1:7" ht="15.75">
      <c r="A29" s="430">
        <f>'BANCO DE DADOS'!D6</f>
        <v>0</v>
      </c>
      <c r="B29" s="431">
        <f>8*COMPOSIÇÕES!F49</f>
        <v>8</v>
      </c>
      <c r="C29" s="432">
        <f>B29/12</f>
        <v>0.66666666666666663</v>
      </c>
      <c r="E29" s="1" t="s">
        <v>1947</v>
      </c>
    </row>
    <row r="30" spans="1:7" ht="15.75">
      <c r="A30" s="430" t="e">
        <f>'BANCO DE DADOS'!#REF!</f>
        <v>#REF!</v>
      </c>
      <c r="B30" s="431">
        <f>6*COMPOSIÇÕES!F49</f>
        <v>6</v>
      </c>
      <c r="C30" s="432">
        <f>B30/12</f>
        <v>0.5</v>
      </c>
      <c r="E30" s="1" t="s">
        <v>1938</v>
      </c>
    </row>
    <row r="31" spans="1:7" ht="15.75">
      <c r="A31" s="429" t="s">
        <v>18</v>
      </c>
      <c r="B31" s="1210" t="str">
        <f>COMPOSIÇÕES!C95</f>
        <v xml:space="preserve">Transporte de resíduos serviços de saúde com veículo coletor apropriado até destino final			</v>
      </c>
      <c r="C31" s="1210"/>
      <c r="E31" s="1"/>
    </row>
    <row r="32" spans="1:7">
      <c r="A32" s="1210" t="s">
        <v>1935</v>
      </c>
      <c r="B32" s="1210" t="s">
        <v>1936</v>
      </c>
      <c r="C32" s="1210" t="s">
        <v>1937</v>
      </c>
      <c r="E32" s="1"/>
    </row>
    <row r="33" spans="1:1024">
      <c r="A33" s="1210"/>
      <c r="B33" s="1210"/>
      <c r="C33" s="1210"/>
      <c r="E33" s="1"/>
    </row>
    <row r="34" spans="1:1024" ht="15.75">
      <c r="A34" s="430">
        <f>'BANCO DE DADOS'!D6</f>
        <v>0</v>
      </c>
      <c r="B34" s="431">
        <f>3*COMPOSIÇÕES!F108</f>
        <v>3</v>
      </c>
      <c r="C34" s="432">
        <f>B34/12</f>
        <v>0.25</v>
      </c>
      <c r="E34" s="1" t="s">
        <v>1948</v>
      </c>
    </row>
    <row r="35" spans="1:1024" ht="15.75">
      <c r="A35" s="430" t="e">
        <f>'BANCO DE DADOS'!#REF!</f>
        <v>#REF!</v>
      </c>
      <c r="B35" s="431">
        <f>3*COMPOSIÇÕES!F108</f>
        <v>3</v>
      </c>
      <c r="C35" s="432">
        <f>B35/12</f>
        <v>0.25</v>
      </c>
      <c r="E35" s="1" t="s">
        <v>1948</v>
      </c>
    </row>
    <row r="36" spans="1:1024" s="382" customFormat="1">
      <c r="A36" s="438" t="str">
        <f>'BANCO DE DADOS'!D72</f>
        <v>SACO PLÁSTICO 100L -  100 unidades</v>
      </c>
      <c r="B36" s="435">
        <f>3*COMPOSIÇÕES!F108</f>
        <v>3</v>
      </c>
      <c r="C36" s="436">
        <f>B36/12</f>
        <v>0.25</v>
      </c>
      <c r="E36" s="1" t="s">
        <v>1948</v>
      </c>
      <c r="AMJ36"/>
    </row>
    <row r="37" spans="1:1024" ht="15.75">
      <c r="A37" s="430" t="str">
        <f>'BANCO DE DADOS'!D11</f>
        <v>PROTETOR SOLAR FPS 30 120G</v>
      </c>
      <c r="B37" s="431">
        <f>(5*25.25*12)*COMPOSIÇÕES!F108</f>
        <v>1515</v>
      </c>
      <c r="C37" s="432">
        <f>B37/12</f>
        <v>126.25</v>
      </c>
      <c r="E37" s="1" t="s">
        <v>1949</v>
      </c>
    </row>
    <row r="38" spans="1:1024" ht="15.75">
      <c r="A38" s="429" t="s">
        <v>18</v>
      </c>
      <c r="B38" s="1212" t="e">
        <f>COMPOSIÇÕES!#REF!</f>
        <v>#REF!</v>
      </c>
      <c r="C38" s="1212"/>
      <c r="E38" s="1"/>
    </row>
    <row r="39" spans="1:1024">
      <c r="A39" s="1210" t="s">
        <v>1935</v>
      </c>
      <c r="B39" s="1210" t="s">
        <v>1936</v>
      </c>
      <c r="C39" s="1210" t="s">
        <v>1937</v>
      </c>
      <c r="E39" s="1"/>
    </row>
    <row r="40" spans="1:1024">
      <c r="A40" s="1210"/>
      <c r="B40" s="1210"/>
      <c r="C40" s="1210"/>
      <c r="E40" s="1"/>
    </row>
    <row r="41" spans="1:1024" ht="15.75">
      <c r="A41" s="430" t="e">
        <f>'BANCO DE DADOS'!#REF!</f>
        <v>#REF!</v>
      </c>
      <c r="B41" s="431" t="e">
        <f>2*COMPOSIÇÕES!#REF!</f>
        <v>#REF!</v>
      </c>
      <c r="C41" s="432" t="e">
        <f>B41/12</f>
        <v>#REF!</v>
      </c>
      <c r="E41" s="1" t="s">
        <v>1950</v>
      </c>
    </row>
    <row r="42" spans="1:1024" ht="15.75">
      <c r="A42" s="433" t="str">
        <f>'BANCO DE DADOS'!D72</f>
        <v>SACO PLÁSTICO 100L -  100 unidades</v>
      </c>
      <c r="B42" s="431" t="e">
        <f>2*COMPOSIÇÕES!#REF!</f>
        <v>#REF!</v>
      </c>
      <c r="C42" s="432" t="e">
        <f>B42/12</f>
        <v>#REF!</v>
      </c>
      <c r="E42" s="1" t="s">
        <v>1950</v>
      </c>
    </row>
    <row r="43" spans="1:1024" ht="45.75">
      <c r="A43" s="433" t="str">
        <f>'BANCO DE DADOS'!D150</f>
        <v xml:space="preserve">INSALUBRIDADE PARA OPERADORES DE ROÇADEIRA, MOTOSERRRA E EQUIPAMENTOS SIMILARES 20% DO PISO MÍNIMO DA CATEGORIA </v>
      </c>
      <c r="B43" s="435">
        <v>8</v>
      </c>
      <c r="C43" s="436">
        <f>B43/12</f>
        <v>0.66666666666666663</v>
      </c>
      <c r="E43" s="1" t="s">
        <v>1951</v>
      </c>
    </row>
    <row r="44" spans="1:1024" ht="15.75">
      <c r="A44" s="439" t="s">
        <v>18</v>
      </c>
      <c r="B44" s="1214" t="str">
        <f>COMPOSIÇÕES!C5</f>
        <v>Coleta de resíduos sólidos domiciliares e comerciais com caminhão coletor compactador</v>
      </c>
      <c r="C44" s="1214"/>
      <c r="E44" s="1"/>
    </row>
    <row r="45" spans="1:1024">
      <c r="A45" s="1215" t="s">
        <v>1935</v>
      </c>
      <c r="B45" s="1215" t="s">
        <v>1936</v>
      </c>
      <c r="C45" s="1216" t="s">
        <v>1937</v>
      </c>
      <c r="E45" s="1"/>
    </row>
    <row r="46" spans="1:1024">
      <c r="A46" s="1215"/>
      <c r="B46" s="1215"/>
      <c r="C46" s="1215"/>
      <c r="E46" s="1"/>
    </row>
    <row r="47" spans="1:1024" ht="45.75">
      <c r="A47" s="440" t="str">
        <f>'BANCO DE DADOS'!D150</f>
        <v xml:space="preserve">INSALUBRIDADE PARA OPERADORES DE ROÇADEIRA, MOTOSERRRA E EQUIPAMENTOS SIMILARES 20% DO PISO MÍNIMO DA CATEGORIA </v>
      </c>
      <c r="B47" s="435">
        <f>2*COMPOSIÇÕES!F9</f>
        <v>4</v>
      </c>
      <c r="C47" s="436">
        <f>B47/12</f>
        <v>0.33333333333333331</v>
      </c>
      <c r="E47" s="1" t="s">
        <v>1952</v>
      </c>
    </row>
    <row r="48" spans="1:1024" ht="15.75">
      <c r="A48" s="431">
        <f>'BANCO DE DADOS'!D6</f>
        <v>0</v>
      </c>
      <c r="B48" s="435">
        <f>1*COMPOSIÇÕES!F9</f>
        <v>2</v>
      </c>
      <c r="C48" s="436">
        <f>B48/12</f>
        <v>0.16666666666666666</v>
      </c>
      <c r="E48" s="1" t="s">
        <v>1953</v>
      </c>
    </row>
    <row r="49" spans="1:8" ht="15.75">
      <c r="A49" s="431" t="e">
        <f>'BANCO DE DADOS'!#REF!</f>
        <v>#REF!</v>
      </c>
      <c r="B49" s="435">
        <f>1*COMPOSIÇÕES!F9</f>
        <v>2</v>
      </c>
      <c r="C49" s="436">
        <f>B49/12</f>
        <v>0.16666666666666666</v>
      </c>
      <c r="E49" s="1" t="s">
        <v>1953</v>
      </c>
    </row>
    <row r="50" spans="1:8" ht="15.75">
      <c r="A50" s="429" t="s">
        <v>18</v>
      </c>
      <c r="B50" s="1212" t="e">
        <f>COMPOSIÇÕES!#REF!</f>
        <v>#REF!</v>
      </c>
      <c r="C50" s="1212"/>
      <c r="E50" s="1"/>
    </row>
    <row r="51" spans="1:8">
      <c r="A51" s="1210" t="s">
        <v>1935</v>
      </c>
      <c r="B51" s="1210" t="s">
        <v>1936</v>
      </c>
      <c r="C51" s="1210" t="s">
        <v>1937</v>
      </c>
      <c r="E51" s="1"/>
    </row>
    <row r="52" spans="1:8">
      <c r="A52" s="1210"/>
      <c r="B52" s="1210"/>
      <c r="C52" s="1210"/>
      <c r="E52" s="1"/>
    </row>
    <row r="53" spans="1:8" ht="45.75">
      <c r="A53" s="440" t="str">
        <f>'BANCO DE DADOS'!D150</f>
        <v xml:space="preserve">INSALUBRIDADE PARA OPERADORES DE ROÇADEIRA, MOTOSERRRA E EQUIPAMENTOS SIMILARES 20% DO PISO MÍNIMO DA CATEGORIA </v>
      </c>
      <c r="B53" s="435">
        <v>6</v>
      </c>
      <c r="C53" s="436">
        <f>B53/12</f>
        <v>0.5</v>
      </c>
      <c r="E53" s="1" t="s">
        <v>1954</v>
      </c>
    </row>
    <row r="54" spans="1:8" ht="15.75">
      <c r="A54" s="429" t="s">
        <v>18</v>
      </c>
      <c r="B54" s="1212" t="e">
        <f>COMPOSIÇÕES!#REF!</f>
        <v>#REF!</v>
      </c>
      <c r="C54" s="1212"/>
      <c r="E54" s="1"/>
    </row>
    <row r="55" spans="1:8">
      <c r="A55" s="1210" t="s">
        <v>1935</v>
      </c>
      <c r="B55" s="1210" t="s">
        <v>1936</v>
      </c>
      <c r="C55" s="1210" t="s">
        <v>1937</v>
      </c>
      <c r="E55" s="1"/>
    </row>
    <row r="56" spans="1:8">
      <c r="A56" s="1210"/>
      <c r="B56" s="1210"/>
      <c r="C56" s="1210"/>
      <c r="E56" s="1"/>
    </row>
    <row r="57" spans="1:8" ht="45.75">
      <c r="A57" s="440" t="str">
        <f>'BANCO DE DADOS'!D150</f>
        <v xml:space="preserve">INSALUBRIDADE PARA OPERADORES DE ROÇADEIRA, MOTOSERRRA E EQUIPAMENTOS SIMILARES 20% DO PISO MÍNIMO DA CATEGORIA </v>
      </c>
      <c r="B57" s="435">
        <v>6</v>
      </c>
      <c r="C57" s="436">
        <f>B57/12</f>
        <v>0.5</v>
      </c>
      <c r="E57" s="1" t="s">
        <v>1954</v>
      </c>
    </row>
    <row r="58" spans="1:8">
      <c r="A58" s="441" t="str">
        <f>'BANCO DE DADOS'!D11</f>
        <v>PROTETOR SOLAR FPS 30 120G</v>
      </c>
      <c r="B58" s="435" t="e">
        <f>(2*25.25*12)*COMPOSIÇÕES!#REF!</f>
        <v>#REF!</v>
      </c>
      <c r="C58" s="436" t="e">
        <f>B58/12</f>
        <v>#REF!</v>
      </c>
      <c r="E58" s="1" t="s">
        <v>1955</v>
      </c>
    </row>
    <row r="59" spans="1:8" ht="15.75">
      <c r="A59" s="429" t="s">
        <v>18</v>
      </c>
      <c r="B59" s="1212" t="e">
        <f>COMPOSIÇÕES!#REF!</f>
        <v>#REF!</v>
      </c>
      <c r="C59" s="1212"/>
      <c r="E59" s="1"/>
    </row>
    <row r="60" spans="1:8">
      <c r="A60" s="1210" t="s">
        <v>1935</v>
      </c>
      <c r="B60" s="1210" t="s">
        <v>1936</v>
      </c>
      <c r="C60" s="1210" t="s">
        <v>1937</v>
      </c>
      <c r="E60" s="1"/>
    </row>
    <row r="61" spans="1:8">
      <c r="A61" s="1210"/>
      <c r="B61" s="1210"/>
      <c r="C61" s="1210"/>
      <c r="E61" s="1"/>
    </row>
    <row r="62" spans="1:8" ht="15.75">
      <c r="A62" s="431" t="e">
        <f>'BANCO DE DADOS'!#REF!</f>
        <v>#REF!</v>
      </c>
      <c r="B62" s="431" t="e">
        <f>6*COMPOSIÇÕES!#REF!</f>
        <v>#REF!</v>
      </c>
      <c r="C62" s="432" t="e">
        <f t="shared" ref="C62:C69" si="2">B62/12</f>
        <v>#REF!</v>
      </c>
      <c r="E62" s="1" t="s">
        <v>1938</v>
      </c>
      <c r="H62" s="434" t="s">
        <v>1944</v>
      </c>
    </row>
    <row r="63" spans="1:8" ht="15.75">
      <c r="A63" s="440" t="str">
        <f>'BANCO DE DADOS'!D72</f>
        <v>SACO PLÁSTICO 100L -  100 unidades</v>
      </c>
      <c r="B63" s="431" t="e">
        <f>6*COMPOSIÇÕES!#REF!</f>
        <v>#REF!</v>
      </c>
      <c r="C63" s="432" t="e">
        <f t="shared" si="2"/>
        <v>#REF!</v>
      </c>
      <c r="E63" s="1" t="s">
        <v>1938</v>
      </c>
      <c r="H63" s="434" t="s">
        <v>1944</v>
      </c>
    </row>
    <row r="64" spans="1:8" ht="15.75">
      <c r="A64" s="431" t="str">
        <f>'BANCO DE DADOS'!D143</f>
        <v>PLANO DE SAÚDE - SINDIRODOVIÁRIOS</v>
      </c>
      <c r="B64" s="431" t="e">
        <f>6*COMPOSIÇÕES!#REF!</f>
        <v>#REF!</v>
      </c>
      <c r="C64" s="432" t="e">
        <f t="shared" si="2"/>
        <v>#REF!</v>
      </c>
      <c r="E64" s="1" t="s">
        <v>1938</v>
      </c>
      <c r="H64" s="434" t="s">
        <v>1944</v>
      </c>
    </row>
    <row r="65" spans="1:11" ht="15.75">
      <c r="A65" s="431" t="str">
        <f>'BANCO DE DADOS'!D146</f>
        <v>ASSISTENCIA ODONTOLÓGICA SINDILIMPE - ES</v>
      </c>
      <c r="B65" s="431">
        <f>1*3</f>
        <v>3</v>
      </c>
      <c r="C65" s="432">
        <f t="shared" si="2"/>
        <v>0.25</v>
      </c>
      <c r="E65" s="1" t="s">
        <v>1939</v>
      </c>
      <c r="K65" s="434" t="s">
        <v>1944</v>
      </c>
    </row>
    <row r="66" spans="1:11" ht="15.75">
      <c r="A66" s="431" t="str">
        <f>'BANCO DE DADOS'!D70</f>
        <v>BOMBONA PLÁSTICA 200 litros</v>
      </c>
      <c r="B66" s="442" t="e">
        <f>COMPOSIÇÕES!#REF!</f>
        <v>#REF!</v>
      </c>
      <c r="C66" s="432" t="e">
        <f t="shared" si="2"/>
        <v>#REF!</v>
      </c>
      <c r="E66" s="1" t="s">
        <v>1941</v>
      </c>
      <c r="J66" s="434" t="s">
        <v>1944</v>
      </c>
    </row>
    <row r="67" spans="1:11" ht="15.75">
      <c r="A67" s="431" t="str">
        <f>'BANCO DE DADOS'!D71</f>
        <v xml:space="preserve"> RODO DE MADEIRA 60CM</v>
      </c>
      <c r="B67" s="442" t="e">
        <f>COMPOSIÇÕES!#REF!</f>
        <v>#REF!</v>
      </c>
      <c r="C67" s="432" t="e">
        <f t="shared" si="2"/>
        <v>#REF!</v>
      </c>
      <c r="E67" s="1" t="s">
        <v>1941</v>
      </c>
      <c r="J67" s="434" t="s">
        <v>1944</v>
      </c>
    </row>
    <row r="68" spans="1:11" ht="15.75">
      <c r="A68" s="431" t="str">
        <f>'BANCO DE DADOS'!D156</f>
        <v>DESTINAÇÃO RESÍDUOS SÓLIDOS DE SAÚDE</v>
      </c>
      <c r="B68" s="442" t="e">
        <f>COMPOSIÇÕES!#REF!</f>
        <v>#REF!</v>
      </c>
      <c r="C68" s="432" t="e">
        <f t="shared" si="2"/>
        <v>#REF!</v>
      </c>
      <c r="E68" s="1" t="s">
        <v>1941</v>
      </c>
      <c r="J68" s="434" t="s">
        <v>1944</v>
      </c>
    </row>
    <row r="69" spans="1:11" ht="15.75">
      <c r="A69" s="431" t="str">
        <f>'BANCO DE DADOS'!D11</f>
        <v>PROTETOR SOLAR FPS 30 120G</v>
      </c>
      <c r="B69" s="442" t="e">
        <f>(4*25.25*12)*COMPOSIÇÕES!#REF!</f>
        <v>#REF!</v>
      </c>
      <c r="C69" s="432" t="e">
        <f t="shared" si="2"/>
        <v>#REF!</v>
      </c>
      <c r="E69" s="1" t="s">
        <v>1956</v>
      </c>
    </row>
    <row r="70" spans="1:11" ht="15.75">
      <c r="A70" s="429" t="s">
        <v>18</v>
      </c>
      <c r="B70" s="1213" t="e">
        <f>COMPOSIÇÕES!#REF!</f>
        <v>#REF!</v>
      </c>
      <c r="C70" s="1213"/>
      <c r="E70" s="1"/>
    </row>
    <row r="71" spans="1:11">
      <c r="A71" s="1210" t="s">
        <v>1935</v>
      </c>
      <c r="B71" s="1210" t="s">
        <v>1936</v>
      </c>
      <c r="C71" s="1210" t="s">
        <v>1937</v>
      </c>
      <c r="E71" s="1"/>
    </row>
    <row r="72" spans="1:11">
      <c r="A72" s="1210"/>
      <c r="B72" s="1210"/>
      <c r="C72" s="1210"/>
      <c r="E72" s="1"/>
    </row>
    <row r="73" spans="1:11" ht="15.75">
      <c r="A73" s="431" t="e">
        <f>'BANCO DE DADOS'!#REF!</f>
        <v>#REF!</v>
      </c>
      <c r="B73" s="431" t="e">
        <f>1*COMPOSIÇÕES!#REF!</f>
        <v>#REF!</v>
      </c>
      <c r="C73" s="432" t="e">
        <f>B73/12</f>
        <v>#REF!</v>
      </c>
      <c r="E73" s="1" t="s">
        <v>1957</v>
      </c>
      <c r="F73" t="s">
        <v>1958</v>
      </c>
    </row>
    <row r="74" spans="1:11" ht="15.75">
      <c r="A74" s="431" t="str">
        <f>'BANCO DE DADOS'!D11</f>
        <v>PROTETOR SOLAR FPS 30 120G</v>
      </c>
      <c r="B74" s="431" t="e">
        <f>(5*25.25*12)*COMPOSIÇÕES!#REF!</f>
        <v>#REF!</v>
      </c>
      <c r="C74" s="432" t="e">
        <f>B74/12</f>
        <v>#REF!</v>
      </c>
      <c r="E74" s="1" t="s">
        <v>1959</v>
      </c>
      <c r="F74" t="s">
        <v>1958</v>
      </c>
    </row>
    <row r="75" spans="1:11" ht="15.75">
      <c r="A75" s="1211" t="s">
        <v>695</v>
      </c>
      <c r="B75" s="1211"/>
      <c r="C75" s="1211"/>
      <c r="E75" s="1"/>
    </row>
    <row r="76" spans="1:11" ht="15.75">
      <c r="A76" s="429" t="s">
        <v>18</v>
      </c>
      <c r="B76" s="1210" t="str">
        <f>'MÃO DE OBRA'!C5</f>
        <v>GARI</v>
      </c>
      <c r="C76" s="1210"/>
      <c r="D76" s="1"/>
      <c r="E76" s="1"/>
    </row>
    <row r="77" spans="1:11">
      <c r="A77" s="1210" t="s">
        <v>1935</v>
      </c>
      <c r="B77" s="1210" t="s">
        <v>1936</v>
      </c>
      <c r="C77" s="1210" t="s">
        <v>1937</v>
      </c>
      <c r="D77" s="1"/>
      <c r="E77" s="1"/>
    </row>
    <row r="78" spans="1:11">
      <c r="A78" s="1210"/>
      <c r="B78" s="1210"/>
      <c r="C78" s="1210"/>
      <c r="D78" s="1"/>
      <c r="E78" s="1"/>
    </row>
    <row r="79" spans="1:11" ht="15.75">
      <c r="A79" s="430" t="str">
        <f>'BANCO DE DADOS'!D136</f>
        <v>GRATIFICAÇÃO - OP ROÇADEIRA E OP MOTOSSERRA</v>
      </c>
      <c r="B79" s="431">
        <v>6</v>
      </c>
      <c r="C79" s="443">
        <f t="shared" ref="C79:C86" si="3">B79/12</f>
        <v>0.5</v>
      </c>
      <c r="D79" s="1"/>
      <c r="E79" s="1" t="s">
        <v>1960</v>
      </c>
    </row>
    <row r="80" spans="1:11" ht="15.75">
      <c r="A80" s="430" t="str">
        <f>'BANCO DE DADOS'!D15</f>
        <v>CARRINHO DE MÃO TRAMONTINA COM CAÇAMBA FUNDA PLÁSTICA LARANJA 55 L, BRAÇO DE MADEIRA E PNEU COM CÂMARA</v>
      </c>
      <c r="B80" s="431">
        <v>3</v>
      </c>
      <c r="C80" s="443">
        <f t="shared" si="3"/>
        <v>0.25</v>
      </c>
      <c r="D80" s="1"/>
      <c r="E80" s="1" t="s">
        <v>1960</v>
      </c>
    </row>
    <row r="81" spans="1:5" ht="15.75">
      <c r="A81" s="430" t="str">
        <f>'BANCO DE DADOS'!D137</f>
        <v>AUXILIO ALIMENTAÇÃO</v>
      </c>
      <c r="B81" s="431">
        <v>6</v>
      </c>
      <c r="C81" s="443">
        <f t="shared" si="3"/>
        <v>0.5</v>
      </c>
      <c r="D81" s="1"/>
      <c r="E81" s="1" t="s">
        <v>1960</v>
      </c>
    </row>
    <row r="82" spans="1:5" ht="15.75">
      <c r="A82" s="430" t="e">
        <f>'BANCO DE DADOS'!#REF!</f>
        <v>#REF!</v>
      </c>
      <c r="B82" s="431">
        <v>3</v>
      </c>
      <c r="C82" s="443">
        <f t="shared" si="3"/>
        <v>0.25</v>
      </c>
      <c r="D82" s="1"/>
      <c r="E82" s="1" t="s">
        <v>1960</v>
      </c>
    </row>
    <row r="83" spans="1:5" ht="15.75">
      <c r="A83" s="430" t="str">
        <f>'BANCO DE DADOS'!D141</f>
        <v>SEGURO DE VIDA - SINDILIMPE -ES</v>
      </c>
      <c r="B83" s="431">
        <v>48</v>
      </c>
      <c r="C83" s="443">
        <f t="shared" si="3"/>
        <v>4</v>
      </c>
      <c r="D83" s="1" t="s">
        <v>1958</v>
      </c>
      <c r="E83" s="1"/>
    </row>
    <row r="84" spans="1:5" ht="15.75">
      <c r="A84" s="430" t="str">
        <f>'BANCO DE DADOS'!D138</f>
        <v>AUXILIO ALIMENTAÇÃO (VALE ALIMENTAÇÃO)</v>
      </c>
      <c r="B84" s="431">
        <v>3</v>
      </c>
      <c r="C84" s="443">
        <f t="shared" si="3"/>
        <v>0.25</v>
      </c>
      <c r="D84" s="1" t="s">
        <v>1961</v>
      </c>
      <c r="E84" s="1"/>
    </row>
    <row r="85" spans="1:5" ht="15.75">
      <c r="A85" s="430" t="str">
        <f>'BANCO DE DADOS'!D139</f>
        <v>CAFÉ DA MANHÃ/LANCHE</v>
      </c>
      <c r="B85" s="431">
        <v>24</v>
      </c>
      <c r="C85" s="443">
        <f t="shared" si="3"/>
        <v>2</v>
      </c>
      <c r="D85" s="1"/>
      <c r="E85" s="1" t="s">
        <v>1960</v>
      </c>
    </row>
    <row r="86" spans="1:5" ht="15.75">
      <c r="A86" s="430" t="str">
        <f>'BANCO DE DADOS'!D12</f>
        <v>SACO PLÁSTICO 200L (100 UNIDADES)</v>
      </c>
      <c r="B86" s="431">
        <v>1</v>
      </c>
      <c r="C86" s="443">
        <f t="shared" si="3"/>
        <v>8.3333333333333329E-2</v>
      </c>
      <c r="D86" s="1" t="s">
        <v>1958</v>
      </c>
      <c r="E86" s="1"/>
    </row>
    <row r="87" spans="1:5" ht="15.75">
      <c r="A87" s="429" t="s">
        <v>18</v>
      </c>
      <c r="B87" s="1210" t="str">
        <f>'MÃO DE OBRA'!C39</f>
        <v>OPERADOR DE ROÇADEIRA</v>
      </c>
      <c r="C87" s="1210"/>
      <c r="D87" s="1"/>
      <c r="E87" s="1"/>
    </row>
    <row r="88" spans="1:5">
      <c r="A88" s="1210" t="s">
        <v>1935</v>
      </c>
      <c r="B88" s="1210" t="s">
        <v>1936</v>
      </c>
      <c r="C88" s="1210" t="s">
        <v>1937</v>
      </c>
      <c r="D88" s="1"/>
      <c r="E88" s="1"/>
    </row>
    <row r="89" spans="1:5">
      <c r="A89" s="1210"/>
      <c r="B89" s="1210"/>
      <c r="C89" s="1210"/>
      <c r="D89" s="1"/>
      <c r="E89" s="1"/>
    </row>
    <row r="90" spans="1:5" ht="15.75">
      <c r="A90" s="444" t="str">
        <f>'BANCO DE DADOS'!D136</f>
        <v>GRATIFICAÇÃO - OP ROÇADEIRA E OP MOTOSSERRA</v>
      </c>
      <c r="B90" s="431">
        <v>6</v>
      </c>
      <c r="C90" s="443">
        <f t="shared" ref="C90:C101" si="4">B90/12</f>
        <v>0.5</v>
      </c>
      <c r="D90" s="1"/>
      <c r="E90" s="1" t="s">
        <v>1960</v>
      </c>
    </row>
    <row r="91" spans="1:5" ht="15.75">
      <c r="A91" s="433" t="str">
        <f>'BANCO DE DADOS'!D80</f>
        <v>UNIFORME BRIM (CAMISA E CALÇA)</v>
      </c>
      <c r="B91" s="431">
        <v>2</v>
      </c>
      <c r="C91" s="443">
        <f t="shared" si="4"/>
        <v>0.16666666666666666</v>
      </c>
      <c r="D91" s="1" t="s">
        <v>1958</v>
      </c>
      <c r="E91" s="1"/>
    </row>
    <row r="92" spans="1:5" ht="45.75">
      <c r="A92" s="433" t="str">
        <f>'BANCO DE DADOS'!D15</f>
        <v>CARRINHO DE MÃO TRAMONTINA COM CAÇAMBA FUNDA PLÁSTICA LARANJA 55 L, BRAÇO DE MADEIRA E PNEU COM CÂMARA</v>
      </c>
      <c r="B92" s="431">
        <v>3</v>
      </c>
      <c r="C92" s="443">
        <f t="shared" si="4"/>
        <v>0.25</v>
      </c>
      <c r="D92" s="1"/>
      <c r="E92" s="1" t="s">
        <v>1960</v>
      </c>
    </row>
    <row r="93" spans="1:5" ht="15.75">
      <c r="A93" s="430" t="str">
        <f>'BANCO DE DADOS'!D137</f>
        <v>AUXILIO ALIMENTAÇÃO</v>
      </c>
      <c r="B93" s="431">
        <v>6</v>
      </c>
      <c r="C93" s="443">
        <f t="shared" si="4"/>
        <v>0.5</v>
      </c>
      <c r="D93" s="1"/>
      <c r="E93" s="1" t="s">
        <v>1960</v>
      </c>
    </row>
    <row r="94" spans="1:5" ht="15.75">
      <c r="A94" s="433" t="e">
        <f>'BANCO DE DADOS'!#REF!</f>
        <v>#REF!</v>
      </c>
      <c r="B94" s="431">
        <v>2</v>
      </c>
      <c r="C94" s="443">
        <f t="shared" si="4"/>
        <v>0.16666666666666666</v>
      </c>
      <c r="D94" s="1" t="s">
        <v>1958</v>
      </c>
      <c r="E94" s="1"/>
    </row>
    <row r="95" spans="1:5" ht="15.75">
      <c r="A95" s="430" t="e">
        <f>'BANCO DE DADOS'!#REF!</f>
        <v>#REF!</v>
      </c>
      <c r="B95" s="431">
        <v>3</v>
      </c>
      <c r="C95" s="443">
        <f t="shared" si="4"/>
        <v>0.25</v>
      </c>
      <c r="D95" s="1"/>
      <c r="E95" s="1" t="s">
        <v>1960</v>
      </c>
    </row>
    <row r="96" spans="1:5" ht="15.75">
      <c r="A96" s="430" t="str">
        <f>'BANCO DE DADOS'!D141</f>
        <v>SEGURO DE VIDA - SINDILIMPE -ES</v>
      </c>
      <c r="B96" s="431">
        <v>48</v>
      </c>
      <c r="C96" s="443">
        <f t="shared" si="4"/>
        <v>4</v>
      </c>
      <c r="D96" s="1" t="s">
        <v>1958</v>
      </c>
      <c r="E96" s="1"/>
    </row>
    <row r="97" spans="1:5" ht="15.75">
      <c r="A97" s="430" t="str">
        <f>'BANCO DE DADOS'!D138</f>
        <v>AUXILIO ALIMENTAÇÃO (VALE ALIMENTAÇÃO)</v>
      </c>
      <c r="B97" s="431">
        <v>3</v>
      </c>
      <c r="C97" s="443">
        <f t="shared" si="4"/>
        <v>0.25</v>
      </c>
      <c r="D97" s="1"/>
      <c r="E97" s="1" t="s">
        <v>1960</v>
      </c>
    </row>
    <row r="98" spans="1:5" ht="15.75">
      <c r="A98" s="430" t="str">
        <f>'BANCO DE DADOS'!D139</f>
        <v>CAFÉ DA MANHÃ/LANCHE</v>
      </c>
      <c r="B98" s="431">
        <v>24</v>
      </c>
      <c r="C98" s="443">
        <f t="shared" si="4"/>
        <v>2</v>
      </c>
      <c r="D98" s="1"/>
      <c r="E98" s="1" t="s">
        <v>1960</v>
      </c>
    </row>
    <row r="99" spans="1:5" ht="15.75">
      <c r="A99" s="430" t="str">
        <f>'BANCO DE DADOS'!D14</f>
        <v>CARRINHO DE LIXO GARI OU CARRO DE VARRER LUTOCAR</v>
      </c>
      <c r="B99" s="431">
        <v>3</v>
      </c>
      <c r="C99" s="443">
        <f t="shared" si="4"/>
        <v>0.25</v>
      </c>
      <c r="D99" s="1" t="s">
        <v>1958</v>
      </c>
      <c r="E99" s="1"/>
    </row>
    <row r="100" spans="1:5" ht="15.75">
      <c r="A100" s="430" t="e">
        <f>'BANCO DE DADOS'!#REF!</f>
        <v>#REF!</v>
      </c>
      <c r="B100" s="431">
        <v>3</v>
      </c>
      <c r="C100" s="443">
        <f t="shared" si="4"/>
        <v>0.25</v>
      </c>
      <c r="D100" s="1" t="s">
        <v>1958</v>
      </c>
      <c r="E100" s="1"/>
    </row>
    <row r="101" spans="1:5" ht="15.75">
      <c r="A101" s="430" t="str">
        <f>'BANCO DE DADOS'!D12</f>
        <v>SACO PLÁSTICO 200L (100 UNIDADES)</v>
      </c>
      <c r="B101" s="431">
        <v>1</v>
      </c>
      <c r="C101" s="443">
        <f t="shared" si="4"/>
        <v>8.3333333333333329E-2</v>
      </c>
      <c r="D101" s="1" t="s">
        <v>1958</v>
      </c>
      <c r="E101" s="1"/>
    </row>
    <row r="102" spans="1:5" ht="15.75">
      <c r="A102" s="429" t="s">
        <v>18</v>
      </c>
      <c r="B102" s="1210" t="e">
        <f>'MÃO DE OBRA'!#REF!</f>
        <v>#REF!</v>
      </c>
      <c r="C102" s="1210"/>
      <c r="D102" s="1"/>
      <c r="E102" s="1"/>
    </row>
    <row r="103" spans="1:5">
      <c r="A103" s="1210" t="s">
        <v>1935</v>
      </c>
      <c r="B103" s="1210" t="s">
        <v>1936</v>
      </c>
      <c r="C103" s="1210" t="s">
        <v>1937</v>
      </c>
      <c r="D103" s="1"/>
      <c r="E103" s="1"/>
    </row>
    <row r="104" spans="1:5">
      <c r="A104" s="1210"/>
      <c r="B104" s="1210"/>
      <c r="C104" s="1210"/>
      <c r="D104" s="1"/>
      <c r="E104" s="1"/>
    </row>
    <row r="105" spans="1:5" ht="15.75">
      <c r="A105" s="444" t="str">
        <f>'BANCO DE DADOS'!D136</f>
        <v>GRATIFICAÇÃO - OP ROÇADEIRA E OP MOTOSSERRA</v>
      </c>
      <c r="B105" s="431">
        <v>6</v>
      </c>
      <c r="C105" s="443">
        <f t="shared" ref="C105:C114" si="5">B105/12</f>
        <v>0.5</v>
      </c>
      <c r="D105" s="1" t="s">
        <v>1962</v>
      </c>
      <c r="E105" s="1"/>
    </row>
    <row r="106" spans="1:5" ht="15.75">
      <c r="A106" s="433" t="str">
        <f>'BANCO DE DADOS'!D80</f>
        <v>UNIFORME BRIM (CAMISA E CALÇA)</v>
      </c>
      <c r="B106" s="431">
        <v>2</v>
      </c>
      <c r="C106" s="443">
        <f t="shared" si="5"/>
        <v>0.16666666666666666</v>
      </c>
      <c r="D106" s="1" t="s">
        <v>1962</v>
      </c>
      <c r="E106" s="1"/>
    </row>
    <row r="107" spans="1:5" ht="45.75">
      <c r="A107" s="433" t="str">
        <f>'BANCO DE DADOS'!D15</f>
        <v>CARRINHO DE MÃO TRAMONTINA COM CAÇAMBA FUNDA PLÁSTICA LARANJA 55 L, BRAÇO DE MADEIRA E PNEU COM CÂMARA</v>
      </c>
      <c r="B107" s="431">
        <v>3</v>
      </c>
      <c r="C107" s="443">
        <f t="shared" si="5"/>
        <v>0.25</v>
      </c>
      <c r="D107" s="1" t="s">
        <v>1962</v>
      </c>
      <c r="E107" s="1"/>
    </row>
    <row r="108" spans="1:5" ht="15.75">
      <c r="A108" s="430" t="str">
        <f>'BANCO DE DADOS'!D137</f>
        <v>AUXILIO ALIMENTAÇÃO</v>
      </c>
      <c r="B108" s="431">
        <v>6</v>
      </c>
      <c r="C108" s="443">
        <f t="shared" si="5"/>
        <v>0.5</v>
      </c>
      <c r="D108" s="1" t="s">
        <v>1962</v>
      </c>
      <c r="E108" s="1"/>
    </row>
    <row r="109" spans="1:5" ht="15.75">
      <c r="A109" s="433" t="e">
        <f>'BANCO DE DADOS'!#REF!</f>
        <v>#REF!</v>
      </c>
      <c r="B109" s="431">
        <v>2</v>
      </c>
      <c r="C109" s="443">
        <f t="shared" si="5"/>
        <v>0.16666666666666666</v>
      </c>
      <c r="D109" s="1" t="s">
        <v>1962</v>
      </c>
      <c r="E109" s="1"/>
    </row>
    <row r="110" spans="1:5" ht="15.75">
      <c r="A110" s="430" t="e">
        <f>'BANCO DE DADOS'!#REF!</f>
        <v>#REF!</v>
      </c>
      <c r="B110" s="431">
        <v>3</v>
      </c>
      <c r="C110" s="443">
        <f t="shared" si="5"/>
        <v>0.25</v>
      </c>
      <c r="D110" s="1" t="s">
        <v>1962</v>
      </c>
      <c r="E110" s="1"/>
    </row>
    <row r="111" spans="1:5" ht="15.75">
      <c r="A111" s="430" t="str">
        <f>'BANCO DE DADOS'!D141</f>
        <v>SEGURO DE VIDA - SINDILIMPE -ES</v>
      </c>
      <c r="B111" s="431">
        <v>48</v>
      </c>
      <c r="C111" s="443">
        <f t="shared" si="5"/>
        <v>4</v>
      </c>
      <c r="D111" s="1" t="s">
        <v>1962</v>
      </c>
      <c r="E111" s="1"/>
    </row>
    <row r="112" spans="1:5" ht="15.75">
      <c r="A112" s="430" t="str">
        <f>'BANCO DE DADOS'!D138</f>
        <v>AUXILIO ALIMENTAÇÃO (VALE ALIMENTAÇÃO)</v>
      </c>
      <c r="B112" s="431">
        <v>3</v>
      </c>
      <c r="C112" s="443">
        <f t="shared" si="5"/>
        <v>0.25</v>
      </c>
      <c r="D112" s="1" t="s">
        <v>1962</v>
      </c>
      <c r="E112" s="1"/>
    </row>
    <row r="113" spans="1:5" ht="15.75">
      <c r="A113" s="430" t="str">
        <f>'BANCO DE DADOS'!D139</f>
        <v>CAFÉ DA MANHÃ/LANCHE</v>
      </c>
      <c r="B113" s="431">
        <v>24</v>
      </c>
      <c r="C113" s="443">
        <f t="shared" si="5"/>
        <v>2</v>
      </c>
      <c r="D113" s="1" t="s">
        <v>1962</v>
      </c>
      <c r="E113" s="1"/>
    </row>
    <row r="114" spans="1:5" ht="15.75">
      <c r="A114" s="430" t="str">
        <f>'BANCO DE DADOS'!D12</f>
        <v>SACO PLÁSTICO 200L (100 UNIDADES)</v>
      </c>
      <c r="B114" s="431">
        <v>1</v>
      </c>
      <c r="C114" s="443">
        <f t="shared" si="5"/>
        <v>8.3333333333333329E-2</v>
      </c>
      <c r="D114" s="1" t="s">
        <v>1962</v>
      </c>
      <c r="E114" s="1"/>
    </row>
    <row r="115" spans="1:5" ht="15.75">
      <c r="A115" s="429" t="s">
        <v>18</v>
      </c>
      <c r="B115" s="1210" t="str">
        <f>'MÃO DE OBRA'!C79</f>
        <v>AUXILIAR DE EQUIPE DE SERVIÇOS DIVERSOS</v>
      </c>
      <c r="C115" s="1210"/>
      <c r="D115" s="1"/>
      <c r="E115" s="1"/>
    </row>
    <row r="116" spans="1:5">
      <c r="A116" s="1210" t="s">
        <v>1935</v>
      </c>
      <c r="B116" s="1210" t="s">
        <v>1936</v>
      </c>
      <c r="C116" s="1210" t="s">
        <v>1937</v>
      </c>
      <c r="D116" s="1"/>
      <c r="E116" s="1"/>
    </row>
    <row r="117" spans="1:5">
      <c r="A117" s="1210"/>
      <c r="B117" s="1210"/>
      <c r="C117" s="1210"/>
      <c r="D117" s="1"/>
      <c r="E117" s="1"/>
    </row>
    <row r="118" spans="1:5" ht="15.75">
      <c r="A118" s="444" t="str">
        <f>'BANCO DE DADOS'!D136</f>
        <v>GRATIFICAÇÃO - OP ROÇADEIRA E OP MOTOSSERRA</v>
      </c>
      <c r="B118" s="431">
        <v>6</v>
      </c>
      <c r="C118" s="443">
        <f t="shared" ref="C118:C125" si="6">B118/12</f>
        <v>0.5</v>
      </c>
      <c r="D118" s="1"/>
      <c r="E118" s="1" t="s">
        <v>1960</v>
      </c>
    </row>
    <row r="119" spans="1:5" ht="15.75">
      <c r="A119" s="444" t="str">
        <f>'BANCO DE DADOS'!D137</f>
        <v>AUXILIO ALIMENTAÇÃO</v>
      </c>
      <c r="B119" s="431">
        <v>6</v>
      </c>
      <c r="C119" s="443">
        <f t="shared" si="6"/>
        <v>0.5</v>
      </c>
      <c r="D119" s="1"/>
      <c r="E119" s="1" t="s">
        <v>1960</v>
      </c>
    </row>
    <row r="120" spans="1:5" ht="15.75">
      <c r="A120" s="444" t="str">
        <f>'BANCO DE DADOS'!D15</f>
        <v>CARRINHO DE MÃO TRAMONTINA COM CAÇAMBA FUNDA PLÁSTICA LARANJA 55 L, BRAÇO DE MADEIRA E PNEU COM CÂMARA</v>
      </c>
      <c r="B120" s="431">
        <v>3</v>
      </c>
      <c r="C120" s="443">
        <f t="shared" si="6"/>
        <v>0.25</v>
      </c>
      <c r="D120" s="1"/>
      <c r="E120" s="1" t="s">
        <v>1960</v>
      </c>
    </row>
    <row r="121" spans="1:5" ht="15.75">
      <c r="A121" s="444" t="e">
        <f>'BANCO DE DADOS'!#REF!</f>
        <v>#REF!</v>
      </c>
      <c r="B121" s="431">
        <v>3</v>
      </c>
      <c r="C121" s="443">
        <f t="shared" si="6"/>
        <v>0.25</v>
      </c>
      <c r="D121" s="1"/>
      <c r="E121" s="1" t="s">
        <v>1960</v>
      </c>
    </row>
    <row r="122" spans="1:5" ht="15.75">
      <c r="A122" s="444" t="str">
        <f>'BANCO DE DADOS'!D141</f>
        <v>SEGURO DE VIDA - SINDILIMPE -ES</v>
      </c>
      <c r="B122" s="431">
        <v>48</v>
      </c>
      <c r="C122" s="443">
        <f t="shared" si="6"/>
        <v>4</v>
      </c>
      <c r="D122" s="1" t="s">
        <v>1958</v>
      </c>
      <c r="E122" s="1"/>
    </row>
    <row r="123" spans="1:5" ht="15.75">
      <c r="A123" s="445" t="str">
        <f>'BANCO DE DADOS'!D138</f>
        <v>AUXILIO ALIMENTAÇÃO (VALE ALIMENTAÇÃO)</v>
      </c>
      <c r="B123" s="431">
        <v>3</v>
      </c>
      <c r="C123" s="443">
        <f t="shared" si="6"/>
        <v>0.25</v>
      </c>
      <c r="D123" s="1" t="s">
        <v>1963</v>
      </c>
      <c r="E123" s="1"/>
    </row>
    <row r="124" spans="1:5" ht="15.75">
      <c r="A124" s="444" t="str">
        <f>'BANCO DE DADOS'!D139</f>
        <v>CAFÉ DA MANHÃ/LANCHE</v>
      </c>
      <c r="B124" s="431">
        <v>24</v>
      </c>
      <c r="C124" s="443">
        <f t="shared" si="6"/>
        <v>2</v>
      </c>
      <c r="D124" s="1"/>
      <c r="E124" s="1" t="s">
        <v>1960</v>
      </c>
    </row>
    <row r="125" spans="1:5" ht="15.75">
      <c r="A125" s="444" t="str">
        <f>'BANCO DE DADOS'!D12</f>
        <v>SACO PLÁSTICO 200L (100 UNIDADES)</v>
      </c>
      <c r="B125" s="431">
        <v>1</v>
      </c>
      <c r="C125" s="443">
        <f t="shared" si="6"/>
        <v>8.3333333333333329E-2</v>
      </c>
      <c r="D125" s="1" t="s">
        <v>1958</v>
      </c>
      <c r="E125" s="1"/>
    </row>
    <row r="126" spans="1:5" ht="15.75">
      <c r="A126" s="429" t="s">
        <v>18</v>
      </c>
      <c r="B126" s="1210" t="e">
        <f>'MÃO DE OBRA'!#REF!</f>
        <v>#REF!</v>
      </c>
      <c r="C126" s="1210"/>
      <c r="D126" s="1"/>
      <c r="E126" s="1"/>
    </row>
    <row r="127" spans="1:5">
      <c r="A127" s="1210" t="s">
        <v>1935</v>
      </c>
      <c r="B127" s="1210" t="s">
        <v>1936</v>
      </c>
      <c r="C127" s="1210" t="s">
        <v>1937</v>
      </c>
      <c r="D127" s="1"/>
      <c r="E127" s="1"/>
    </row>
    <row r="128" spans="1:5">
      <c r="A128" s="1210"/>
      <c r="B128" s="1210"/>
      <c r="C128" s="1210"/>
      <c r="D128" s="1"/>
      <c r="E128" s="1"/>
    </row>
    <row r="129" spans="1:5" ht="15.75">
      <c r="A129" s="444" t="str">
        <f>'BANCO DE DADOS'!D136</f>
        <v>GRATIFICAÇÃO - OP ROÇADEIRA E OP MOTOSSERRA</v>
      </c>
      <c r="B129" s="431">
        <v>6</v>
      </c>
      <c r="C129" s="443">
        <f t="shared" ref="C129:C136" si="7">B129/12</f>
        <v>0.5</v>
      </c>
      <c r="D129" s="1" t="s">
        <v>1964</v>
      </c>
      <c r="E129" s="1"/>
    </row>
    <row r="130" spans="1:5" ht="15.75">
      <c r="A130" s="444" t="str">
        <f>'BANCO DE DADOS'!D137</f>
        <v>AUXILIO ALIMENTAÇÃO</v>
      </c>
      <c r="B130" s="431">
        <v>6</v>
      </c>
      <c r="C130" s="443">
        <f t="shared" si="7"/>
        <v>0.5</v>
      </c>
      <c r="D130" s="1" t="s">
        <v>1964</v>
      </c>
      <c r="E130" s="1"/>
    </row>
    <row r="131" spans="1:5" ht="15.75">
      <c r="A131" s="444" t="str">
        <f>'BANCO DE DADOS'!D15</f>
        <v>CARRINHO DE MÃO TRAMONTINA COM CAÇAMBA FUNDA PLÁSTICA LARANJA 55 L, BRAÇO DE MADEIRA E PNEU COM CÂMARA</v>
      </c>
      <c r="B131" s="431">
        <v>3</v>
      </c>
      <c r="C131" s="443">
        <f t="shared" si="7"/>
        <v>0.25</v>
      </c>
      <c r="D131" s="1" t="s">
        <v>1964</v>
      </c>
      <c r="E131" s="1"/>
    </row>
    <row r="132" spans="1:5" ht="15.75">
      <c r="A132" s="444" t="e">
        <f>'BANCO DE DADOS'!#REF!</f>
        <v>#REF!</v>
      </c>
      <c r="B132" s="431">
        <v>3</v>
      </c>
      <c r="C132" s="443">
        <f t="shared" si="7"/>
        <v>0.25</v>
      </c>
      <c r="D132" s="1" t="s">
        <v>1964</v>
      </c>
      <c r="E132" s="1"/>
    </row>
    <row r="133" spans="1:5" ht="15.75">
      <c r="A133" s="444" t="str">
        <f>'BANCO DE DADOS'!D141</f>
        <v>SEGURO DE VIDA - SINDILIMPE -ES</v>
      </c>
      <c r="B133" s="431">
        <v>48</v>
      </c>
      <c r="C133" s="443">
        <f t="shared" si="7"/>
        <v>4</v>
      </c>
      <c r="D133" s="1" t="s">
        <v>1964</v>
      </c>
      <c r="E133" s="1"/>
    </row>
    <row r="134" spans="1:5" ht="15.75">
      <c r="A134" s="445" t="str">
        <f>'BANCO DE DADOS'!D138</f>
        <v>AUXILIO ALIMENTAÇÃO (VALE ALIMENTAÇÃO)</v>
      </c>
      <c r="B134" s="431">
        <v>3</v>
      </c>
      <c r="C134" s="443">
        <f t="shared" si="7"/>
        <v>0.25</v>
      </c>
      <c r="D134" s="1" t="s">
        <v>1964</v>
      </c>
      <c r="E134" s="1"/>
    </row>
    <row r="135" spans="1:5" ht="15.75">
      <c r="A135" s="444" t="str">
        <f>'BANCO DE DADOS'!D139</f>
        <v>CAFÉ DA MANHÃ/LANCHE</v>
      </c>
      <c r="B135" s="431">
        <v>24</v>
      </c>
      <c r="C135" s="443">
        <f t="shared" si="7"/>
        <v>2</v>
      </c>
      <c r="D135" s="1" t="s">
        <v>1964</v>
      </c>
      <c r="E135" s="1"/>
    </row>
    <row r="136" spans="1:5" ht="15.75">
      <c r="A136" s="444" t="str">
        <f>'BANCO DE DADOS'!D12</f>
        <v>SACO PLÁSTICO 200L (100 UNIDADES)</v>
      </c>
      <c r="B136" s="431">
        <v>1</v>
      </c>
      <c r="C136" s="443">
        <f t="shared" si="7"/>
        <v>8.3333333333333329E-2</v>
      </c>
      <c r="D136" s="1" t="s">
        <v>1964</v>
      </c>
      <c r="E136" s="1"/>
    </row>
    <row r="137" spans="1:5" ht="15.75">
      <c r="A137" s="429" t="s">
        <v>18</v>
      </c>
      <c r="B137" s="1210" t="str">
        <f>'MÃO DE OBRA'!C117</f>
        <v>MOTORISTA I</v>
      </c>
      <c r="C137" s="1210"/>
      <c r="D137" s="1"/>
      <c r="E137" s="1"/>
    </row>
    <row r="138" spans="1:5">
      <c r="A138" s="1210" t="s">
        <v>1935</v>
      </c>
      <c r="B138" s="1210" t="s">
        <v>1936</v>
      </c>
      <c r="C138" s="1210" t="s">
        <v>1937</v>
      </c>
      <c r="D138" s="1"/>
      <c r="E138" s="1"/>
    </row>
    <row r="139" spans="1:5">
      <c r="A139" s="1210"/>
      <c r="B139" s="1210"/>
      <c r="C139" s="1210"/>
      <c r="D139" s="1"/>
      <c r="E139" s="1"/>
    </row>
    <row r="140" spans="1:5" ht="15.75">
      <c r="A140" s="444" t="str">
        <f>'BANCO DE DADOS'!D136</f>
        <v>GRATIFICAÇÃO - OP ROÇADEIRA E OP MOTOSSERRA</v>
      </c>
      <c r="B140" s="431">
        <v>6</v>
      </c>
      <c r="C140" s="443">
        <f t="shared" ref="C140:C145" si="8">B140/12</f>
        <v>0.5</v>
      </c>
      <c r="D140" s="1"/>
      <c r="E140" s="1" t="s">
        <v>1960</v>
      </c>
    </row>
    <row r="141" spans="1:5" ht="15.75">
      <c r="A141" s="444" t="str">
        <f>'BANCO DE DADOS'!D15</f>
        <v>CARRINHO DE MÃO TRAMONTINA COM CAÇAMBA FUNDA PLÁSTICA LARANJA 55 L, BRAÇO DE MADEIRA E PNEU COM CÂMARA</v>
      </c>
      <c r="B141" s="431">
        <v>3</v>
      </c>
      <c r="C141" s="443">
        <f t="shared" si="8"/>
        <v>0.25</v>
      </c>
      <c r="D141" s="1" t="s">
        <v>1961</v>
      </c>
      <c r="E141" s="1"/>
    </row>
    <row r="142" spans="1:5" ht="15.75">
      <c r="A142" s="444" t="str">
        <f>'BANCO DE DADOS'!D137</f>
        <v>AUXILIO ALIMENTAÇÃO</v>
      </c>
      <c r="B142" s="431">
        <v>6</v>
      </c>
      <c r="C142" s="443">
        <f t="shared" si="8"/>
        <v>0.5</v>
      </c>
      <c r="D142" s="1"/>
      <c r="E142" s="1" t="s">
        <v>1960</v>
      </c>
    </row>
    <row r="143" spans="1:5" ht="15.75">
      <c r="A143" s="444" t="e">
        <f>'BANCO DE DADOS'!#REF!</f>
        <v>#REF!</v>
      </c>
      <c r="B143" s="431">
        <v>3</v>
      </c>
      <c r="C143" s="443">
        <f t="shared" si="8"/>
        <v>0.25</v>
      </c>
      <c r="D143" s="1" t="s">
        <v>1961</v>
      </c>
      <c r="E143" s="1"/>
    </row>
    <row r="144" spans="1:5" ht="15.75">
      <c r="A144" s="444" t="str">
        <f>'BANCO DE DADOS'!D141</f>
        <v>SEGURO DE VIDA - SINDILIMPE -ES</v>
      </c>
      <c r="B144" s="431">
        <v>48</v>
      </c>
      <c r="C144" s="443">
        <f t="shared" si="8"/>
        <v>4</v>
      </c>
      <c r="D144" s="1" t="s">
        <v>1958</v>
      </c>
      <c r="E144" s="1"/>
    </row>
    <row r="145" spans="1:5" ht="15.75">
      <c r="A145" s="444" t="str">
        <f>'BANCO DE DADOS'!D12</f>
        <v>SACO PLÁSTICO 200L (100 UNIDADES)</v>
      </c>
      <c r="B145" s="431">
        <v>1</v>
      </c>
      <c r="C145" s="443">
        <f t="shared" si="8"/>
        <v>8.3333333333333329E-2</v>
      </c>
      <c r="D145" s="1" t="s">
        <v>1958</v>
      </c>
      <c r="E145" s="1"/>
    </row>
    <row r="146" spans="1:5" ht="15.75">
      <c r="A146" s="429" t="s">
        <v>18</v>
      </c>
      <c r="B146" s="1210" t="str">
        <f>'MÃO DE OBRA'!C150</f>
        <v>MOTORISTA III</v>
      </c>
      <c r="C146" s="1210"/>
      <c r="D146" s="1"/>
      <c r="E146" s="1"/>
    </row>
    <row r="147" spans="1:5">
      <c r="A147" s="1210" t="s">
        <v>1935</v>
      </c>
      <c r="B147" s="1210" t="s">
        <v>1936</v>
      </c>
      <c r="C147" s="1210" t="s">
        <v>1937</v>
      </c>
      <c r="D147" s="1"/>
      <c r="E147" s="1"/>
    </row>
    <row r="148" spans="1:5">
      <c r="A148" s="1210"/>
      <c r="B148" s="1210"/>
      <c r="C148" s="1210"/>
      <c r="D148" s="1"/>
      <c r="E148" s="1"/>
    </row>
    <row r="149" spans="1:5" ht="15.75">
      <c r="A149" s="444" t="str">
        <f>'BANCO DE DADOS'!D136</f>
        <v>GRATIFICAÇÃO - OP ROÇADEIRA E OP MOTOSSERRA</v>
      </c>
      <c r="B149" s="431">
        <v>6</v>
      </c>
      <c r="C149" s="443">
        <f t="shared" ref="C149:C154" si="9">B149/12</f>
        <v>0.5</v>
      </c>
      <c r="D149" s="1"/>
      <c r="E149" s="1" t="s">
        <v>1960</v>
      </c>
    </row>
    <row r="150" spans="1:5" ht="15.75">
      <c r="A150" s="444" t="str">
        <f>'BANCO DE DADOS'!D15</f>
        <v>CARRINHO DE MÃO TRAMONTINA COM CAÇAMBA FUNDA PLÁSTICA LARANJA 55 L, BRAÇO DE MADEIRA E PNEU COM CÂMARA</v>
      </c>
      <c r="B150" s="431">
        <v>3</v>
      </c>
      <c r="C150" s="443">
        <f t="shared" si="9"/>
        <v>0.25</v>
      </c>
      <c r="D150" s="1" t="s">
        <v>1961</v>
      </c>
      <c r="E150" s="1"/>
    </row>
    <row r="151" spans="1:5" ht="15.75">
      <c r="A151" s="444" t="str">
        <f>'BANCO DE DADOS'!D137</f>
        <v>AUXILIO ALIMENTAÇÃO</v>
      </c>
      <c r="B151" s="431">
        <v>6</v>
      </c>
      <c r="C151" s="443">
        <f t="shared" si="9"/>
        <v>0.5</v>
      </c>
      <c r="D151" s="1"/>
      <c r="E151" s="1" t="s">
        <v>1960</v>
      </c>
    </row>
    <row r="152" spans="1:5" ht="15.75">
      <c r="A152" s="444" t="e">
        <f>'BANCO DE DADOS'!#REF!</f>
        <v>#REF!</v>
      </c>
      <c r="B152" s="431">
        <v>3</v>
      </c>
      <c r="C152" s="443">
        <f t="shared" si="9"/>
        <v>0.25</v>
      </c>
      <c r="D152" s="1" t="s">
        <v>1961</v>
      </c>
      <c r="E152" s="1"/>
    </row>
    <row r="153" spans="1:5" ht="15.75">
      <c r="A153" s="444" t="str">
        <f>'BANCO DE DADOS'!D141</f>
        <v>SEGURO DE VIDA - SINDILIMPE -ES</v>
      </c>
      <c r="B153" s="431">
        <v>48</v>
      </c>
      <c r="C153" s="443">
        <f t="shared" si="9"/>
        <v>4</v>
      </c>
      <c r="D153" s="1" t="s">
        <v>1958</v>
      </c>
      <c r="E153" s="1"/>
    </row>
    <row r="154" spans="1:5" ht="15.75">
      <c r="A154" s="444" t="str">
        <f>'BANCO DE DADOS'!D12</f>
        <v>SACO PLÁSTICO 200L (100 UNIDADES)</v>
      </c>
      <c r="B154" s="431">
        <v>1</v>
      </c>
      <c r="C154" s="443">
        <f t="shared" si="9"/>
        <v>8.3333333333333329E-2</v>
      </c>
      <c r="D154" s="1" t="s">
        <v>1958</v>
      </c>
      <c r="E154" s="1"/>
    </row>
    <row r="155" spans="1:5" ht="15.75">
      <c r="A155" s="429" t="s">
        <v>18</v>
      </c>
      <c r="B155" s="1210" t="str">
        <f>'MÃO DE OBRA'!C183</f>
        <v>COLETOR DE RESÍDUOS SÓLIDOS URBANOS</v>
      </c>
      <c r="C155" s="1210"/>
      <c r="D155" s="1"/>
      <c r="E155" s="1"/>
    </row>
    <row r="156" spans="1:5">
      <c r="A156" s="1210" t="s">
        <v>1935</v>
      </c>
      <c r="B156" s="1210" t="s">
        <v>1936</v>
      </c>
      <c r="C156" s="1210" t="s">
        <v>1937</v>
      </c>
      <c r="D156" s="1"/>
      <c r="E156" s="1"/>
    </row>
    <row r="157" spans="1:5">
      <c r="A157" s="1210"/>
      <c r="B157" s="1210"/>
      <c r="C157" s="1210"/>
      <c r="D157" s="1"/>
      <c r="E157" s="1"/>
    </row>
    <row r="158" spans="1:5" ht="15.75">
      <c r="A158" s="444" t="str">
        <f>'BANCO DE DADOS'!D136</f>
        <v>GRATIFICAÇÃO - OP ROÇADEIRA E OP MOTOSSERRA</v>
      </c>
      <c r="B158" s="431">
        <v>6</v>
      </c>
      <c r="C158" s="443">
        <f t="shared" ref="C158:C163" si="10">B158/12</f>
        <v>0.5</v>
      </c>
      <c r="D158" s="1"/>
      <c r="E158" s="1" t="s">
        <v>1960</v>
      </c>
    </row>
    <row r="159" spans="1:5" ht="15.75">
      <c r="A159" s="444" t="str">
        <f>'BANCO DE DADOS'!D15</f>
        <v>CARRINHO DE MÃO TRAMONTINA COM CAÇAMBA FUNDA PLÁSTICA LARANJA 55 L, BRAÇO DE MADEIRA E PNEU COM CÂMARA</v>
      </c>
      <c r="B159" s="431">
        <v>3</v>
      </c>
      <c r="C159" s="443">
        <f t="shared" si="10"/>
        <v>0.25</v>
      </c>
      <c r="D159" s="1" t="s">
        <v>1961</v>
      </c>
      <c r="E159" s="1"/>
    </row>
    <row r="160" spans="1:5" ht="15.75">
      <c r="A160" s="444" t="str">
        <f>'BANCO DE DADOS'!D137</f>
        <v>AUXILIO ALIMENTAÇÃO</v>
      </c>
      <c r="B160" s="431">
        <v>6</v>
      </c>
      <c r="C160" s="443">
        <f t="shared" si="10"/>
        <v>0.5</v>
      </c>
      <c r="D160" s="1"/>
      <c r="E160" s="1" t="s">
        <v>1960</v>
      </c>
    </row>
    <row r="161" spans="1:5" ht="15.75">
      <c r="A161" s="444" t="e">
        <f>'BANCO DE DADOS'!#REF!</f>
        <v>#REF!</v>
      </c>
      <c r="B161" s="431">
        <v>3</v>
      </c>
      <c r="C161" s="443">
        <f t="shared" si="10"/>
        <v>0.25</v>
      </c>
      <c r="D161" s="1" t="s">
        <v>1961</v>
      </c>
      <c r="E161" s="1"/>
    </row>
    <row r="162" spans="1:5" ht="15.75">
      <c r="A162" s="444" t="str">
        <f>'BANCO DE DADOS'!D141</f>
        <v>SEGURO DE VIDA - SINDILIMPE -ES</v>
      </c>
      <c r="B162" s="431">
        <v>48</v>
      </c>
      <c r="C162" s="443">
        <f t="shared" si="10"/>
        <v>4</v>
      </c>
      <c r="D162" s="1" t="s">
        <v>1958</v>
      </c>
      <c r="E162" s="1"/>
    </row>
    <row r="163" spans="1:5" ht="15.75">
      <c r="A163" s="444" t="str">
        <f>'BANCO DE DADOS'!D12</f>
        <v>SACO PLÁSTICO 200L (100 UNIDADES)</v>
      </c>
      <c r="B163" s="431">
        <v>1</v>
      </c>
      <c r="C163" s="443">
        <f t="shared" si="10"/>
        <v>8.3333333333333329E-2</v>
      </c>
      <c r="D163" s="1" t="s">
        <v>1958</v>
      </c>
      <c r="E163" s="1"/>
    </row>
    <row r="164" spans="1:5" ht="15.75">
      <c r="A164" s="429" t="s">
        <v>18</v>
      </c>
      <c r="B164" s="1210" t="str">
        <f>'MÃO DE OBRA'!C218</f>
        <v>TÉCNICO DE MEIO AMBIENTE</v>
      </c>
      <c r="C164" s="1210"/>
      <c r="D164" s="1"/>
      <c r="E164" s="1"/>
    </row>
    <row r="165" spans="1:5">
      <c r="A165" s="1210" t="s">
        <v>1935</v>
      </c>
      <c r="B165" s="1210" t="s">
        <v>1936</v>
      </c>
      <c r="C165" s="1210" t="s">
        <v>1937</v>
      </c>
      <c r="D165" s="1"/>
      <c r="E165" s="1"/>
    </row>
    <row r="166" spans="1:5">
      <c r="A166" s="1210"/>
      <c r="B166" s="1210"/>
      <c r="C166" s="1210"/>
      <c r="D166" s="1"/>
      <c r="E166" s="1"/>
    </row>
    <row r="167" spans="1:5" ht="15.75">
      <c r="A167" s="444" t="str">
        <f>'BANCO DE DADOS'!D136</f>
        <v>GRATIFICAÇÃO - OP ROÇADEIRA E OP MOTOSSERRA</v>
      </c>
      <c r="B167" s="431">
        <v>6</v>
      </c>
      <c r="C167" s="443">
        <f t="shared" ref="C167:C172" si="11">B167/12</f>
        <v>0.5</v>
      </c>
      <c r="D167" s="1"/>
      <c r="E167" s="1" t="s">
        <v>1960</v>
      </c>
    </row>
    <row r="168" spans="1:5" ht="15.75">
      <c r="A168" s="444" t="str">
        <f>'BANCO DE DADOS'!D15</f>
        <v>CARRINHO DE MÃO TRAMONTINA COM CAÇAMBA FUNDA PLÁSTICA LARANJA 55 L, BRAÇO DE MADEIRA E PNEU COM CÂMARA</v>
      </c>
      <c r="B168" s="431">
        <v>3</v>
      </c>
      <c r="C168" s="443">
        <f t="shared" si="11"/>
        <v>0.25</v>
      </c>
      <c r="D168" s="1" t="s">
        <v>1961</v>
      </c>
      <c r="E168" s="1"/>
    </row>
    <row r="169" spans="1:5" ht="15.75">
      <c r="A169" s="444" t="str">
        <f>'BANCO DE DADOS'!D137</f>
        <v>AUXILIO ALIMENTAÇÃO</v>
      </c>
      <c r="B169" s="431">
        <v>6</v>
      </c>
      <c r="C169" s="443">
        <f t="shared" si="11"/>
        <v>0.5</v>
      </c>
      <c r="D169" s="1"/>
      <c r="E169" s="1" t="s">
        <v>1960</v>
      </c>
    </row>
    <row r="170" spans="1:5" ht="15.75">
      <c r="A170" s="444" t="e">
        <f>'BANCO DE DADOS'!#REF!</f>
        <v>#REF!</v>
      </c>
      <c r="B170" s="431">
        <v>3</v>
      </c>
      <c r="C170" s="443">
        <f t="shared" si="11"/>
        <v>0.25</v>
      </c>
      <c r="D170" s="1" t="s">
        <v>1961</v>
      </c>
      <c r="E170" s="1"/>
    </row>
    <row r="171" spans="1:5" ht="15.75">
      <c r="A171" s="444" t="str">
        <f>'BANCO DE DADOS'!D141</f>
        <v>SEGURO DE VIDA - SINDILIMPE -ES</v>
      </c>
      <c r="B171" s="431">
        <v>48</v>
      </c>
      <c r="C171" s="443">
        <f t="shared" si="11"/>
        <v>4</v>
      </c>
      <c r="D171" s="1" t="s">
        <v>1958</v>
      </c>
      <c r="E171" s="1"/>
    </row>
    <row r="172" spans="1:5" ht="15.75">
      <c r="A172" s="444" t="str">
        <f>'BANCO DE DADOS'!D12</f>
        <v>SACO PLÁSTICO 200L (100 UNIDADES)</v>
      </c>
      <c r="B172" s="431">
        <v>1</v>
      </c>
      <c r="C172" s="443">
        <f t="shared" si="11"/>
        <v>8.3333333333333329E-2</v>
      </c>
      <c r="D172" s="1" t="s">
        <v>1958</v>
      </c>
      <c r="E172" s="1"/>
    </row>
    <row r="173" spans="1:5" ht="15.75">
      <c r="A173" s="429" t="s">
        <v>18</v>
      </c>
      <c r="B173" s="1212" t="str">
        <f>'MÃO DE OBRA'!C249</f>
        <v>COLETOR DE RESÍDUOS DE SAÚDE</v>
      </c>
      <c r="C173" s="1212"/>
      <c r="D173" s="1"/>
      <c r="E173" s="1"/>
    </row>
    <row r="174" spans="1:5">
      <c r="A174" s="1210" t="s">
        <v>1935</v>
      </c>
      <c r="B174" s="1210" t="s">
        <v>1936</v>
      </c>
      <c r="C174" s="1210" t="s">
        <v>1937</v>
      </c>
      <c r="D174" s="1"/>
      <c r="E174" s="1"/>
    </row>
    <row r="175" spans="1:5">
      <c r="A175" s="1210"/>
      <c r="B175" s="1210"/>
      <c r="C175" s="1210"/>
      <c r="D175" s="1"/>
      <c r="E175" s="1"/>
    </row>
    <row r="176" spans="1:5" ht="15.75">
      <c r="A176" s="444" t="str">
        <f>'BANCO DE DADOS'!D136</f>
        <v>GRATIFICAÇÃO - OP ROÇADEIRA E OP MOTOSSERRA</v>
      </c>
      <c r="B176" s="431">
        <v>6</v>
      </c>
      <c r="C176" s="443">
        <f t="shared" ref="C176:C183" si="12">B176/12</f>
        <v>0.5</v>
      </c>
      <c r="D176" s="1"/>
      <c r="E176" s="1" t="s">
        <v>1960</v>
      </c>
    </row>
    <row r="177" spans="1:5" ht="15.75">
      <c r="A177" s="444" t="str">
        <f>'BANCO DE DADOS'!D15</f>
        <v>CARRINHO DE MÃO TRAMONTINA COM CAÇAMBA FUNDA PLÁSTICA LARANJA 55 L, BRAÇO DE MADEIRA E PNEU COM CÂMARA</v>
      </c>
      <c r="B177" s="431">
        <v>3</v>
      </c>
      <c r="C177" s="443">
        <f t="shared" si="12"/>
        <v>0.25</v>
      </c>
      <c r="D177" s="1"/>
      <c r="E177" s="1" t="s">
        <v>1960</v>
      </c>
    </row>
    <row r="178" spans="1:5" ht="15.75">
      <c r="A178" s="444" t="str">
        <f>'BANCO DE DADOS'!D137</f>
        <v>AUXILIO ALIMENTAÇÃO</v>
      </c>
      <c r="B178" s="431">
        <v>6</v>
      </c>
      <c r="C178" s="443">
        <f t="shared" si="12"/>
        <v>0.5</v>
      </c>
      <c r="D178" s="1"/>
      <c r="E178" s="1" t="s">
        <v>1960</v>
      </c>
    </row>
    <row r="179" spans="1:5" ht="15.75">
      <c r="A179" s="444" t="str">
        <f>'BANCO DE DADOS'!D141</f>
        <v>SEGURO DE VIDA - SINDILIMPE -ES</v>
      </c>
      <c r="B179" s="431">
        <v>48</v>
      </c>
      <c r="C179" s="443">
        <f t="shared" si="12"/>
        <v>4</v>
      </c>
      <c r="D179" s="1" t="s">
        <v>1958</v>
      </c>
      <c r="E179" s="1"/>
    </row>
    <row r="180" spans="1:5" ht="15.75">
      <c r="A180" s="445" t="str">
        <f>'BANCO DE DADOS'!D138</f>
        <v>AUXILIO ALIMENTAÇÃO (VALE ALIMENTAÇÃO)</v>
      </c>
      <c r="B180" s="431">
        <v>3</v>
      </c>
      <c r="C180" s="443">
        <f t="shared" si="12"/>
        <v>0.25</v>
      </c>
      <c r="D180" s="1" t="s">
        <v>1961</v>
      </c>
      <c r="E180" s="1"/>
    </row>
    <row r="181" spans="1:5" ht="15.75">
      <c r="A181" s="444" t="e">
        <f>'BANCO DE DADOS'!#REF!</f>
        <v>#REF!</v>
      </c>
      <c r="B181" s="431">
        <v>3</v>
      </c>
      <c r="C181" s="443">
        <f t="shared" si="12"/>
        <v>0.25</v>
      </c>
      <c r="D181" s="1"/>
      <c r="E181" s="1" t="s">
        <v>1960</v>
      </c>
    </row>
    <row r="182" spans="1:5" ht="15.75">
      <c r="A182" s="445">
        <f>'BANCO DE DADOS'!D153</f>
        <v>0</v>
      </c>
      <c r="B182" s="431">
        <v>24</v>
      </c>
      <c r="C182" s="443">
        <f t="shared" si="12"/>
        <v>2</v>
      </c>
      <c r="D182" s="1" t="s">
        <v>1965</v>
      </c>
      <c r="E182" s="1"/>
    </row>
    <row r="183" spans="1:5" ht="15.75">
      <c r="A183" s="444" t="str">
        <f>'BANCO DE DADOS'!D12</f>
        <v>SACO PLÁSTICO 200L (100 UNIDADES)</v>
      </c>
      <c r="B183" s="431">
        <v>1</v>
      </c>
      <c r="C183" s="443">
        <f t="shared" si="12"/>
        <v>8.3333333333333329E-2</v>
      </c>
      <c r="D183" s="1" t="s">
        <v>1958</v>
      </c>
      <c r="E183" s="1"/>
    </row>
    <row r="184" spans="1:5" ht="15.75">
      <c r="A184" s="429" t="s">
        <v>18</v>
      </c>
      <c r="B184" s="1212" t="str">
        <f>'MÃO DE OBRA'!C392</f>
        <v>OPERADOR DE PÁ CARREGADEIRA</v>
      </c>
      <c r="C184" s="1212"/>
      <c r="D184" s="1"/>
      <c r="E184" s="1"/>
    </row>
    <row r="185" spans="1:5">
      <c r="A185" s="1210" t="s">
        <v>1935</v>
      </c>
      <c r="B185" s="1210" t="s">
        <v>1936</v>
      </c>
      <c r="C185" s="1210" t="s">
        <v>1937</v>
      </c>
      <c r="D185" s="1"/>
      <c r="E185" s="1"/>
    </row>
    <row r="186" spans="1:5">
      <c r="A186" s="1210"/>
      <c r="B186" s="1210"/>
      <c r="C186" s="1210"/>
      <c r="D186" s="1"/>
      <c r="E186" s="1"/>
    </row>
    <row r="187" spans="1:5" ht="15.75">
      <c r="A187" s="445" t="str">
        <f>'BANCO DE DADOS'!D136</f>
        <v>GRATIFICAÇÃO - OP ROÇADEIRA E OP MOTOSSERRA</v>
      </c>
      <c r="B187" s="431">
        <v>6</v>
      </c>
      <c r="C187" s="443">
        <f t="shared" ref="C187:C194" si="13">B187/12</f>
        <v>0.5</v>
      </c>
      <c r="D187" s="1"/>
      <c r="E187" s="1" t="s">
        <v>1960</v>
      </c>
    </row>
    <row r="188" spans="1:5" ht="15.75">
      <c r="A188" s="445" t="str">
        <f>'BANCO DE DADOS'!D15</f>
        <v>CARRINHO DE MÃO TRAMONTINA COM CAÇAMBA FUNDA PLÁSTICA LARANJA 55 L, BRAÇO DE MADEIRA E PNEU COM CÂMARA</v>
      </c>
      <c r="B188" s="431">
        <v>3</v>
      </c>
      <c r="C188" s="443">
        <f t="shared" si="13"/>
        <v>0.25</v>
      </c>
      <c r="D188" s="1"/>
      <c r="E188" s="1" t="s">
        <v>1960</v>
      </c>
    </row>
    <row r="189" spans="1:5" ht="15.75">
      <c r="A189" s="445" t="str">
        <f>'BANCO DE DADOS'!D137</f>
        <v>AUXILIO ALIMENTAÇÃO</v>
      </c>
      <c r="B189" s="431">
        <v>6</v>
      </c>
      <c r="C189" s="443">
        <f t="shared" si="13"/>
        <v>0.5</v>
      </c>
      <c r="D189" s="1"/>
      <c r="E189" s="1" t="s">
        <v>1960</v>
      </c>
    </row>
    <row r="190" spans="1:5" ht="15.75">
      <c r="A190" s="445" t="str">
        <f>'BANCO DE DADOS'!D141</f>
        <v>SEGURO DE VIDA - SINDILIMPE -ES</v>
      </c>
      <c r="B190" s="431">
        <v>48</v>
      </c>
      <c r="C190" s="443">
        <f t="shared" si="13"/>
        <v>4</v>
      </c>
      <c r="D190" s="1" t="s">
        <v>1958</v>
      </c>
      <c r="E190" s="1"/>
    </row>
    <row r="191" spans="1:5" ht="15.75">
      <c r="A191" s="445" t="str">
        <f>'BANCO DE DADOS'!D138</f>
        <v>AUXILIO ALIMENTAÇÃO (VALE ALIMENTAÇÃO)</v>
      </c>
      <c r="B191" s="431">
        <v>3</v>
      </c>
      <c r="C191" s="443">
        <f t="shared" si="13"/>
        <v>0.25</v>
      </c>
      <c r="D191" s="1" t="s">
        <v>1961</v>
      </c>
      <c r="E191" s="1"/>
    </row>
    <row r="192" spans="1:5" ht="15.75">
      <c r="A192" s="445" t="e">
        <f>'BANCO DE DADOS'!#REF!</f>
        <v>#REF!</v>
      </c>
      <c r="B192" s="431">
        <v>3</v>
      </c>
      <c r="C192" s="443">
        <f t="shared" si="13"/>
        <v>0.25</v>
      </c>
      <c r="D192" s="1"/>
      <c r="E192" s="1" t="s">
        <v>1960</v>
      </c>
    </row>
    <row r="193" spans="1:5" ht="15.75">
      <c r="A193" s="445">
        <f>'BANCO DE DADOS'!D153</f>
        <v>0</v>
      </c>
      <c r="B193" s="431">
        <v>24</v>
      </c>
      <c r="C193" s="443">
        <f t="shared" si="13"/>
        <v>2</v>
      </c>
      <c r="D193" s="1" t="s">
        <v>1965</v>
      </c>
      <c r="E193" s="1"/>
    </row>
    <row r="194" spans="1:5" ht="15.75">
      <c r="A194" s="445" t="str">
        <f>'BANCO DE DADOS'!D12</f>
        <v>SACO PLÁSTICO 200L (100 UNIDADES)</v>
      </c>
      <c r="B194" s="431">
        <v>1</v>
      </c>
      <c r="C194" s="443">
        <f t="shared" si="13"/>
        <v>8.3333333333333329E-2</v>
      </c>
      <c r="D194" s="1" t="s">
        <v>1958</v>
      </c>
      <c r="E194" s="1"/>
    </row>
    <row r="195" spans="1:5" ht="15.75">
      <c r="A195" s="429" t="s">
        <v>18</v>
      </c>
      <c r="B195" s="1210" t="str">
        <f>'MÃO DE OBRA'!C284</f>
        <v>MOTORISTA II</v>
      </c>
      <c r="C195" s="1210"/>
      <c r="D195" s="1"/>
      <c r="E195" s="1"/>
    </row>
    <row r="196" spans="1:5">
      <c r="A196" s="1210" t="s">
        <v>1935</v>
      </c>
      <c r="B196" s="1210" t="s">
        <v>1936</v>
      </c>
      <c r="C196" s="1210" t="s">
        <v>1937</v>
      </c>
      <c r="D196" s="1"/>
      <c r="E196" s="1"/>
    </row>
    <row r="197" spans="1:5">
      <c r="A197" s="1210"/>
      <c r="B197" s="1210"/>
      <c r="C197" s="1210"/>
      <c r="D197" s="1"/>
      <c r="E197" s="1"/>
    </row>
    <row r="198" spans="1:5" ht="15.75">
      <c r="A198" s="444" t="str">
        <f>'BANCO DE DADOS'!D136</f>
        <v>GRATIFICAÇÃO - OP ROÇADEIRA E OP MOTOSSERRA</v>
      </c>
      <c r="B198" s="431">
        <v>6</v>
      </c>
      <c r="C198" s="443">
        <f t="shared" ref="C198:C205" si="14">B198/12</f>
        <v>0.5</v>
      </c>
      <c r="D198" s="1" t="s">
        <v>1961</v>
      </c>
      <c r="E198" s="1"/>
    </row>
    <row r="199" spans="1:5" ht="15.75">
      <c r="A199" s="444" t="str">
        <f>'BANCO DE DADOS'!D15</f>
        <v>CARRINHO DE MÃO TRAMONTINA COM CAÇAMBA FUNDA PLÁSTICA LARANJA 55 L, BRAÇO DE MADEIRA E PNEU COM CÂMARA</v>
      </c>
      <c r="B199" s="431">
        <v>6</v>
      </c>
      <c r="C199" s="443">
        <f t="shared" si="14"/>
        <v>0.5</v>
      </c>
      <c r="D199" s="1"/>
      <c r="E199" s="1" t="s">
        <v>1960</v>
      </c>
    </row>
    <row r="200" spans="1:5" ht="15.75">
      <c r="A200" s="444" t="str">
        <f>'BANCO DE DADOS'!D137</f>
        <v>AUXILIO ALIMENTAÇÃO</v>
      </c>
      <c r="B200" s="431">
        <v>6</v>
      </c>
      <c r="C200" s="443">
        <f t="shared" si="14"/>
        <v>0.5</v>
      </c>
      <c r="D200" s="1" t="s">
        <v>1961</v>
      </c>
      <c r="E200" s="1"/>
    </row>
    <row r="201" spans="1:5" ht="15.75">
      <c r="A201" s="444" t="str">
        <f>'BANCO DE DADOS'!D141</f>
        <v>SEGURO DE VIDA - SINDILIMPE -ES</v>
      </c>
      <c r="B201" s="431">
        <v>48</v>
      </c>
      <c r="C201" s="443">
        <f t="shared" si="14"/>
        <v>4</v>
      </c>
      <c r="D201" s="1" t="s">
        <v>1958</v>
      </c>
      <c r="E201" s="1"/>
    </row>
    <row r="202" spans="1:5" ht="15.75">
      <c r="A202" s="444" t="e">
        <f>'BANCO DE DADOS'!#REF!</f>
        <v>#REF!</v>
      </c>
      <c r="B202" s="431">
        <v>3</v>
      </c>
      <c r="C202" s="443">
        <f t="shared" si="14"/>
        <v>0.25</v>
      </c>
      <c r="D202" s="1" t="s">
        <v>1961</v>
      </c>
      <c r="E202" s="1"/>
    </row>
    <row r="203" spans="1:5" ht="15.75">
      <c r="A203" s="430">
        <f>'BANCO DE DADOS'!D153</f>
        <v>0</v>
      </c>
      <c r="B203" s="431">
        <v>24</v>
      </c>
      <c r="C203" s="443">
        <f t="shared" si="14"/>
        <v>2</v>
      </c>
      <c r="D203" s="1" t="s">
        <v>1965</v>
      </c>
      <c r="E203" s="1"/>
    </row>
    <row r="204" spans="1:5" ht="15.75">
      <c r="A204" s="430" t="str">
        <f>'BANCO DE DADOS'!D138</f>
        <v>AUXILIO ALIMENTAÇÃO (VALE ALIMENTAÇÃO)</v>
      </c>
      <c r="B204" s="431">
        <v>3</v>
      </c>
      <c r="C204" s="443">
        <f t="shared" si="14"/>
        <v>0.25</v>
      </c>
      <c r="D204" s="1" t="s">
        <v>1961</v>
      </c>
      <c r="E204" s="1"/>
    </row>
    <row r="205" spans="1:5" ht="15.75">
      <c r="A205" s="430" t="e">
        <f>'BANCO DE DADOS'!#REF!</f>
        <v>#REF!</v>
      </c>
      <c r="B205" s="431">
        <v>6</v>
      </c>
      <c r="C205" s="443">
        <f t="shared" si="14"/>
        <v>0.5</v>
      </c>
      <c r="D205" s="1"/>
      <c r="E205" s="1" t="s">
        <v>1960</v>
      </c>
    </row>
    <row r="206" spans="1:5" ht="15.75">
      <c r="A206" s="429" t="s">
        <v>18</v>
      </c>
      <c r="B206" s="1210" t="str">
        <f>'MÃO DE OBRA'!C319</f>
        <v>COVEIRO</v>
      </c>
      <c r="C206" s="1210"/>
      <c r="D206" s="1"/>
      <c r="E206" s="1"/>
    </row>
    <row r="207" spans="1:5">
      <c r="A207" s="1210" t="s">
        <v>1935</v>
      </c>
      <c r="B207" s="1210" t="s">
        <v>1936</v>
      </c>
      <c r="C207" s="1210" t="s">
        <v>1937</v>
      </c>
      <c r="D207" s="1"/>
      <c r="E207" s="1"/>
    </row>
    <row r="208" spans="1:5">
      <c r="A208" s="1210"/>
      <c r="B208" s="1210"/>
      <c r="C208" s="1210"/>
      <c r="D208" s="1"/>
      <c r="E208" s="1"/>
    </row>
    <row r="209" spans="1:5" ht="15.75">
      <c r="A209" s="444" t="str">
        <f>'BANCO DE DADOS'!D136</f>
        <v>GRATIFICAÇÃO - OP ROÇADEIRA E OP MOTOSSERRA</v>
      </c>
      <c r="B209" s="431">
        <v>6</v>
      </c>
      <c r="C209" s="443">
        <f t="shared" ref="C209:C215" si="15">B209/12</f>
        <v>0.5</v>
      </c>
      <c r="D209" s="1" t="s">
        <v>1961</v>
      </c>
      <c r="E209" s="1"/>
    </row>
    <row r="210" spans="1:5" ht="15.75">
      <c r="A210" s="444" t="str">
        <f>'BANCO DE DADOS'!D15</f>
        <v>CARRINHO DE MÃO TRAMONTINA COM CAÇAMBA FUNDA PLÁSTICA LARANJA 55 L, BRAÇO DE MADEIRA E PNEU COM CÂMARA</v>
      </c>
      <c r="B210" s="431">
        <v>3</v>
      </c>
      <c r="C210" s="443">
        <f t="shared" si="15"/>
        <v>0.25</v>
      </c>
      <c r="D210" s="1" t="s">
        <v>1961</v>
      </c>
      <c r="E210" s="1"/>
    </row>
    <row r="211" spans="1:5" ht="15.75">
      <c r="A211" s="444" t="str">
        <f>'BANCO DE DADOS'!D137</f>
        <v>AUXILIO ALIMENTAÇÃO</v>
      </c>
      <c r="B211" s="431">
        <v>6</v>
      </c>
      <c r="C211" s="443">
        <f t="shared" si="15"/>
        <v>0.5</v>
      </c>
      <c r="D211" s="1" t="s">
        <v>1961</v>
      </c>
      <c r="E211" s="1"/>
    </row>
    <row r="212" spans="1:5" ht="15.75">
      <c r="A212" s="444" t="str">
        <f>'BANCO DE DADOS'!D141</f>
        <v>SEGURO DE VIDA - SINDILIMPE -ES</v>
      </c>
      <c r="B212" s="431">
        <v>48</v>
      </c>
      <c r="C212" s="443">
        <f t="shared" si="15"/>
        <v>4</v>
      </c>
      <c r="D212" s="1" t="s">
        <v>1958</v>
      </c>
      <c r="E212" s="1"/>
    </row>
    <row r="213" spans="1:5" ht="15.75">
      <c r="A213" s="445" t="str">
        <f>'BANCO DE DADOS'!D138</f>
        <v>AUXILIO ALIMENTAÇÃO (VALE ALIMENTAÇÃO)</v>
      </c>
      <c r="B213" s="431">
        <v>3</v>
      </c>
      <c r="C213" s="443">
        <f t="shared" si="15"/>
        <v>0.25</v>
      </c>
      <c r="D213" s="1" t="s">
        <v>1961</v>
      </c>
      <c r="E213" s="1"/>
    </row>
    <row r="214" spans="1:5" ht="15.75">
      <c r="A214" s="444" t="str">
        <f>'BANCO DE DADOS'!D12</f>
        <v>SACO PLÁSTICO 200L (100 UNIDADES)</v>
      </c>
      <c r="B214" s="431">
        <v>1</v>
      </c>
      <c r="C214" s="443">
        <f t="shared" si="15"/>
        <v>8.3333333333333329E-2</v>
      </c>
      <c r="D214" s="1" t="s">
        <v>1958</v>
      </c>
      <c r="E214" s="1"/>
    </row>
    <row r="215" spans="1:5" ht="15.75">
      <c r="A215" s="444" t="e">
        <f>'BANCO DE DADOS'!#REF!</f>
        <v>#REF!</v>
      </c>
      <c r="B215" s="431">
        <v>3</v>
      </c>
      <c r="C215" s="443">
        <f t="shared" si="15"/>
        <v>0.25</v>
      </c>
      <c r="D215" s="1" t="s">
        <v>1961</v>
      </c>
      <c r="E215" s="1"/>
    </row>
    <row r="216" spans="1:5" ht="15.75">
      <c r="A216" s="429" t="s">
        <v>18</v>
      </c>
      <c r="B216" s="1210" t="str">
        <f>'MÃO DE OBRA'!C354</f>
        <v>OPERADOR DE MOTOSSERRA</v>
      </c>
      <c r="C216" s="1210"/>
      <c r="D216" s="1"/>
      <c r="E216" s="1"/>
    </row>
    <row r="217" spans="1:5">
      <c r="A217" s="1210" t="s">
        <v>1935</v>
      </c>
      <c r="B217" s="1210" t="s">
        <v>1936</v>
      </c>
      <c r="C217" s="1210" t="s">
        <v>1937</v>
      </c>
      <c r="D217" s="1"/>
      <c r="E217" s="1"/>
    </row>
    <row r="218" spans="1:5">
      <c r="A218" s="1210"/>
      <c r="B218" s="1210"/>
      <c r="C218" s="1210"/>
      <c r="D218" s="1"/>
      <c r="E218" s="1"/>
    </row>
    <row r="219" spans="1:5" ht="15.75">
      <c r="A219" s="444" t="str">
        <f>'BANCO DE DADOS'!D136</f>
        <v>GRATIFICAÇÃO - OP ROÇADEIRA E OP MOTOSSERRA</v>
      </c>
      <c r="B219" s="431">
        <v>6</v>
      </c>
      <c r="C219" s="443">
        <f t="shared" ref="C219:C226" si="16">B219/12</f>
        <v>0.5</v>
      </c>
      <c r="D219" s="1"/>
      <c r="E219" s="1" t="s">
        <v>1960</v>
      </c>
    </row>
    <row r="220" spans="1:5" ht="15.75">
      <c r="A220" s="444" t="str">
        <f>'BANCO DE DADOS'!D15</f>
        <v>CARRINHO DE MÃO TRAMONTINA COM CAÇAMBA FUNDA PLÁSTICA LARANJA 55 L, BRAÇO DE MADEIRA E PNEU COM CÂMARA</v>
      </c>
      <c r="B220" s="431">
        <v>3</v>
      </c>
      <c r="C220" s="443">
        <f t="shared" si="16"/>
        <v>0.25</v>
      </c>
      <c r="D220" s="1"/>
      <c r="E220" s="1" t="s">
        <v>1960</v>
      </c>
    </row>
    <row r="221" spans="1:5" ht="15.75">
      <c r="A221" s="444" t="str">
        <f>'BANCO DE DADOS'!D137</f>
        <v>AUXILIO ALIMENTAÇÃO</v>
      </c>
      <c r="B221" s="431">
        <v>6</v>
      </c>
      <c r="C221" s="443">
        <f t="shared" si="16"/>
        <v>0.5</v>
      </c>
      <c r="D221" s="1"/>
      <c r="E221" s="1" t="s">
        <v>1960</v>
      </c>
    </row>
    <row r="222" spans="1:5" ht="15.75">
      <c r="A222" s="444" t="e">
        <f>'BANCO DE DADOS'!#REF!</f>
        <v>#REF!</v>
      </c>
      <c r="B222" s="431">
        <v>3</v>
      </c>
      <c r="C222" s="443">
        <f t="shared" si="16"/>
        <v>0.25</v>
      </c>
      <c r="D222" s="1"/>
      <c r="E222" s="1" t="s">
        <v>1960</v>
      </c>
    </row>
    <row r="223" spans="1:5" ht="15.75">
      <c r="A223" s="444" t="str">
        <f>'BANCO DE DADOS'!D141</f>
        <v>SEGURO DE VIDA - SINDILIMPE -ES</v>
      </c>
      <c r="B223" s="431">
        <v>48</v>
      </c>
      <c r="C223" s="443">
        <f t="shared" si="16"/>
        <v>4</v>
      </c>
      <c r="D223" s="1" t="s">
        <v>1958</v>
      </c>
      <c r="E223" s="1"/>
    </row>
    <row r="224" spans="1:5" ht="15.75">
      <c r="A224" s="430" t="str">
        <f>'BANCO DE DADOS'!D138</f>
        <v>AUXILIO ALIMENTAÇÃO (VALE ALIMENTAÇÃO)</v>
      </c>
      <c r="B224" s="431">
        <v>3</v>
      </c>
      <c r="C224" s="443">
        <f t="shared" si="16"/>
        <v>0.25</v>
      </c>
      <c r="D224" s="1" t="s">
        <v>1961</v>
      </c>
      <c r="E224" s="1"/>
    </row>
    <row r="225" spans="1:5" ht="15.75">
      <c r="A225" s="430" t="str">
        <f>'BANCO DE DADOS'!D139</f>
        <v>CAFÉ DA MANHÃ/LANCHE</v>
      </c>
      <c r="B225" s="431">
        <v>24</v>
      </c>
      <c r="C225" s="443">
        <f t="shared" si="16"/>
        <v>2</v>
      </c>
      <c r="D225" s="1"/>
      <c r="E225" s="1" t="s">
        <v>1960</v>
      </c>
    </row>
    <row r="226" spans="1:5" ht="15.75">
      <c r="A226" s="444" t="str">
        <f>'BANCO DE DADOS'!D12</f>
        <v>SACO PLÁSTICO 200L (100 UNIDADES)</v>
      </c>
      <c r="B226" s="431">
        <v>1</v>
      </c>
      <c r="C226" s="443">
        <f t="shared" si="16"/>
        <v>8.3333333333333329E-2</v>
      </c>
      <c r="D226" s="1" t="s">
        <v>1958</v>
      </c>
      <c r="E226" s="1"/>
    </row>
    <row r="227" spans="1:5" ht="15.75">
      <c r="A227" s="429" t="s">
        <v>18</v>
      </c>
      <c r="B227" s="1210" t="e">
        <f>'MÃO DE OBRA'!#REF!</f>
        <v>#REF!</v>
      </c>
      <c r="C227" s="1210"/>
      <c r="D227" s="1"/>
      <c r="E227" s="1"/>
    </row>
    <row r="228" spans="1:5">
      <c r="A228" s="1210" t="s">
        <v>1935</v>
      </c>
      <c r="B228" s="1210" t="s">
        <v>1936</v>
      </c>
      <c r="C228" s="1210" t="s">
        <v>1937</v>
      </c>
      <c r="D228" s="1"/>
      <c r="E228" s="1"/>
    </row>
    <row r="229" spans="1:5">
      <c r="A229" s="1210"/>
      <c r="B229" s="1210"/>
      <c r="C229" s="1210"/>
      <c r="D229" s="1"/>
      <c r="E229" s="1"/>
    </row>
    <row r="230" spans="1:5" ht="15.75">
      <c r="A230" s="444" t="str">
        <f>'BANCO DE DADOS'!D136</f>
        <v>GRATIFICAÇÃO - OP ROÇADEIRA E OP MOTOSSERRA</v>
      </c>
      <c r="B230" s="431">
        <v>6</v>
      </c>
      <c r="C230" s="443">
        <f t="shared" ref="C230:C235" si="17">B230/12</f>
        <v>0.5</v>
      </c>
      <c r="D230" s="1"/>
      <c r="E230" s="1" t="s">
        <v>1960</v>
      </c>
    </row>
    <row r="231" spans="1:5" ht="15.75">
      <c r="A231" s="444" t="str">
        <f>'BANCO DE DADOS'!D15</f>
        <v>CARRINHO DE MÃO TRAMONTINA COM CAÇAMBA FUNDA PLÁSTICA LARANJA 55 L, BRAÇO DE MADEIRA E PNEU COM CÂMARA</v>
      </c>
      <c r="B231" s="431">
        <v>3</v>
      </c>
      <c r="C231" s="443">
        <f t="shared" si="17"/>
        <v>0.25</v>
      </c>
      <c r="D231" s="1" t="s">
        <v>1961</v>
      </c>
      <c r="E231" s="1"/>
    </row>
    <row r="232" spans="1:5" ht="15.75">
      <c r="A232" s="444" t="str">
        <f>'BANCO DE DADOS'!D137</f>
        <v>AUXILIO ALIMENTAÇÃO</v>
      </c>
      <c r="B232" s="431">
        <v>6</v>
      </c>
      <c r="C232" s="443">
        <f t="shared" si="17"/>
        <v>0.5</v>
      </c>
      <c r="D232" s="1"/>
      <c r="E232" s="1" t="s">
        <v>1960</v>
      </c>
    </row>
    <row r="233" spans="1:5" ht="15.75">
      <c r="A233" s="444" t="e">
        <f>'BANCO DE DADOS'!#REF!</f>
        <v>#REF!</v>
      </c>
      <c r="B233" s="431">
        <v>3</v>
      </c>
      <c r="C233" s="443">
        <f t="shared" si="17"/>
        <v>0.25</v>
      </c>
      <c r="D233" s="1" t="s">
        <v>1961</v>
      </c>
      <c r="E233" s="1"/>
    </row>
    <row r="234" spans="1:5" ht="15.75">
      <c r="A234" s="444" t="str">
        <f>'BANCO DE DADOS'!D141</f>
        <v>SEGURO DE VIDA - SINDILIMPE -ES</v>
      </c>
      <c r="B234" s="431">
        <v>48</v>
      </c>
      <c r="C234" s="443">
        <f t="shared" si="17"/>
        <v>4</v>
      </c>
      <c r="D234" s="1" t="s">
        <v>1958</v>
      </c>
      <c r="E234" s="1"/>
    </row>
    <row r="235" spans="1:5" ht="15.75">
      <c r="A235" s="444" t="str">
        <f>'BANCO DE DADOS'!D12</f>
        <v>SACO PLÁSTICO 200L (100 UNIDADES)</v>
      </c>
      <c r="B235" s="431">
        <v>1</v>
      </c>
      <c r="C235" s="443">
        <f t="shared" si="17"/>
        <v>8.3333333333333329E-2</v>
      </c>
      <c r="D235" s="1" t="s">
        <v>1958</v>
      </c>
      <c r="E235" s="1"/>
    </row>
    <row r="236" spans="1:5" ht="15.75">
      <c r="A236" s="1211" t="s">
        <v>290</v>
      </c>
      <c r="B236" s="1211"/>
      <c r="C236" s="1211"/>
      <c r="D236" s="1"/>
      <c r="E236" s="1"/>
    </row>
    <row r="237" spans="1:5" ht="15.75">
      <c r="A237" s="429" t="s">
        <v>18</v>
      </c>
      <c r="B237" s="1210" t="str">
        <f>EQUIPAMENTOS!C223</f>
        <v>CARRO DE VARRER LUTOCAR 120L</v>
      </c>
      <c r="C237" s="1210"/>
      <c r="D237" s="1"/>
      <c r="E237" s="1"/>
    </row>
    <row r="238" spans="1:5">
      <c r="A238" s="1210" t="s">
        <v>1935</v>
      </c>
      <c r="B238" s="1210" t="s">
        <v>1936</v>
      </c>
      <c r="C238" s="1210" t="s">
        <v>1937</v>
      </c>
      <c r="D238" s="1"/>
      <c r="E238" s="1"/>
    </row>
    <row r="239" spans="1:5">
      <c r="A239" s="1210"/>
      <c r="B239" s="1210"/>
      <c r="C239" s="1210"/>
      <c r="D239" s="1"/>
      <c r="E239" s="1"/>
    </row>
    <row r="240" spans="1:5" ht="15.75">
      <c r="A240" s="433" t="str">
        <f>'BANCO DE DADOS'!D90</f>
        <v>LUVA LATEX MARELA REFORÇADA</v>
      </c>
      <c r="B240" s="431">
        <v>24</v>
      </c>
      <c r="C240" s="443">
        <f>B240/12</f>
        <v>2</v>
      </c>
      <c r="D240" s="1" t="s">
        <v>1958</v>
      </c>
      <c r="E240" s="1"/>
    </row>
    <row r="241" spans="1:5" ht="15.75">
      <c r="A241" s="430" t="str">
        <f>'BANCO DE DADOS'!D7</f>
        <v>PROTETOR AUDITIVO TIPO CONCHA</v>
      </c>
      <c r="B241" s="431">
        <v>24</v>
      </c>
      <c r="C241" s="443">
        <f>B241/12</f>
        <v>2</v>
      </c>
      <c r="D241" s="1" t="s">
        <v>1958</v>
      </c>
      <c r="E241" s="1"/>
    </row>
    <row r="242" spans="1:5" ht="15.75">
      <c r="A242" s="430" t="str">
        <f>'BANCO DE DADOS'!D8</f>
        <v>CAPACETE DE SEGURANÇA ABA FRONTAL COM SUSPENSÃO</v>
      </c>
      <c r="B242" s="431">
        <v>24</v>
      </c>
      <c r="C242" s="443">
        <f>B242/12</f>
        <v>2</v>
      </c>
      <c r="D242" s="1" t="s">
        <v>1958</v>
      </c>
      <c r="E242" s="1"/>
    </row>
    <row r="243" spans="1:5" ht="15.75">
      <c r="A243" s="429" t="s">
        <v>18</v>
      </c>
      <c r="B243" s="1210" t="str">
        <f>'MÃO DE OBRA'!C427</f>
        <v>ENCARREGADO</v>
      </c>
      <c r="C243" s="1210"/>
      <c r="D243" s="1"/>
      <c r="E243" s="1"/>
    </row>
    <row r="244" spans="1:5">
      <c r="A244" s="1210" t="s">
        <v>1935</v>
      </c>
      <c r="B244" s="1210" t="s">
        <v>1936</v>
      </c>
      <c r="C244" s="1210" t="s">
        <v>1937</v>
      </c>
    </row>
    <row r="245" spans="1:5">
      <c r="A245" s="1210"/>
      <c r="B245" s="1210"/>
      <c r="C245" s="1210"/>
    </row>
    <row r="246" spans="1:5" ht="15.75">
      <c r="A246" s="444" t="str">
        <f>'BANCO DE DADOS'!D136</f>
        <v>GRATIFICAÇÃO - OP ROÇADEIRA E OP MOTOSSERRA</v>
      </c>
      <c r="B246" s="431">
        <v>6</v>
      </c>
      <c r="C246" s="443">
        <f>B246/12</f>
        <v>0.5</v>
      </c>
      <c r="D246" s="1" t="s">
        <v>1958</v>
      </c>
    </row>
    <row r="247" spans="1:5" ht="15.75">
      <c r="A247" s="444" t="str">
        <f>'BANCO DE DADOS'!D137</f>
        <v>AUXILIO ALIMENTAÇÃO</v>
      </c>
      <c r="B247" s="431">
        <v>3</v>
      </c>
      <c r="C247" s="443">
        <f>B247/12</f>
        <v>0.25</v>
      </c>
      <c r="D247" s="1" t="s">
        <v>1958</v>
      </c>
    </row>
  </sheetData>
  <mergeCells count="111">
    <mergeCell ref="A1:C1"/>
    <mergeCell ref="B2:C2"/>
    <mergeCell ref="A3:A4"/>
    <mergeCell ref="B3:B4"/>
    <mergeCell ref="C3:C4"/>
    <mergeCell ref="B15:C15"/>
    <mergeCell ref="A16:A17"/>
    <mergeCell ref="B16:B17"/>
    <mergeCell ref="C16:C17"/>
    <mergeCell ref="B25:C25"/>
    <mergeCell ref="A26:A27"/>
    <mergeCell ref="B26:B27"/>
    <mergeCell ref="C26:C27"/>
    <mergeCell ref="B31:C31"/>
    <mergeCell ref="A32:A33"/>
    <mergeCell ref="B32:B33"/>
    <mergeCell ref="C32:C33"/>
    <mergeCell ref="B38:C38"/>
    <mergeCell ref="A39:A40"/>
    <mergeCell ref="B39:B40"/>
    <mergeCell ref="C39:C40"/>
    <mergeCell ref="B44:C44"/>
    <mergeCell ref="A45:A46"/>
    <mergeCell ref="B45:B46"/>
    <mergeCell ref="C45:C46"/>
    <mergeCell ref="B50:C50"/>
    <mergeCell ref="A51:A52"/>
    <mergeCell ref="B51:B52"/>
    <mergeCell ref="C51:C52"/>
    <mergeCell ref="B54:C54"/>
    <mergeCell ref="A55:A56"/>
    <mergeCell ref="B55:B56"/>
    <mergeCell ref="C55:C56"/>
    <mergeCell ref="B59:C59"/>
    <mergeCell ref="A60:A61"/>
    <mergeCell ref="B60:B61"/>
    <mergeCell ref="C60:C61"/>
    <mergeCell ref="B70:C70"/>
    <mergeCell ref="A71:A72"/>
    <mergeCell ref="B71:B72"/>
    <mergeCell ref="C71:C72"/>
    <mergeCell ref="A75:C75"/>
    <mergeCell ref="B76:C76"/>
    <mergeCell ref="A77:A78"/>
    <mergeCell ref="B77:B78"/>
    <mergeCell ref="C77:C78"/>
    <mergeCell ref="B87:C87"/>
    <mergeCell ref="A88:A89"/>
    <mergeCell ref="B88:B89"/>
    <mergeCell ref="C88:C89"/>
    <mergeCell ref="B102:C102"/>
    <mergeCell ref="A103:A104"/>
    <mergeCell ref="B103:B104"/>
    <mergeCell ref="C103:C104"/>
    <mergeCell ref="B115:C115"/>
    <mergeCell ref="A116:A117"/>
    <mergeCell ref="B116:B117"/>
    <mergeCell ref="C116:C117"/>
    <mergeCell ref="B126:C126"/>
    <mergeCell ref="A127:A128"/>
    <mergeCell ref="B127:B128"/>
    <mergeCell ref="C127:C128"/>
    <mergeCell ref="B137:C137"/>
    <mergeCell ref="A138:A139"/>
    <mergeCell ref="B138:B139"/>
    <mergeCell ref="C138:C139"/>
    <mergeCell ref="B146:C146"/>
    <mergeCell ref="A147:A148"/>
    <mergeCell ref="B147:B148"/>
    <mergeCell ref="C147:C148"/>
    <mergeCell ref="B155:C155"/>
    <mergeCell ref="A156:A157"/>
    <mergeCell ref="B156:B157"/>
    <mergeCell ref="C156:C157"/>
    <mergeCell ref="B164:C164"/>
    <mergeCell ref="A165:A166"/>
    <mergeCell ref="B165:B166"/>
    <mergeCell ref="C165:C166"/>
    <mergeCell ref="B173:C173"/>
    <mergeCell ref="A174:A175"/>
    <mergeCell ref="B174:B175"/>
    <mergeCell ref="C174:C175"/>
    <mergeCell ref="B184:C184"/>
    <mergeCell ref="A185:A186"/>
    <mergeCell ref="B185:B186"/>
    <mergeCell ref="C185:C186"/>
    <mergeCell ref="B195:C195"/>
    <mergeCell ref="A196:A197"/>
    <mergeCell ref="B196:B197"/>
    <mergeCell ref="C196:C197"/>
    <mergeCell ref="B206:C206"/>
    <mergeCell ref="A207:A208"/>
    <mergeCell ref="B207:B208"/>
    <mergeCell ref="C207:C208"/>
    <mergeCell ref="B216:C216"/>
    <mergeCell ref="A217:A218"/>
    <mergeCell ref="B217:B218"/>
    <mergeCell ref="C217:C218"/>
    <mergeCell ref="B243:C243"/>
    <mergeCell ref="A244:A245"/>
    <mergeCell ref="B244:B245"/>
    <mergeCell ref="C244:C245"/>
    <mergeCell ref="B227:C227"/>
    <mergeCell ref="A228:A229"/>
    <mergeCell ref="B228:B229"/>
    <mergeCell ref="C228:C229"/>
    <mergeCell ref="A236:C236"/>
    <mergeCell ref="B237:C237"/>
    <mergeCell ref="A238:A239"/>
    <mergeCell ref="B238:B239"/>
    <mergeCell ref="C238:C239"/>
  </mergeCells>
  <printOptions horizontalCentered="1"/>
  <pageMargins left="0.78740157480314965" right="0.78740157480314965" top="0.78740157480314965" bottom="0.78740157480314965" header="0.49212598425196852" footer="0.49212598425196852"/>
  <pageSetup paperSize="9" scale="67" firstPageNumber="0" fitToHeight="0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789"/>
  <sheetViews>
    <sheetView view="pageBreakPreview" topLeftCell="B616" zoomScale="60" zoomScaleNormal="90" workbookViewId="0">
      <selection activeCell="C626" sqref="C626"/>
    </sheetView>
  </sheetViews>
  <sheetFormatPr defaultColWidth="15.5703125" defaultRowHeight="15"/>
  <cols>
    <col min="1" max="1" width="4" style="52" hidden="1" customWidth="1"/>
    <col min="2" max="2" width="11.85546875" style="568" bestFit="1" customWidth="1"/>
    <col min="3" max="3" width="29.7109375" style="568" bestFit="1" customWidth="1"/>
    <col min="4" max="4" width="6.140625" style="568" bestFit="1" customWidth="1"/>
    <col min="5" max="5" width="53.28515625" style="568" customWidth="1"/>
    <col min="6" max="6" width="13" style="568" bestFit="1" customWidth="1"/>
    <col min="7" max="7" width="14.85546875" style="568" bestFit="1" customWidth="1"/>
    <col min="8" max="8" width="22" style="568" bestFit="1" customWidth="1"/>
    <col min="9" max="9" width="24.140625" style="52" customWidth="1"/>
    <col min="10" max="16384" width="15.5703125" style="52"/>
  </cols>
  <sheetData>
    <row r="1" spans="2:11" ht="37.5">
      <c r="B1" s="1230"/>
      <c r="C1" s="1226" t="s">
        <v>47</v>
      </c>
      <c r="D1" s="1226"/>
      <c r="E1" s="1226"/>
      <c r="F1" s="1226"/>
      <c r="G1" s="1226"/>
      <c r="H1" s="1226"/>
    </row>
    <row r="2" spans="2:11" ht="26.25" customHeight="1">
      <c r="B2" s="1231"/>
      <c r="C2" s="1227" t="s">
        <v>774</v>
      </c>
      <c r="D2" s="1228"/>
      <c r="E2" s="1228"/>
      <c r="F2" s="1228"/>
      <c r="G2" s="1228"/>
      <c r="H2" s="1229"/>
    </row>
    <row r="3" spans="2:11" ht="18.75">
      <c r="B3" s="569" t="s">
        <v>1240</v>
      </c>
      <c r="C3" s="1219" t="s">
        <v>1241</v>
      </c>
      <c r="D3" s="1219"/>
      <c r="E3" s="1219"/>
      <c r="F3" s="1219"/>
      <c r="G3" s="1219"/>
      <c r="H3" s="1219"/>
    </row>
    <row r="4" spans="2:11" ht="30">
      <c r="B4" s="570" t="s">
        <v>776</v>
      </c>
      <c r="C4" s="570" t="s">
        <v>777</v>
      </c>
      <c r="D4" s="570" t="s">
        <v>778</v>
      </c>
      <c r="E4" s="570" t="s">
        <v>779</v>
      </c>
      <c r="F4" s="469" t="s">
        <v>780</v>
      </c>
      <c r="G4" s="469" t="s">
        <v>781</v>
      </c>
      <c r="H4" s="469" t="s">
        <v>782</v>
      </c>
    </row>
    <row r="5" spans="2:11" ht="51">
      <c r="B5" s="476">
        <v>1</v>
      </c>
      <c r="C5" s="476" t="s">
        <v>1242</v>
      </c>
      <c r="D5" s="476"/>
      <c r="E5" s="470" t="s">
        <v>1243</v>
      </c>
      <c r="F5" s="571" t="s">
        <v>1244</v>
      </c>
      <c r="G5" s="572">
        <v>36.729999999999997</v>
      </c>
      <c r="H5" s="476" t="s">
        <v>118</v>
      </c>
    </row>
    <row r="6" spans="2:11" ht="25.5">
      <c r="B6" s="476">
        <v>2</v>
      </c>
      <c r="C6" s="476" t="s">
        <v>1245</v>
      </c>
      <c r="D6" s="476"/>
      <c r="E6" s="471" t="s">
        <v>1246</v>
      </c>
      <c r="F6" s="571" t="s">
        <v>1244</v>
      </c>
      <c r="G6" s="572">
        <v>51.81</v>
      </c>
      <c r="H6" s="476" t="s">
        <v>118</v>
      </c>
      <c r="J6" s="466"/>
      <c r="K6" s="466"/>
    </row>
    <row r="7" spans="2:11" ht="51">
      <c r="B7" s="476">
        <v>3</v>
      </c>
      <c r="C7" s="476" t="s">
        <v>1247</v>
      </c>
      <c r="D7" s="476"/>
      <c r="E7" s="470" t="s">
        <v>1248</v>
      </c>
      <c r="F7" s="571" t="s">
        <v>1244</v>
      </c>
      <c r="G7" s="573">
        <v>68.13</v>
      </c>
      <c r="H7" s="476" t="s">
        <v>118</v>
      </c>
      <c r="J7" s="466"/>
      <c r="K7" s="466"/>
    </row>
    <row r="8" spans="2:11" ht="15.75">
      <c r="B8" s="1220" t="s">
        <v>796</v>
      </c>
      <c r="C8" s="1220"/>
      <c r="D8" s="1220"/>
      <c r="E8" s="1220"/>
      <c r="F8" s="1220"/>
      <c r="G8" s="1220"/>
      <c r="H8" s="574">
        <f>SUM(G5:G7)/3</f>
        <v>52.223333333333329</v>
      </c>
      <c r="J8" s="466"/>
    </row>
    <row r="9" spans="2:11" ht="18.75">
      <c r="B9" s="569" t="s">
        <v>798</v>
      </c>
      <c r="C9" s="1219" t="s">
        <v>1249</v>
      </c>
      <c r="D9" s="1219"/>
      <c r="E9" s="1219"/>
      <c r="F9" s="1219"/>
      <c r="G9" s="1219"/>
      <c r="H9" s="1219"/>
    </row>
    <row r="10" spans="2:11" ht="30">
      <c r="B10" s="570" t="s">
        <v>776</v>
      </c>
      <c r="C10" s="570" t="s">
        <v>777</v>
      </c>
      <c r="D10" s="570" t="s">
        <v>778</v>
      </c>
      <c r="E10" s="570" t="s">
        <v>779</v>
      </c>
      <c r="F10" s="469" t="s">
        <v>780</v>
      </c>
      <c r="G10" s="469" t="s">
        <v>781</v>
      </c>
      <c r="H10" s="469" t="s">
        <v>782</v>
      </c>
    </row>
    <row r="11" spans="2:11" ht="25.5">
      <c r="B11" s="476">
        <v>1</v>
      </c>
      <c r="C11" s="476" t="s">
        <v>1250</v>
      </c>
      <c r="D11" s="476"/>
      <c r="E11" s="470" t="s">
        <v>1251</v>
      </c>
      <c r="F11" s="571" t="s">
        <v>1244</v>
      </c>
      <c r="G11" s="572">
        <v>52.41</v>
      </c>
      <c r="H11" s="476" t="s">
        <v>118</v>
      </c>
    </row>
    <row r="12" spans="2:11" ht="63.75">
      <c r="B12" s="476">
        <v>2</v>
      </c>
      <c r="C12" s="476" t="s">
        <v>1252</v>
      </c>
      <c r="D12" s="476"/>
      <c r="E12" s="470" t="s">
        <v>1253</v>
      </c>
      <c r="F12" s="571" t="s">
        <v>1244</v>
      </c>
      <c r="G12" s="572">
        <v>41.9</v>
      </c>
      <c r="H12" s="476" t="s">
        <v>118</v>
      </c>
    </row>
    <row r="13" spans="2:11" ht="51">
      <c r="B13" s="476">
        <v>3</v>
      </c>
      <c r="C13" s="476" t="s">
        <v>1254</v>
      </c>
      <c r="D13" s="476"/>
      <c r="E13" s="470" t="s">
        <v>1255</v>
      </c>
      <c r="F13" s="571" t="s">
        <v>1244</v>
      </c>
      <c r="G13" s="572">
        <v>46.99</v>
      </c>
      <c r="H13" s="476" t="s">
        <v>118</v>
      </c>
      <c r="I13" s="466"/>
    </row>
    <row r="14" spans="2:11" ht="15.75">
      <c r="B14" s="1220" t="s">
        <v>796</v>
      </c>
      <c r="C14" s="1220"/>
      <c r="D14" s="1220"/>
      <c r="E14" s="1220"/>
      <c r="F14" s="1220"/>
      <c r="G14" s="1220"/>
      <c r="H14" s="575">
        <f>SUM(G11:G13)/3</f>
        <v>47.1</v>
      </c>
    </row>
    <row r="15" spans="2:11" ht="18.75">
      <c r="B15" s="569" t="s">
        <v>814</v>
      </c>
      <c r="C15" s="1219" t="s">
        <v>1256</v>
      </c>
      <c r="D15" s="1219"/>
      <c r="E15" s="1219"/>
      <c r="F15" s="1219"/>
      <c r="G15" s="1219"/>
      <c r="H15" s="1219"/>
    </row>
    <row r="16" spans="2:11" ht="30">
      <c r="B16" s="570" t="s">
        <v>776</v>
      </c>
      <c r="C16" s="570" t="s">
        <v>777</v>
      </c>
      <c r="D16" s="570" t="s">
        <v>778</v>
      </c>
      <c r="E16" s="570" t="s">
        <v>779</v>
      </c>
      <c r="F16" s="469" t="s">
        <v>780</v>
      </c>
      <c r="G16" s="469" t="s">
        <v>781</v>
      </c>
      <c r="H16" s="469" t="s">
        <v>782</v>
      </c>
    </row>
    <row r="17" spans="2:14" ht="25.5">
      <c r="B17" s="476">
        <v>1</v>
      </c>
      <c r="C17" s="476" t="s">
        <v>1257</v>
      </c>
      <c r="D17" s="476"/>
      <c r="E17" s="470" t="s">
        <v>1258</v>
      </c>
      <c r="F17" s="571" t="s">
        <v>1244</v>
      </c>
      <c r="G17" s="572">
        <v>7.9</v>
      </c>
      <c r="H17" s="576"/>
    </row>
    <row r="18" spans="2:14" ht="38.25">
      <c r="B18" s="476">
        <v>2</v>
      </c>
      <c r="C18" s="476" t="s">
        <v>1259</v>
      </c>
      <c r="D18" s="476"/>
      <c r="E18" s="470" t="s">
        <v>1260</v>
      </c>
      <c r="F18" s="571" t="s">
        <v>1244</v>
      </c>
      <c r="G18" s="572">
        <v>6.9</v>
      </c>
      <c r="H18" s="576"/>
    </row>
    <row r="19" spans="2:14" ht="25.5">
      <c r="B19" s="476">
        <v>3</v>
      </c>
      <c r="C19" s="476" t="s">
        <v>1261</v>
      </c>
      <c r="D19" s="476"/>
      <c r="E19" s="470" t="s">
        <v>1262</v>
      </c>
      <c r="F19" s="571" t="s">
        <v>1244</v>
      </c>
      <c r="G19" s="572">
        <v>7.99</v>
      </c>
      <c r="H19" s="576"/>
    </row>
    <row r="20" spans="2:14" ht="15.75">
      <c r="B20" s="1220" t="s">
        <v>796</v>
      </c>
      <c r="C20" s="1220"/>
      <c r="D20" s="1220"/>
      <c r="E20" s="1220"/>
      <c r="F20" s="1220"/>
      <c r="G20" s="1220"/>
      <c r="H20" s="575">
        <f>SUM(G17:G19)/3</f>
        <v>7.5966666666666667</v>
      </c>
      <c r="I20" s="192"/>
      <c r="N20" s="467"/>
    </row>
    <row r="21" spans="2:14" ht="18.75">
      <c r="B21" s="569" t="s">
        <v>831</v>
      </c>
      <c r="C21" s="1219" t="s">
        <v>1263</v>
      </c>
      <c r="D21" s="1219"/>
      <c r="E21" s="1219"/>
      <c r="F21" s="1219"/>
      <c r="G21" s="1219"/>
      <c r="H21" s="1219"/>
    </row>
    <row r="22" spans="2:14" ht="30">
      <c r="B22" s="570" t="s">
        <v>776</v>
      </c>
      <c r="C22" s="570" t="s">
        <v>777</v>
      </c>
      <c r="D22" s="570" t="s">
        <v>778</v>
      </c>
      <c r="E22" s="570" t="s">
        <v>779</v>
      </c>
      <c r="F22" s="469" t="s">
        <v>780</v>
      </c>
      <c r="G22" s="469" t="s">
        <v>781</v>
      </c>
      <c r="H22" s="469" t="s">
        <v>782</v>
      </c>
    </row>
    <row r="23" spans="2:14" ht="51">
      <c r="B23" s="476">
        <v>1</v>
      </c>
      <c r="C23" s="476" t="s">
        <v>1264</v>
      </c>
      <c r="D23" s="476"/>
      <c r="E23" s="470" t="s">
        <v>1265</v>
      </c>
      <c r="F23" s="571" t="s">
        <v>1244</v>
      </c>
      <c r="G23" s="572">
        <v>46.34</v>
      </c>
      <c r="H23" s="576"/>
      <c r="J23" s="52" t="s">
        <v>820</v>
      </c>
    </row>
    <row r="24" spans="2:14" ht="102">
      <c r="B24" s="476">
        <v>2</v>
      </c>
      <c r="C24" s="476" t="s">
        <v>1245</v>
      </c>
      <c r="D24" s="476"/>
      <c r="E24" s="470" t="s">
        <v>1266</v>
      </c>
      <c r="F24" s="571" t="s">
        <v>1244</v>
      </c>
      <c r="G24" s="572">
        <v>40.31</v>
      </c>
      <c r="H24" s="576"/>
    </row>
    <row r="25" spans="2:14" ht="51">
      <c r="B25" s="476">
        <v>3</v>
      </c>
      <c r="C25" s="476" t="s">
        <v>1247</v>
      </c>
      <c r="D25" s="476"/>
      <c r="E25" s="470" t="s">
        <v>1267</v>
      </c>
      <c r="F25" s="571" t="s">
        <v>1244</v>
      </c>
      <c r="G25" s="572">
        <v>41.19</v>
      </c>
      <c r="H25" s="576"/>
    </row>
    <row r="26" spans="2:14" ht="15.75">
      <c r="B26" s="1220" t="s">
        <v>796</v>
      </c>
      <c r="C26" s="1220"/>
      <c r="D26" s="1220"/>
      <c r="E26" s="1220"/>
      <c r="F26" s="1220"/>
      <c r="G26" s="1220"/>
      <c r="H26" s="575">
        <f>SUM(G23:G25)/3</f>
        <v>42.613333333333337</v>
      </c>
      <c r="I26" s="192"/>
    </row>
    <row r="27" spans="2:14" ht="18.75">
      <c r="B27" s="569" t="s">
        <v>839</v>
      </c>
      <c r="C27" s="1219" t="s">
        <v>2184</v>
      </c>
      <c r="D27" s="1219"/>
      <c r="E27" s="1219"/>
      <c r="F27" s="1219"/>
      <c r="G27" s="1219"/>
      <c r="H27" s="1219"/>
    </row>
    <row r="28" spans="2:14" ht="30">
      <c r="B28" s="570" t="s">
        <v>776</v>
      </c>
      <c r="C28" s="570" t="s">
        <v>777</v>
      </c>
      <c r="D28" s="570" t="s">
        <v>778</v>
      </c>
      <c r="E28" s="570" t="s">
        <v>779</v>
      </c>
      <c r="F28" s="469" t="s">
        <v>780</v>
      </c>
      <c r="G28" s="469" t="s">
        <v>781</v>
      </c>
      <c r="H28" s="469" t="s">
        <v>782</v>
      </c>
    </row>
    <row r="29" spans="2:14">
      <c r="B29" s="476">
        <v>1</v>
      </c>
      <c r="C29" s="769" t="s">
        <v>2185</v>
      </c>
      <c r="D29" s="476"/>
      <c r="E29" s="470"/>
      <c r="F29" s="571" t="s">
        <v>1244</v>
      </c>
      <c r="G29" s="572">
        <v>24.9</v>
      </c>
      <c r="H29" s="576"/>
    </row>
    <row r="30" spans="2:14" ht="15.75">
      <c r="B30" s="1220" t="s">
        <v>796</v>
      </c>
      <c r="C30" s="1220"/>
      <c r="D30" s="1220"/>
      <c r="E30" s="1220"/>
      <c r="F30" s="1220"/>
      <c r="G30" s="1220"/>
      <c r="H30" s="574">
        <f>G29</f>
        <v>24.9</v>
      </c>
      <c r="I30" s="192"/>
    </row>
    <row r="31" spans="2:14" ht="18.75">
      <c r="B31" s="569" t="s">
        <v>847</v>
      </c>
      <c r="C31" s="1219" t="s">
        <v>1269</v>
      </c>
      <c r="D31" s="1219"/>
      <c r="E31" s="1219"/>
      <c r="F31" s="1219"/>
      <c r="G31" s="1219"/>
      <c r="H31" s="1219"/>
    </row>
    <row r="32" spans="2:14" ht="30">
      <c r="B32" s="570" t="s">
        <v>776</v>
      </c>
      <c r="C32" s="570" t="s">
        <v>777</v>
      </c>
      <c r="D32" s="570" t="s">
        <v>778</v>
      </c>
      <c r="E32" s="570" t="s">
        <v>779</v>
      </c>
      <c r="F32" s="469" t="s">
        <v>780</v>
      </c>
      <c r="G32" s="469" t="s">
        <v>781</v>
      </c>
      <c r="H32" s="469" t="s">
        <v>782</v>
      </c>
    </row>
    <row r="33" spans="2:9" ht="25.5">
      <c r="B33" s="476">
        <v>1</v>
      </c>
      <c r="C33" s="476" t="s">
        <v>1268</v>
      </c>
      <c r="D33" s="476"/>
      <c r="E33" s="470" t="s">
        <v>1270</v>
      </c>
      <c r="F33" s="571" t="s">
        <v>1244</v>
      </c>
      <c r="G33" s="572">
        <v>127.38</v>
      </c>
      <c r="H33" s="576"/>
    </row>
    <row r="34" spans="2:9" ht="25.5">
      <c r="B34" s="476">
        <v>2</v>
      </c>
      <c r="C34" s="476" t="s">
        <v>1271</v>
      </c>
      <c r="D34" s="476"/>
      <c r="E34" s="470" t="s">
        <v>1272</v>
      </c>
      <c r="F34" s="571" t="s">
        <v>1244</v>
      </c>
      <c r="G34" s="572">
        <v>81.06</v>
      </c>
      <c r="H34" s="576"/>
    </row>
    <row r="35" spans="2:9">
      <c r="B35" s="476">
        <v>3</v>
      </c>
      <c r="C35" s="476" t="s">
        <v>1261</v>
      </c>
      <c r="D35" s="476"/>
      <c r="E35" s="470" t="s">
        <v>1273</v>
      </c>
      <c r="F35" s="571" t="s">
        <v>1244</v>
      </c>
      <c r="G35" s="572">
        <v>81.25</v>
      </c>
      <c r="H35" s="576"/>
    </row>
    <row r="36" spans="2:9" ht="15.75">
      <c r="B36" s="1220" t="s">
        <v>796</v>
      </c>
      <c r="C36" s="1220"/>
      <c r="D36" s="1220"/>
      <c r="E36" s="1220"/>
      <c r="F36" s="1220"/>
      <c r="G36" s="1220"/>
      <c r="H36" s="574">
        <f>(SUM(G33:G35)/3)</f>
        <v>96.563333333333333</v>
      </c>
      <c r="I36" s="192"/>
    </row>
    <row r="37" spans="2:9" ht="18.75">
      <c r="B37" s="569" t="s">
        <v>853</v>
      </c>
      <c r="C37" s="1219" t="s">
        <v>1274</v>
      </c>
      <c r="D37" s="1219"/>
      <c r="E37" s="1219"/>
      <c r="F37" s="1219"/>
      <c r="G37" s="1219"/>
      <c r="H37" s="1219"/>
    </row>
    <row r="38" spans="2:9" ht="30">
      <c r="B38" s="570" t="s">
        <v>776</v>
      </c>
      <c r="C38" s="570" t="s">
        <v>777</v>
      </c>
      <c r="D38" s="570" t="s">
        <v>778</v>
      </c>
      <c r="E38" s="570" t="s">
        <v>779</v>
      </c>
      <c r="F38" s="469" t="s">
        <v>780</v>
      </c>
      <c r="G38" s="469" t="s">
        <v>781</v>
      </c>
      <c r="H38" s="469" t="s">
        <v>782</v>
      </c>
    </row>
    <row r="39" spans="2:9" ht="89.25">
      <c r="B39" s="476">
        <v>1</v>
      </c>
      <c r="C39" s="476" t="s">
        <v>1271</v>
      </c>
      <c r="D39" s="476"/>
      <c r="E39" s="472" t="s">
        <v>1275</v>
      </c>
      <c r="F39" s="571" t="s">
        <v>1276</v>
      </c>
      <c r="G39" s="572">
        <v>105.55</v>
      </c>
      <c r="H39" s="576"/>
    </row>
    <row r="40" spans="2:9" ht="38.25">
      <c r="B40" s="476">
        <v>2</v>
      </c>
      <c r="C40" s="476" t="s">
        <v>1277</v>
      </c>
      <c r="D40" s="476"/>
      <c r="E40" s="470" t="s">
        <v>1278</v>
      </c>
      <c r="F40" s="571" t="s">
        <v>1276</v>
      </c>
      <c r="G40" s="572">
        <v>107.26</v>
      </c>
      <c r="H40" s="576"/>
    </row>
    <row r="41" spans="2:9" ht="51">
      <c r="B41" s="476">
        <v>3</v>
      </c>
      <c r="C41" s="476" t="s">
        <v>1279</v>
      </c>
      <c r="D41" s="476"/>
      <c r="E41" s="470" t="s">
        <v>1280</v>
      </c>
      <c r="F41" s="571" t="s">
        <v>1276</v>
      </c>
      <c r="G41" s="572">
        <v>149</v>
      </c>
      <c r="H41" s="576"/>
    </row>
    <row r="42" spans="2:9" ht="15.75">
      <c r="B42" s="1220" t="s">
        <v>796</v>
      </c>
      <c r="C42" s="1220"/>
      <c r="D42" s="1220"/>
      <c r="E42" s="1220"/>
      <c r="F42" s="1220"/>
      <c r="G42" s="1220"/>
      <c r="H42" s="575">
        <f>(SUM(G39:G41)/3)</f>
        <v>120.60333333333334</v>
      </c>
      <c r="I42" s="192"/>
    </row>
    <row r="43" spans="2:9" ht="18.75">
      <c r="B43" s="569" t="s">
        <v>858</v>
      </c>
      <c r="C43" s="1219" t="s">
        <v>1281</v>
      </c>
      <c r="D43" s="1219"/>
      <c r="E43" s="1219"/>
      <c r="F43" s="1219"/>
      <c r="G43" s="1219"/>
      <c r="H43" s="1219"/>
    </row>
    <row r="44" spans="2:9" ht="30">
      <c r="B44" s="570" t="s">
        <v>776</v>
      </c>
      <c r="C44" s="570" t="s">
        <v>777</v>
      </c>
      <c r="D44" s="570" t="s">
        <v>778</v>
      </c>
      <c r="E44" s="570" t="s">
        <v>779</v>
      </c>
      <c r="F44" s="469" t="s">
        <v>780</v>
      </c>
      <c r="G44" s="469" t="s">
        <v>781</v>
      </c>
      <c r="H44" s="469" t="s">
        <v>782</v>
      </c>
    </row>
    <row r="45" spans="2:9" ht="38.25">
      <c r="B45" s="476">
        <v>1</v>
      </c>
      <c r="C45" s="476" t="s">
        <v>1282</v>
      </c>
      <c r="D45" s="476"/>
      <c r="E45" s="470" t="s">
        <v>1283</v>
      </c>
      <c r="F45" s="571" t="s">
        <v>1276</v>
      </c>
      <c r="G45" s="572">
        <v>849</v>
      </c>
      <c r="H45" s="576" t="s">
        <v>118</v>
      </c>
    </row>
    <row r="46" spans="2:9" ht="76.5">
      <c r="B46" s="476">
        <v>2</v>
      </c>
      <c r="C46" s="476" t="s">
        <v>1259</v>
      </c>
      <c r="D46" s="476"/>
      <c r="E46" s="470" t="s">
        <v>1284</v>
      </c>
      <c r="F46" s="571" t="s">
        <v>1276</v>
      </c>
      <c r="G46" s="572">
        <v>769.9</v>
      </c>
      <c r="H46" s="576" t="s">
        <v>118</v>
      </c>
    </row>
    <row r="47" spans="2:9" ht="25.5">
      <c r="B47" s="476">
        <v>3</v>
      </c>
      <c r="C47" s="476" t="s">
        <v>1285</v>
      </c>
      <c r="D47" s="476"/>
      <c r="E47" s="470" t="s">
        <v>1286</v>
      </c>
      <c r="F47" s="571" t="s">
        <v>1276</v>
      </c>
      <c r="G47" s="572">
        <v>539.1</v>
      </c>
      <c r="H47" s="576" t="s">
        <v>118</v>
      </c>
    </row>
    <row r="48" spans="2:9" ht="15.75">
      <c r="B48" s="1220" t="s">
        <v>796</v>
      </c>
      <c r="C48" s="1220"/>
      <c r="D48" s="1220"/>
      <c r="E48" s="1220"/>
      <c r="F48" s="1220"/>
      <c r="G48" s="1220"/>
      <c r="H48" s="574">
        <f>SUM(G45:G47)/3</f>
        <v>719.33333333333337</v>
      </c>
    </row>
    <row r="49" spans="2:13" ht="45" customHeight="1">
      <c r="B49" s="569" t="s">
        <v>867</v>
      </c>
      <c r="C49" s="1219" t="s">
        <v>1287</v>
      </c>
      <c r="D49" s="1219"/>
      <c r="E49" s="1219"/>
      <c r="F49" s="1219"/>
      <c r="G49" s="1219"/>
      <c r="H49" s="1219"/>
    </row>
    <row r="50" spans="2:13" ht="30">
      <c r="B50" s="570" t="s">
        <v>776</v>
      </c>
      <c r="C50" s="570" t="s">
        <v>777</v>
      </c>
      <c r="D50" s="570" t="s">
        <v>778</v>
      </c>
      <c r="E50" s="570" t="s">
        <v>779</v>
      </c>
      <c r="F50" s="469" t="s">
        <v>780</v>
      </c>
      <c r="G50" s="469" t="s">
        <v>781</v>
      </c>
      <c r="H50" s="469" t="s">
        <v>782</v>
      </c>
    </row>
    <row r="51" spans="2:13" ht="89.25">
      <c r="B51" s="476">
        <v>1</v>
      </c>
      <c r="C51" s="476" t="s">
        <v>1271</v>
      </c>
      <c r="D51" s="476"/>
      <c r="E51" s="470" t="s">
        <v>1288</v>
      </c>
      <c r="F51" s="571" t="s">
        <v>1276</v>
      </c>
      <c r="G51" s="572">
        <v>369</v>
      </c>
      <c r="H51" s="576"/>
      <c r="I51" s="468"/>
    </row>
    <row r="52" spans="2:13" ht="38.25">
      <c r="B52" s="476">
        <v>2</v>
      </c>
      <c r="C52" s="476" t="s">
        <v>1289</v>
      </c>
      <c r="D52" s="476"/>
      <c r="E52" s="470" t="s">
        <v>1290</v>
      </c>
      <c r="F52" s="571" t="s">
        <v>1276</v>
      </c>
      <c r="G52" s="572">
        <v>369</v>
      </c>
      <c r="H52" s="576"/>
      <c r="I52" s="468"/>
    </row>
    <row r="53" spans="2:13" ht="38.25">
      <c r="B53" s="476">
        <v>3</v>
      </c>
      <c r="C53" s="476" t="s">
        <v>1291</v>
      </c>
      <c r="D53" s="476"/>
      <c r="E53" s="470" t="s">
        <v>1292</v>
      </c>
      <c r="F53" s="571" t="s">
        <v>1276</v>
      </c>
      <c r="G53" s="572">
        <v>322.29000000000002</v>
      </c>
      <c r="H53" s="576"/>
    </row>
    <row r="54" spans="2:13" ht="15.75">
      <c r="B54" s="1220" t="s">
        <v>796</v>
      </c>
      <c r="C54" s="1220"/>
      <c r="D54" s="1220"/>
      <c r="E54" s="1220"/>
      <c r="F54" s="1220"/>
      <c r="G54" s="1220"/>
      <c r="H54" s="575">
        <f>(SUM(G51:G53)/3)</f>
        <v>353.43</v>
      </c>
      <c r="I54" s="192"/>
    </row>
    <row r="55" spans="2:13" ht="18.75">
      <c r="B55" s="569" t="s">
        <v>882</v>
      </c>
      <c r="C55" s="1219" t="s">
        <v>1293</v>
      </c>
      <c r="D55" s="1219"/>
      <c r="E55" s="1219"/>
      <c r="F55" s="1219"/>
      <c r="G55" s="1219"/>
      <c r="H55" s="1219"/>
      <c r="I55" s="477"/>
    </row>
    <row r="56" spans="2:13" ht="30">
      <c r="B56" s="570" t="s">
        <v>776</v>
      </c>
      <c r="C56" s="570" t="s">
        <v>777</v>
      </c>
      <c r="D56" s="570" t="s">
        <v>778</v>
      </c>
      <c r="E56" s="570" t="s">
        <v>779</v>
      </c>
      <c r="F56" s="469" t="s">
        <v>780</v>
      </c>
      <c r="G56" s="469" t="s">
        <v>781</v>
      </c>
      <c r="H56" s="469" t="s">
        <v>782</v>
      </c>
      <c r="I56" s="468"/>
      <c r="M56" s="1043"/>
    </row>
    <row r="57" spans="2:13" ht="25.5">
      <c r="B57" s="476">
        <v>1</v>
      </c>
      <c r="C57" s="476" t="s">
        <v>1271</v>
      </c>
      <c r="D57" s="476"/>
      <c r="E57" s="470" t="s">
        <v>1294</v>
      </c>
      <c r="F57" s="571">
        <v>45140</v>
      </c>
      <c r="G57" s="572">
        <v>137.13</v>
      </c>
      <c r="H57" s="576"/>
      <c r="I57" s="468"/>
      <c r="M57" s="1043"/>
    </row>
    <row r="58" spans="2:13" ht="25.5">
      <c r="B58" s="476">
        <v>2</v>
      </c>
      <c r="C58" s="476" t="s">
        <v>1295</v>
      </c>
      <c r="D58" s="476"/>
      <c r="E58" s="470" t="s">
        <v>1296</v>
      </c>
      <c r="F58" s="571">
        <v>45140</v>
      </c>
      <c r="G58" s="572">
        <v>159.79</v>
      </c>
      <c r="H58" s="576"/>
      <c r="I58" s="468"/>
      <c r="M58" s="1043"/>
    </row>
    <row r="59" spans="2:13" ht="25.5">
      <c r="B59" s="476">
        <v>3</v>
      </c>
      <c r="C59" s="476" t="s">
        <v>1297</v>
      </c>
      <c r="D59" s="476"/>
      <c r="E59" s="470" t="s">
        <v>1298</v>
      </c>
      <c r="F59" s="571">
        <v>45140</v>
      </c>
      <c r="G59" s="572">
        <v>149.11000000000001</v>
      </c>
      <c r="H59" s="576"/>
      <c r="I59" s="468"/>
      <c r="M59" s="1043"/>
    </row>
    <row r="60" spans="2:13" ht="15.75">
      <c r="B60" s="1220" t="s">
        <v>796</v>
      </c>
      <c r="C60" s="1220"/>
      <c r="D60" s="1220"/>
      <c r="E60" s="1220"/>
      <c r="F60" s="1220"/>
      <c r="G60" s="1220"/>
      <c r="H60" s="575">
        <f>(SUM(G57:G59)/3)</f>
        <v>148.67666666666665</v>
      </c>
      <c r="I60" s="192"/>
      <c r="M60" s="1043"/>
    </row>
    <row r="61" spans="2:13" ht="18.75">
      <c r="B61" s="569" t="s">
        <v>893</v>
      </c>
      <c r="C61" s="1219" t="s">
        <v>1299</v>
      </c>
      <c r="D61" s="1219"/>
      <c r="E61" s="1219"/>
      <c r="F61" s="1219"/>
      <c r="G61" s="1219"/>
      <c r="H61" s="1219"/>
    </row>
    <row r="62" spans="2:13" ht="30">
      <c r="B62" s="570" t="s">
        <v>776</v>
      </c>
      <c r="C62" s="570" t="s">
        <v>777</v>
      </c>
      <c r="D62" s="570" t="s">
        <v>778</v>
      </c>
      <c r="E62" s="570" t="s">
        <v>779</v>
      </c>
      <c r="F62" s="469" t="s">
        <v>780</v>
      </c>
      <c r="G62" s="469" t="s">
        <v>781</v>
      </c>
      <c r="H62" s="469" t="s">
        <v>782</v>
      </c>
      <c r="I62" s="468"/>
    </row>
    <row r="63" spans="2:13" ht="25.5">
      <c r="B63" s="476">
        <v>1</v>
      </c>
      <c r="C63" s="476" t="s">
        <v>1300</v>
      </c>
      <c r="D63" s="476"/>
      <c r="E63" s="470" t="s">
        <v>1301</v>
      </c>
      <c r="F63" s="571">
        <v>45140</v>
      </c>
      <c r="G63" s="572">
        <v>196.35</v>
      </c>
      <c r="H63" s="576"/>
      <c r="I63" s="468"/>
    </row>
    <row r="64" spans="2:13" ht="25.5">
      <c r="B64" s="476">
        <v>2</v>
      </c>
      <c r="C64" s="476" t="s">
        <v>1302</v>
      </c>
      <c r="D64" s="476"/>
      <c r="E64" s="470" t="s">
        <v>1303</v>
      </c>
      <c r="F64" s="571">
        <v>45140</v>
      </c>
      <c r="G64" s="572">
        <v>122.85</v>
      </c>
      <c r="H64" s="576"/>
      <c r="I64" s="468"/>
    </row>
    <row r="65" spans="2:9" ht="38.25">
      <c r="B65" s="476">
        <v>3</v>
      </c>
      <c r="C65" s="476" t="s">
        <v>1304</v>
      </c>
      <c r="D65" s="476"/>
      <c r="E65" s="470" t="s">
        <v>1305</v>
      </c>
      <c r="F65" s="571">
        <v>45140</v>
      </c>
      <c r="G65" s="572">
        <v>132.99</v>
      </c>
      <c r="H65" s="576"/>
      <c r="I65" s="468"/>
    </row>
    <row r="66" spans="2:9" ht="15.75">
      <c r="B66" s="1220" t="s">
        <v>796</v>
      </c>
      <c r="C66" s="1220"/>
      <c r="D66" s="1220"/>
      <c r="E66" s="1220"/>
      <c r="F66" s="1220"/>
      <c r="G66" s="1220"/>
      <c r="H66" s="575">
        <f>(SUM(G63:G65)/3)</f>
        <v>150.72999999999999</v>
      </c>
      <c r="I66" s="192"/>
    </row>
    <row r="67" spans="2:9" ht="18.75">
      <c r="B67" s="569" t="s">
        <v>900</v>
      </c>
      <c r="C67" s="1219" t="s">
        <v>1306</v>
      </c>
      <c r="D67" s="1219"/>
      <c r="E67" s="1219"/>
      <c r="F67" s="1219"/>
      <c r="G67" s="1219"/>
      <c r="H67" s="1219"/>
      <c r="I67" s="477"/>
    </row>
    <row r="68" spans="2:9" ht="30">
      <c r="B68" s="570" t="s">
        <v>776</v>
      </c>
      <c r="C68" s="570" t="s">
        <v>777</v>
      </c>
      <c r="D68" s="570" t="s">
        <v>778</v>
      </c>
      <c r="E68" s="570" t="s">
        <v>779</v>
      </c>
      <c r="F68" s="469" t="s">
        <v>780</v>
      </c>
      <c r="G68" s="469" t="s">
        <v>781</v>
      </c>
      <c r="H68" s="469" t="s">
        <v>782</v>
      </c>
      <c r="I68" s="468"/>
    </row>
    <row r="69" spans="2:9">
      <c r="B69" s="476">
        <v>1</v>
      </c>
      <c r="C69" s="476" t="s">
        <v>1271</v>
      </c>
      <c r="D69" s="476"/>
      <c r="E69" s="470" t="s">
        <v>1307</v>
      </c>
      <c r="F69" s="571">
        <v>45140</v>
      </c>
      <c r="G69" s="572">
        <v>118.07</v>
      </c>
      <c r="H69" s="576"/>
      <c r="I69" s="468"/>
    </row>
    <row r="70" spans="2:9" ht="25.5">
      <c r="B70" s="476">
        <v>2</v>
      </c>
      <c r="C70" s="476" t="s">
        <v>1308</v>
      </c>
      <c r="D70" s="476"/>
      <c r="E70" s="470" t="s">
        <v>1309</v>
      </c>
      <c r="F70" s="571">
        <v>45141</v>
      </c>
      <c r="G70" s="572">
        <v>64.930000000000007</v>
      </c>
      <c r="H70" s="576"/>
      <c r="I70" s="468"/>
    </row>
    <row r="71" spans="2:9" ht="25.5">
      <c r="B71" s="476">
        <v>3</v>
      </c>
      <c r="C71" s="476" t="s">
        <v>1300</v>
      </c>
      <c r="D71" s="476"/>
      <c r="E71" s="470" t="s">
        <v>1310</v>
      </c>
      <c r="F71" s="571">
        <v>45141</v>
      </c>
      <c r="G71" s="572">
        <v>103.28</v>
      </c>
      <c r="H71" s="576"/>
      <c r="I71" s="468"/>
    </row>
    <row r="72" spans="2:9" ht="15.75">
      <c r="B72" s="1220" t="s">
        <v>796</v>
      </c>
      <c r="C72" s="1220"/>
      <c r="D72" s="1220"/>
      <c r="E72" s="1220"/>
      <c r="F72" s="1220"/>
      <c r="G72" s="1220"/>
      <c r="H72" s="575">
        <f>(SUM(G69:G71)/3)</f>
        <v>95.426666666666662</v>
      </c>
      <c r="I72" s="192"/>
    </row>
    <row r="73" spans="2:9" ht="18.75">
      <c r="B73" s="569" t="s">
        <v>905</v>
      </c>
      <c r="C73" s="1219" t="s">
        <v>1311</v>
      </c>
      <c r="D73" s="1219"/>
      <c r="E73" s="1219"/>
      <c r="F73" s="1219"/>
      <c r="G73" s="1219"/>
      <c r="H73" s="1219"/>
    </row>
    <row r="74" spans="2:9" ht="30">
      <c r="B74" s="570" t="s">
        <v>776</v>
      </c>
      <c r="C74" s="570" t="s">
        <v>777</v>
      </c>
      <c r="D74" s="570" t="s">
        <v>778</v>
      </c>
      <c r="E74" s="570" t="s">
        <v>779</v>
      </c>
      <c r="F74" s="469" t="s">
        <v>780</v>
      </c>
      <c r="G74" s="469" t="s">
        <v>781</v>
      </c>
      <c r="H74" s="469" t="s">
        <v>782</v>
      </c>
    </row>
    <row r="75" spans="2:9" ht="51">
      <c r="B75" s="476">
        <v>1</v>
      </c>
      <c r="C75" s="476" t="s">
        <v>1312</v>
      </c>
      <c r="D75" s="476"/>
      <c r="E75" s="470" t="s">
        <v>1313</v>
      </c>
      <c r="F75" s="571">
        <v>45141</v>
      </c>
      <c r="G75" s="572">
        <v>2599</v>
      </c>
      <c r="H75" s="576" t="s">
        <v>118</v>
      </c>
    </row>
    <row r="76" spans="2:9" ht="51">
      <c r="B76" s="476">
        <v>2</v>
      </c>
      <c r="C76" s="476" t="s">
        <v>1314</v>
      </c>
      <c r="D76" s="476"/>
      <c r="E76" s="470" t="s">
        <v>1315</v>
      </c>
      <c r="F76" s="571">
        <v>45141</v>
      </c>
      <c r="G76" s="572">
        <v>1850</v>
      </c>
      <c r="H76" s="576" t="s">
        <v>118</v>
      </c>
    </row>
    <row r="77" spans="2:9" ht="76.5">
      <c r="B77" s="476">
        <v>3</v>
      </c>
      <c r="C77" s="476" t="s">
        <v>1316</v>
      </c>
      <c r="D77" s="476"/>
      <c r="E77" s="470" t="s">
        <v>1317</v>
      </c>
      <c r="F77" s="571">
        <v>45141</v>
      </c>
      <c r="G77" s="572">
        <v>2318.09</v>
      </c>
      <c r="H77" s="576" t="s">
        <v>118</v>
      </c>
    </row>
    <row r="78" spans="2:9" ht="15.75">
      <c r="B78" s="1220" t="s">
        <v>796</v>
      </c>
      <c r="C78" s="1220"/>
      <c r="D78" s="1220"/>
      <c r="E78" s="1220"/>
      <c r="F78" s="1220"/>
      <c r="G78" s="1220"/>
      <c r="H78" s="575">
        <f>SUM(G75:G77)/3</f>
        <v>2255.6966666666667</v>
      </c>
    </row>
    <row r="79" spans="2:9" ht="18.75">
      <c r="B79" s="569" t="s">
        <v>910</v>
      </c>
      <c r="C79" s="1219" t="s">
        <v>1318</v>
      </c>
      <c r="D79" s="1219"/>
      <c r="E79" s="1219"/>
      <c r="F79" s="1219"/>
      <c r="G79" s="1219"/>
      <c r="H79" s="1219"/>
    </row>
    <row r="80" spans="2:9" ht="30">
      <c r="B80" s="570" t="s">
        <v>776</v>
      </c>
      <c r="C80" s="570" t="s">
        <v>777</v>
      </c>
      <c r="D80" s="570" t="s">
        <v>778</v>
      </c>
      <c r="E80" s="570" t="s">
        <v>779</v>
      </c>
      <c r="F80" s="469" t="s">
        <v>780</v>
      </c>
      <c r="G80" s="469" t="s">
        <v>781</v>
      </c>
      <c r="H80" s="469" t="s">
        <v>782</v>
      </c>
    </row>
    <row r="81" spans="2:8" ht="25.5">
      <c r="B81" s="476">
        <v>1</v>
      </c>
      <c r="C81" s="739" t="s">
        <v>2112</v>
      </c>
      <c r="D81" s="476"/>
      <c r="E81" s="474" t="s">
        <v>2111</v>
      </c>
      <c r="F81" s="571">
        <v>45748</v>
      </c>
      <c r="G81" s="572">
        <v>6.39</v>
      </c>
      <c r="H81" s="576" t="s">
        <v>118</v>
      </c>
    </row>
    <row r="82" spans="2:8">
      <c r="B82" s="476">
        <v>2</v>
      </c>
      <c r="C82" s="476"/>
      <c r="D82" s="476"/>
      <c r="E82" s="476"/>
      <c r="F82" s="577"/>
      <c r="G82" s="576"/>
      <c r="H82" s="576" t="s">
        <v>118</v>
      </c>
    </row>
    <row r="83" spans="2:8">
      <c r="B83" s="476">
        <v>3</v>
      </c>
      <c r="C83" s="476"/>
      <c r="D83" s="476"/>
      <c r="E83" s="476"/>
      <c r="F83" s="577"/>
      <c r="G83" s="576"/>
      <c r="H83" s="576" t="s">
        <v>118</v>
      </c>
    </row>
    <row r="84" spans="2:8" ht="15.75">
      <c r="B84" s="1220" t="s">
        <v>796</v>
      </c>
      <c r="C84" s="1220"/>
      <c r="D84" s="1220"/>
      <c r="E84" s="1220"/>
      <c r="F84" s="1220"/>
      <c r="G84" s="1220"/>
      <c r="H84" s="575">
        <f>G81</f>
        <v>6.39</v>
      </c>
    </row>
    <row r="85" spans="2:8" ht="41.25" customHeight="1">
      <c r="B85" s="569" t="s">
        <v>924</v>
      </c>
      <c r="C85" s="1219" t="s">
        <v>1321</v>
      </c>
      <c r="D85" s="1219"/>
      <c r="E85" s="1219"/>
      <c r="F85" s="1219"/>
      <c r="G85" s="1219"/>
      <c r="H85" s="1219"/>
    </row>
    <row r="86" spans="2:8" ht="30">
      <c r="B86" s="570" t="s">
        <v>776</v>
      </c>
      <c r="C86" s="570" t="s">
        <v>777</v>
      </c>
      <c r="D86" s="570" t="s">
        <v>778</v>
      </c>
      <c r="E86" s="570" t="s">
        <v>779</v>
      </c>
      <c r="F86" s="469" t="s">
        <v>780</v>
      </c>
      <c r="G86" s="469" t="s">
        <v>781</v>
      </c>
      <c r="H86" s="469" t="s">
        <v>782</v>
      </c>
    </row>
    <row r="87" spans="2:8">
      <c r="B87" s="476">
        <v>1</v>
      </c>
      <c r="C87" s="476" t="s">
        <v>1319</v>
      </c>
      <c r="D87" s="476"/>
      <c r="E87" s="474" t="s">
        <v>1320</v>
      </c>
      <c r="F87" s="571">
        <v>45140</v>
      </c>
      <c r="G87" s="572">
        <v>20</v>
      </c>
      <c r="H87" s="576" t="s">
        <v>118</v>
      </c>
    </row>
    <row r="88" spans="2:8">
      <c r="B88" s="476">
        <v>2</v>
      </c>
      <c r="C88" s="476"/>
      <c r="D88" s="476"/>
      <c r="E88" s="476"/>
      <c r="F88" s="577"/>
      <c r="G88" s="576"/>
      <c r="H88" s="576" t="s">
        <v>118</v>
      </c>
    </row>
    <row r="89" spans="2:8">
      <c r="B89" s="476">
        <v>3</v>
      </c>
      <c r="C89" s="476"/>
      <c r="D89" s="476"/>
      <c r="E89" s="476"/>
      <c r="F89" s="577"/>
      <c r="G89" s="576"/>
      <c r="H89" s="576" t="s">
        <v>118</v>
      </c>
    </row>
    <row r="90" spans="2:8" ht="15.75">
      <c r="B90" s="1220" t="s">
        <v>796</v>
      </c>
      <c r="C90" s="1220"/>
      <c r="D90" s="1220"/>
      <c r="E90" s="1220"/>
      <c r="F90" s="1220"/>
      <c r="G90" s="1220"/>
      <c r="H90" s="575">
        <f>G87</f>
        <v>20</v>
      </c>
    </row>
    <row r="91" spans="2:8" ht="18.75">
      <c r="B91" s="569" t="s">
        <v>926</v>
      </c>
      <c r="C91" s="1219" t="s">
        <v>1322</v>
      </c>
      <c r="D91" s="1219"/>
      <c r="E91" s="1219"/>
      <c r="F91" s="1219"/>
      <c r="G91" s="1219"/>
      <c r="H91" s="1219"/>
    </row>
    <row r="92" spans="2:8" ht="30">
      <c r="B92" s="570" t="s">
        <v>776</v>
      </c>
      <c r="C92" s="570" t="s">
        <v>777</v>
      </c>
      <c r="D92" s="570" t="s">
        <v>778</v>
      </c>
      <c r="E92" s="570" t="s">
        <v>779</v>
      </c>
      <c r="F92" s="469" t="s">
        <v>780</v>
      </c>
      <c r="G92" s="469" t="s">
        <v>781</v>
      </c>
      <c r="H92" s="469" t="s">
        <v>782</v>
      </c>
    </row>
    <row r="93" spans="2:8">
      <c r="B93" s="476">
        <v>1</v>
      </c>
      <c r="C93" s="476" t="s">
        <v>1319</v>
      </c>
      <c r="D93" s="476"/>
      <c r="E93" s="474" t="s">
        <v>1320</v>
      </c>
      <c r="F93" s="571">
        <v>45140</v>
      </c>
      <c r="G93" s="572">
        <v>60</v>
      </c>
      <c r="H93" s="576" t="s">
        <v>118</v>
      </c>
    </row>
    <row r="94" spans="2:8">
      <c r="B94" s="476">
        <v>2</v>
      </c>
      <c r="C94" s="476"/>
      <c r="D94" s="476"/>
      <c r="E94" s="476"/>
      <c r="F94" s="577"/>
      <c r="G94" s="576"/>
      <c r="H94" s="576" t="s">
        <v>118</v>
      </c>
    </row>
    <row r="95" spans="2:8">
      <c r="B95" s="476">
        <v>3</v>
      </c>
      <c r="C95" s="476"/>
      <c r="D95" s="476"/>
      <c r="E95" s="476"/>
      <c r="F95" s="577"/>
      <c r="G95" s="576"/>
      <c r="H95" s="576" t="s">
        <v>118</v>
      </c>
    </row>
    <row r="96" spans="2:8" ht="15.75">
      <c r="B96" s="1220" t="s">
        <v>796</v>
      </c>
      <c r="C96" s="1220"/>
      <c r="D96" s="1220"/>
      <c r="E96" s="1220"/>
      <c r="F96" s="1220"/>
      <c r="G96" s="1220"/>
      <c r="H96" s="575">
        <f>G93</f>
        <v>60</v>
      </c>
    </row>
    <row r="97" spans="2:8" ht="18.75">
      <c r="B97" s="569" t="s">
        <v>927</v>
      </c>
      <c r="C97" s="1219" t="s">
        <v>281</v>
      </c>
      <c r="D97" s="1219"/>
      <c r="E97" s="1219"/>
      <c r="F97" s="1219"/>
      <c r="G97" s="1219"/>
      <c r="H97" s="1219"/>
    </row>
    <row r="98" spans="2:8" ht="30">
      <c r="B98" s="570" t="s">
        <v>776</v>
      </c>
      <c r="C98" s="570" t="s">
        <v>777</v>
      </c>
      <c r="D98" s="570" t="s">
        <v>778</v>
      </c>
      <c r="E98" s="570" t="s">
        <v>779</v>
      </c>
      <c r="F98" s="469" t="s">
        <v>780</v>
      </c>
      <c r="G98" s="469" t="s">
        <v>781</v>
      </c>
      <c r="H98" s="469" t="s">
        <v>782</v>
      </c>
    </row>
    <row r="99" spans="2:8">
      <c r="B99" s="476">
        <v>1</v>
      </c>
      <c r="C99" s="476" t="s">
        <v>1319</v>
      </c>
      <c r="D99" s="476"/>
      <c r="E99" s="474" t="s">
        <v>1320</v>
      </c>
      <c r="F99" s="571">
        <v>45140</v>
      </c>
      <c r="G99" s="572">
        <v>15</v>
      </c>
      <c r="H99" s="576" t="s">
        <v>118</v>
      </c>
    </row>
    <row r="100" spans="2:8">
      <c r="B100" s="476">
        <v>2</v>
      </c>
      <c r="C100" s="476"/>
      <c r="D100" s="476"/>
      <c r="E100" s="476"/>
      <c r="F100" s="577"/>
      <c r="G100" s="576"/>
      <c r="H100" s="576" t="s">
        <v>118</v>
      </c>
    </row>
    <row r="101" spans="2:8">
      <c r="B101" s="476">
        <v>3</v>
      </c>
      <c r="C101" s="476"/>
      <c r="D101" s="476"/>
      <c r="E101" s="476"/>
      <c r="F101" s="577"/>
      <c r="G101" s="576"/>
      <c r="H101" s="576" t="s">
        <v>118</v>
      </c>
    </row>
    <row r="102" spans="2:8" ht="15.75">
      <c r="B102" s="1220" t="s">
        <v>796</v>
      </c>
      <c r="C102" s="1220"/>
      <c r="D102" s="1220"/>
      <c r="E102" s="1220"/>
      <c r="F102" s="1220"/>
      <c r="G102" s="1220"/>
      <c r="H102" s="575">
        <f>G99</f>
        <v>15</v>
      </c>
    </row>
    <row r="103" spans="2:8" ht="18.75">
      <c r="B103" s="569" t="s">
        <v>933</v>
      </c>
      <c r="C103" s="1219" t="s">
        <v>1323</v>
      </c>
      <c r="D103" s="1219"/>
      <c r="E103" s="1219"/>
      <c r="F103" s="1219"/>
      <c r="G103" s="1219"/>
      <c r="H103" s="1219"/>
    </row>
    <row r="104" spans="2:8" ht="30">
      <c r="B104" s="570" t="s">
        <v>776</v>
      </c>
      <c r="C104" s="570" t="s">
        <v>777</v>
      </c>
      <c r="D104" s="570" t="s">
        <v>778</v>
      </c>
      <c r="E104" s="570" t="s">
        <v>779</v>
      </c>
      <c r="F104" s="469" t="s">
        <v>780</v>
      </c>
      <c r="G104" s="469" t="s">
        <v>781</v>
      </c>
      <c r="H104" s="469" t="s">
        <v>782</v>
      </c>
    </row>
    <row r="105" spans="2:8">
      <c r="B105" s="476">
        <v>1</v>
      </c>
      <c r="C105" s="476" t="s">
        <v>1319</v>
      </c>
      <c r="D105" s="476"/>
      <c r="E105" s="474" t="s">
        <v>1320</v>
      </c>
      <c r="F105" s="571">
        <v>45140</v>
      </c>
      <c r="G105" s="572">
        <v>23.5</v>
      </c>
      <c r="H105" s="576" t="s">
        <v>118</v>
      </c>
    </row>
    <row r="106" spans="2:8">
      <c r="B106" s="476">
        <v>2</v>
      </c>
      <c r="C106" s="476"/>
      <c r="D106" s="476"/>
      <c r="E106" s="476"/>
      <c r="F106" s="577"/>
      <c r="G106" s="576"/>
      <c r="H106" s="576" t="s">
        <v>118</v>
      </c>
    </row>
    <row r="107" spans="2:8">
      <c r="B107" s="476">
        <v>3</v>
      </c>
      <c r="C107" s="476"/>
      <c r="D107" s="476"/>
      <c r="E107" s="476"/>
      <c r="F107" s="577"/>
      <c r="G107" s="576"/>
      <c r="H107" s="576" t="s">
        <v>118</v>
      </c>
    </row>
    <row r="108" spans="2:8" ht="15.75">
      <c r="B108" s="1220" t="s">
        <v>796</v>
      </c>
      <c r="C108" s="1220"/>
      <c r="D108" s="1220"/>
      <c r="E108" s="1220"/>
      <c r="F108" s="1220"/>
      <c r="G108" s="1220"/>
      <c r="H108" s="575">
        <f>G105</f>
        <v>23.5</v>
      </c>
    </row>
    <row r="109" spans="2:8" ht="18.75">
      <c r="B109" s="569" t="s">
        <v>938</v>
      </c>
      <c r="C109" s="1219" t="s">
        <v>1324</v>
      </c>
      <c r="D109" s="1219"/>
      <c r="E109" s="1219"/>
      <c r="F109" s="1219"/>
      <c r="G109" s="1219"/>
      <c r="H109" s="1219"/>
    </row>
    <row r="110" spans="2:8" ht="30">
      <c r="B110" s="570" t="s">
        <v>776</v>
      </c>
      <c r="C110" s="570" t="s">
        <v>777</v>
      </c>
      <c r="D110" s="570" t="s">
        <v>778</v>
      </c>
      <c r="E110" s="570" t="s">
        <v>779</v>
      </c>
      <c r="F110" s="469" t="s">
        <v>780</v>
      </c>
      <c r="G110" s="469" t="s">
        <v>781</v>
      </c>
      <c r="H110" s="469" t="s">
        <v>782</v>
      </c>
    </row>
    <row r="111" spans="2:8" ht="51">
      <c r="B111" s="476">
        <v>1</v>
      </c>
      <c r="C111" s="476" t="s">
        <v>1325</v>
      </c>
      <c r="D111" s="476"/>
      <c r="E111" s="470" t="s">
        <v>1326</v>
      </c>
      <c r="F111" s="577">
        <v>44749</v>
      </c>
      <c r="G111" s="572">
        <v>68.150000000000006</v>
      </c>
      <c r="H111" s="576" t="s">
        <v>118</v>
      </c>
    </row>
    <row r="112" spans="2:8" ht="38.25">
      <c r="B112" s="476">
        <v>2</v>
      </c>
      <c r="C112" s="476" t="s">
        <v>1327</v>
      </c>
      <c r="D112" s="476"/>
      <c r="E112" s="470" t="s">
        <v>1328</v>
      </c>
      <c r="F112" s="571">
        <v>45147</v>
      </c>
      <c r="G112" s="572">
        <v>73.989999999999995</v>
      </c>
      <c r="H112" s="576" t="s">
        <v>118</v>
      </c>
    </row>
    <row r="113" spans="2:9" ht="63.75">
      <c r="B113" s="476">
        <v>3</v>
      </c>
      <c r="C113" s="476" t="s">
        <v>1329</v>
      </c>
      <c r="D113" s="476"/>
      <c r="E113" s="470" t="s">
        <v>1330</v>
      </c>
      <c r="F113" s="571">
        <v>45147</v>
      </c>
      <c r="G113" s="572">
        <v>76</v>
      </c>
      <c r="H113" s="576" t="s">
        <v>118</v>
      </c>
    </row>
    <row r="114" spans="2:9" ht="15.75">
      <c r="B114" s="1220" t="s">
        <v>796</v>
      </c>
      <c r="C114" s="1220"/>
      <c r="D114" s="1220"/>
      <c r="E114" s="1220"/>
      <c r="F114" s="1220"/>
      <c r="G114" s="1220"/>
      <c r="H114" s="575">
        <f>SUM(G111:G113)/3</f>
        <v>72.713333333333324</v>
      </c>
    </row>
    <row r="115" spans="2:9" ht="18.75">
      <c r="B115" s="569" t="s">
        <v>940</v>
      </c>
      <c r="C115" s="1219" t="s">
        <v>1331</v>
      </c>
      <c r="D115" s="1219"/>
      <c r="E115" s="1219"/>
      <c r="F115" s="1219"/>
      <c r="G115" s="1219"/>
      <c r="H115" s="1219"/>
    </row>
    <row r="116" spans="2:9" ht="30">
      <c r="B116" s="570" t="s">
        <v>776</v>
      </c>
      <c r="C116" s="570" t="s">
        <v>777</v>
      </c>
      <c r="D116" s="570" t="s">
        <v>778</v>
      </c>
      <c r="E116" s="570" t="s">
        <v>779</v>
      </c>
      <c r="F116" s="469" t="s">
        <v>780</v>
      </c>
      <c r="G116" s="469" t="s">
        <v>781</v>
      </c>
      <c r="H116" s="469" t="s">
        <v>782</v>
      </c>
    </row>
    <row r="117" spans="2:9" ht="51">
      <c r="B117" s="476">
        <v>1</v>
      </c>
      <c r="C117" s="476" t="s">
        <v>1332</v>
      </c>
      <c r="D117" s="476"/>
      <c r="E117" s="470" t="s">
        <v>1333</v>
      </c>
      <c r="F117" s="571">
        <v>45147</v>
      </c>
      <c r="G117" s="572">
        <v>197</v>
      </c>
      <c r="H117" s="576" t="s">
        <v>118</v>
      </c>
    </row>
    <row r="118" spans="2:9" ht="63.75">
      <c r="B118" s="476">
        <v>2</v>
      </c>
      <c r="C118" s="476" t="s">
        <v>1334</v>
      </c>
      <c r="D118" s="476"/>
      <c r="E118" s="470" t="s">
        <v>1335</v>
      </c>
      <c r="F118" s="571">
        <v>45147</v>
      </c>
      <c r="G118" s="572">
        <v>156.69</v>
      </c>
      <c r="H118" s="576" t="s">
        <v>118</v>
      </c>
    </row>
    <row r="119" spans="2:9" ht="38.25">
      <c r="B119" s="476">
        <v>3</v>
      </c>
      <c r="C119" s="476" t="s">
        <v>1336</v>
      </c>
      <c r="D119" s="476"/>
      <c r="E119" s="470" t="s">
        <v>1337</v>
      </c>
      <c r="F119" s="571">
        <v>45147</v>
      </c>
      <c r="G119" s="572">
        <v>175</v>
      </c>
      <c r="H119" s="576" t="s">
        <v>118</v>
      </c>
    </row>
    <row r="120" spans="2:9" ht="15.75">
      <c r="B120" s="1220" t="s">
        <v>796</v>
      </c>
      <c r="C120" s="1220"/>
      <c r="D120" s="1220"/>
      <c r="E120" s="1220"/>
      <c r="F120" s="1220"/>
      <c r="G120" s="1220"/>
      <c r="H120" s="575">
        <f>SUM(G117:G119)/3</f>
        <v>176.23000000000002</v>
      </c>
    </row>
    <row r="121" spans="2:9" ht="18.75">
      <c r="B121" s="569" t="s">
        <v>943</v>
      </c>
      <c r="C121" s="1219" t="s">
        <v>1338</v>
      </c>
      <c r="D121" s="1219"/>
      <c r="E121" s="1219"/>
      <c r="F121" s="1219"/>
      <c r="G121" s="1219"/>
      <c r="H121" s="1219"/>
    </row>
    <row r="122" spans="2:9" ht="30">
      <c r="B122" s="570" t="s">
        <v>776</v>
      </c>
      <c r="C122" s="570" t="s">
        <v>777</v>
      </c>
      <c r="D122" s="570" t="s">
        <v>778</v>
      </c>
      <c r="E122" s="570" t="s">
        <v>779</v>
      </c>
      <c r="F122" s="469" t="s">
        <v>780</v>
      </c>
      <c r="G122" s="469" t="s">
        <v>781</v>
      </c>
      <c r="H122" s="469" t="s">
        <v>782</v>
      </c>
    </row>
    <row r="123" spans="2:9">
      <c r="B123" s="476">
        <v>1</v>
      </c>
      <c r="C123" s="476" t="s">
        <v>1339</v>
      </c>
      <c r="D123" s="476"/>
      <c r="E123" s="470" t="s">
        <v>1340</v>
      </c>
      <c r="F123" s="571">
        <v>45147</v>
      </c>
      <c r="G123" s="572">
        <v>90</v>
      </c>
      <c r="H123" s="576"/>
    </row>
    <row r="124" spans="2:9" ht="38.25">
      <c r="B124" s="476">
        <v>2</v>
      </c>
      <c r="C124" s="476" t="s">
        <v>1341</v>
      </c>
      <c r="D124" s="476"/>
      <c r="E124" s="470" t="s">
        <v>1342</v>
      </c>
      <c r="F124" s="571">
        <v>45147</v>
      </c>
      <c r="G124" s="572">
        <v>55.24</v>
      </c>
      <c r="H124" s="576"/>
    </row>
    <row r="125" spans="2:9" ht="60">
      <c r="B125" s="476">
        <v>3</v>
      </c>
      <c r="C125" s="476" t="s">
        <v>1343</v>
      </c>
      <c r="D125" s="476"/>
      <c r="E125" s="475" t="s">
        <v>1344</v>
      </c>
      <c r="F125" s="571">
        <v>45141</v>
      </c>
      <c r="G125" s="572">
        <v>56.7</v>
      </c>
      <c r="H125" s="576"/>
    </row>
    <row r="126" spans="2:9" ht="15.75">
      <c r="B126" s="1220" t="s">
        <v>796</v>
      </c>
      <c r="C126" s="1220"/>
      <c r="D126" s="1220"/>
      <c r="E126" s="1220"/>
      <c r="F126" s="1220"/>
      <c r="G126" s="1220"/>
      <c r="H126" s="575">
        <f>(SUM(G123:G125)/3)</f>
        <v>67.313333333333333</v>
      </c>
      <c r="I126" s="192"/>
    </row>
    <row r="127" spans="2:9" ht="18.75">
      <c r="B127" s="569" t="s">
        <v>950</v>
      </c>
      <c r="C127" s="1219" t="s">
        <v>1345</v>
      </c>
      <c r="D127" s="1219"/>
      <c r="E127" s="1219"/>
      <c r="F127" s="1219"/>
      <c r="G127" s="1219"/>
      <c r="H127" s="1219"/>
    </row>
    <row r="128" spans="2:9" ht="30">
      <c r="B128" s="570" t="s">
        <v>776</v>
      </c>
      <c r="C128" s="570" t="s">
        <v>777</v>
      </c>
      <c r="D128" s="570" t="s">
        <v>778</v>
      </c>
      <c r="E128" s="570" t="s">
        <v>779</v>
      </c>
      <c r="F128" s="469" t="s">
        <v>780</v>
      </c>
      <c r="G128" s="469" t="s">
        <v>781</v>
      </c>
      <c r="H128" s="469" t="s">
        <v>782</v>
      </c>
    </row>
    <row r="129" spans="2:16" ht="38.25">
      <c r="B129" s="476">
        <v>1</v>
      </c>
      <c r="C129" s="473" t="s">
        <v>1346</v>
      </c>
      <c r="D129" s="476"/>
      <c r="E129" s="470" t="s">
        <v>1347</v>
      </c>
      <c r="F129" s="571">
        <v>45148</v>
      </c>
      <c r="G129" s="572">
        <v>259</v>
      </c>
      <c r="H129" s="576"/>
    </row>
    <row r="130" spans="2:16" ht="30">
      <c r="B130" s="476">
        <v>2</v>
      </c>
      <c r="C130" s="476" t="s">
        <v>1348</v>
      </c>
      <c r="D130" s="476"/>
      <c r="E130" s="470" t="s">
        <v>1349</v>
      </c>
      <c r="F130" s="571">
        <v>45148</v>
      </c>
      <c r="G130" s="572">
        <v>177</v>
      </c>
      <c r="H130" s="576"/>
      <c r="P130" s="52" t="s">
        <v>998</v>
      </c>
    </row>
    <row r="131" spans="2:16" ht="25.5">
      <c r="B131" s="476">
        <v>3</v>
      </c>
      <c r="C131" s="476" t="s">
        <v>1350</v>
      </c>
      <c r="D131" s="476"/>
      <c r="E131" s="470" t="s">
        <v>1351</v>
      </c>
      <c r="F131" s="571">
        <v>45148</v>
      </c>
      <c r="G131" s="572">
        <v>275</v>
      </c>
      <c r="H131" s="576"/>
    </row>
    <row r="132" spans="2:16" ht="15.75">
      <c r="B132" s="1220" t="s">
        <v>796</v>
      </c>
      <c r="C132" s="1220"/>
      <c r="D132" s="1220"/>
      <c r="E132" s="1220"/>
      <c r="F132" s="1220"/>
      <c r="G132" s="1220"/>
      <c r="H132" s="575">
        <f>(SUM(G129:G131)/3)</f>
        <v>237</v>
      </c>
      <c r="I132" s="192"/>
    </row>
    <row r="133" spans="2:16" ht="18.75">
      <c r="B133" s="569" t="s">
        <v>961</v>
      </c>
      <c r="C133" s="1219" t="s">
        <v>1352</v>
      </c>
      <c r="D133" s="1219"/>
      <c r="E133" s="1219"/>
      <c r="F133" s="1219"/>
      <c r="G133" s="1219"/>
      <c r="H133" s="1219"/>
      <c r="I133" s="192"/>
    </row>
    <row r="134" spans="2:16" ht="30">
      <c r="B134" s="570" t="s">
        <v>776</v>
      </c>
      <c r="C134" s="570" t="s">
        <v>777</v>
      </c>
      <c r="D134" s="570" t="s">
        <v>778</v>
      </c>
      <c r="E134" s="570" t="s">
        <v>779</v>
      </c>
      <c r="F134" s="469" t="s">
        <v>780</v>
      </c>
      <c r="G134" s="469" t="s">
        <v>781</v>
      </c>
      <c r="H134" s="469" t="s">
        <v>782</v>
      </c>
      <c r="I134" s="192"/>
    </row>
    <row r="135" spans="2:16" ht="51">
      <c r="B135" s="476">
        <v>1</v>
      </c>
      <c r="C135" s="476" t="s">
        <v>1353</v>
      </c>
      <c r="D135" s="476"/>
      <c r="E135" s="470" t="s">
        <v>1354</v>
      </c>
      <c r="F135" s="571">
        <v>45148</v>
      </c>
      <c r="G135" s="573">
        <v>209.49</v>
      </c>
      <c r="H135" s="576"/>
      <c r="I135" s="192"/>
    </row>
    <row r="136" spans="2:16" ht="38.25">
      <c r="B136" s="476">
        <v>2</v>
      </c>
      <c r="C136" s="476" t="s">
        <v>1355</v>
      </c>
      <c r="D136" s="476"/>
      <c r="E136" s="470" t="s">
        <v>1356</v>
      </c>
      <c r="F136" s="571">
        <v>45148</v>
      </c>
      <c r="G136" s="573">
        <v>312</v>
      </c>
      <c r="H136" s="576"/>
      <c r="I136" s="192"/>
    </row>
    <row r="137" spans="2:16" ht="76.5">
      <c r="B137" s="476">
        <v>3</v>
      </c>
      <c r="C137" s="476" t="s">
        <v>849</v>
      </c>
      <c r="D137" s="476"/>
      <c r="E137" s="470" t="s">
        <v>1357</v>
      </c>
      <c r="F137" s="571">
        <v>45148</v>
      </c>
      <c r="G137" s="573">
        <v>188.9</v>
      </c>
      <c r="H137" s="576"/>
      <c r="I137" s="192"/>
    </row>
    <row r="138" spans="2:16" ht="15.75">
      <c r="B138" s="1220" t="s">
        <v>796</v>
      </c>
      <c r="C138" s="1220"/>
      <c r="D138" s="1220"/>
      <c r="E138" s="1220"/>
      <c r="F138" s="1220"/>
      <c r="G138" s="1220"/>
      <c r="H138" s="575">
        <f>(SUM(G135:G137)/3)</f>
        <v>236.79666666666665</v>
      </c>
      <c r="I138" s="192"/>
    </row>
    <row r="139" spans="2:16" ht="18.75">
      <c r="B139" s="569" t="s">
        <v>967</v>
      </c>
      <c r="C139" s="1219" t="s">
        <v>1358</v>
      </c>
      <c r="D139" s="1219"/>
      <c r="E139" s="1219"/>
      <c r="F139" s="1219"/>
      <c r="G139" s="1219"/>
      <c r="H139" s="1219"/>
    </row>
    <row r="140" spans="2:16" ht="30">
      <c r="B140" s="570" t="s">
        <v>776</v>
      </c>
      <c r="C140" s="570" t="s">
        <v>777</v>
      </c>
      <c r="D140" s="570" t="s">
        <v>778</v>
      </c>
      <c r="E140" s="570" t="s">
        <v>779</v>
      </c>
      <c r="F140" s="469" t="s">
        <v>780</v>
      </c>
      <c r="G140" s="469" t="s">
        <v>781</v>
      </c>
      <c r="H140" s="469" t="s">
        <v>782</v>
      </c>
    </row>
    <row r="141" spans="2:16" ht="51">
      <c r="B141" s="476">
        <v>1</v>
      </c>
      <c r="C141" s="476" t="s">
        <v>1359</v>
      </c>
      <c r="D141" s="476"/>
      <c r="E141" s="470" t="s">
        <v>1360</v>
      </c>
      <c r="F141" s="571">
        <v>45148</v>
      </c>
      <c r="G141" s="573">
        <v>33.9</v>
      </c>
      <c r="H141" s="576" t="s">
        <v>118</v>
      </c>
    </row>
    <row r="142" spans="2:16" ht="25.5">
      <c r="B142" s="476">
        <v>2</v>
      </c>
      <c r="C142" s="476" t="s">
        <v>1271</v>
      </c>
      <c r="D142" s="476"/>
      <c r="E142" s="470" t="s">
        <v>1361</v>
      </c>
      <c r="F142" s="571">
        <v>45148</v>
      </c>
      <c r="G142" s="573">
        <v>32.909999999999997</v>
      </c>
      <c r="H142" s="576"/>
    </row>
    <row r="143" spans="2:16" ht="51">
      <c r="B143" s="476">
        <v>3</v>
      </c>
      <c r="C143" s="476" t="s">
        <v>1362</v>
      </c>
      <c r="D143" s="476"/>
      <c r="E143" s="470" t="s">
        <v>1363</v>
      </c>
      <c r="F143" s="571">
        <v>45148</v>
      </c>
      <c r="G143" s="573">
        <v>32.75</v>
      </c>
      <c r="H143" s="576"/>
    </row>
    <row r="144" spans="2:16" ht="15.75">
      <c r="B144" s="1220" t="s">
        <v>796</v>
      </c>
      <c r="C144" s="1220"/>
      <c r="D144" s="1220"/>
      <c r="E144" s="1220"/>
      <c r="F144" s="1220"/>
      <c r="G144" s="1220"/>
      <c r="H144" s="575">
        <f>(SUM(G141:G143)/3)</f>
        <v>33.186666666666667</v>
      </c>
      <c r="I144" s="192"/>
    </row>
    <row r="145" spans="2:9" ht="18.75">
      <c r="B145" s="569" t="s">
        <v>970</v>
      </c>
      <c r="C145" s="1219" t="s">
        <v>1364</v>
      </c>
      <c r="D145" s="1219"/>
      <c r="E145" s="1219"/>
      <c r="F145" s="1219"/>
      <c r="G145" s="1219"/>
      <c r="H145" s="1219"/>
    </row>
    <row r="146" spans="2:9" ht="30">
      <c r="B146" s="570" t="s">
        <v>776</v>
      </c>
      <c r="C146" s="570" t="s">
        <v>777</v>
      </c>
      <c r="D146" s="570" t="s">
        <v>778</v>
      </c>
      <c r="E146" s="570" t="s">
        <v>779</v>
      </c>
      <c r="F146" s="469" t="s">
        <v>780</v>
      </c>
      <c r="G146" s="469" t="s">
        <v>781</v>
      </c>
      <c r="H146" s="469" t="s">
        <v>782</v>
      </c>
    </row>
    <row r="147" spans="2:9" ht="89.25">
      <c r="B147" s="476">
        <v>1</v>
      </c>
      <c r="C147" s="476" t="s">
        <v>1365</v>
      </c>
      <c r="D147" s="476"/>
      <c r="E147" s="470" t="s">
        <v>1366</v>
      </c>
      <c r="F147" s="571">
        <v>45148</v>
      </c>
      <c r="G147" s="573">
        <v>66.900000000000006</v>
      </c>
      <c r="H147" s="576" t="s">
        <v>118</v>
      </c>
    </row>
    <row r="148" spans="2:9" ht="51">
      <c r="B148" s="476">
        <v>2</v>
      </c>
      <c r="C148" s="476" t="s">
        <v>1367</v>
      </c>
      <c r="D148" s="476"/>
      <c r="E148" s="470" t="s">
        <v>1368</v>
      </c>
      <c r="F148" s="571">
        <v>45148</v>
      </c>
      <c r="G148" s="573">
        <v>36.5</v>
      </c>
      <c r="H148" s="576"/>
    </row>
    <row r="149" spans="2:9" ht="89.25">
      <c r="B149" s="476">
        <v>3</v>
      </c>
      <c r="C149" s="476" t="s">
        <v>1369</v>
      </c>
      <c r="D149" s="476"/>
      <c r="E149" s="470" t="s">
        <v>1370</v>
      </c>
      <c r="F149" s="571">
        <v>45148</v>
      </c>
      <c r="G149" s="573">
        <v>109.8</v>
      </c>
      <c r="H149" s="576"/>
    </row>
    <row r="150" spans="2:9" ht="15.75">
      <c r="B150" s="1220" t="s">
        <v>796</v>
      </c>
      <c r="C150" s="1220"/>
      <c r="D150" s="1220"/>
      <c r="E150" s="1220"/>
      <c r="F150" s="1220"/>
      <c r="G150" s="1220"/>
      <c r="H150" s="575">
        <f>(SUM(G147:G149)/3)</f>
        <v>71.066666666666663</v>
      </c>
      <c r="I150" s="192"/>
    </row>
    <row r="151" spans="2:9" ht="18.75">
      <c r="B151" s="569" t="s">
        <v>978</v>
      </c>
      <c r="C151" s="1219" t="s">
        <v>1371</v>
      </c>
      <c r="D151" s="1219"/>
      <c r="E151" s="1219"/>
      <c r="F151" s="1219"/>
      <c r="G151" s="1219"/>
      <c r="H151" s="1219"/>
    </row>
    <row r="152" spans="2:9" ht="30">
      <c r="B152" s="570" t="s">
        <v>776</v>
      </c>
      <c r="C152" s="570" t="s">
        <v>777</v>
      </c>
      <c r="D152" s="570" t="s">
        <v>778</v>
      </c>
      <c r="E152" s="570" t="s">
        <v>779</v>
      </c>
      <c r="F152" s="469" t="s">
        <v>780</v>
      </c>
      <c r="G152" s="469" t="s">
        <v>781</v>
      </c>
      <c r="H152" s="469" t="s">
        <v>782</v>
      </c>
    </row>
    <row r="153" spans="2:9" ht="51">
      <c r="B153" s="476">
        <v>1</v>
      </c>
      <c r="C153" s="476" t="s">
        <v>1372</v>
      </c>
      <c r="D153" s="476"/>
      <c r="E153" s="470" t="s">
        <v>1373</v>
      </c>
      <c r="F153" s="571">
        <v>45148</v>
      </c>
      <c r="G153" s="573">
        <v>139.9</v>
      </c>
      <c r="H153" s="576" t="s">
        <v>118</v>
      </c>
    </row>
    <row r="154" spans="2:9" ht="25.5">
      <c r="B154" s="476">
        <v>2</v>
      </c>
      <c r="C154" s="476" t="s">
        <v>1374</v>
      </c>
      <c r="D154" s="476"/>
      <c r="E154" s="470" t="s">
        <v>1375</v>
      </c>
      <c r="F154" s="571">
        <v>45148</v>
      </c>
      <c r="G154" s="573">
        <v>143.9</v>
      </c>
      <c r="H154" s="576" t="s">
        <v>118</v>
      </c>
    </row>
    <row r="155" spans="2:9" ht="25.5">
      <c r="B155" s="476">
        <v>3</v>
      </c>
      <c r="C155" s="476" t="s">
        <v>1376</v>
      </c>
      <c r="D155" s="476"/>
      <c r="E155" s="470" t="s">
        <v>1377</v>
      </c>
      <c r="F155" s="571">
        <v>45148</v>
      </c>
      <c r="G155" s="573">
        <v>178.5</v>
      </c>
      <c r="H155" s="576" t="s">
        <v>118</v>
      </c>
    </row>
    <row r="156" spans="2:9" ht="15.75">
      <c r="B156" s="1220" t="s">
        <v>796</v>
      </c>
      <c r="C156" s="1220"/>
      <c r="D156" s="1220"/>
      <c r="E156" s="1220"/>
      <c r="F156" s="1220"/>
      <c r="G156" s="1220"/>
      <c r="H156" s="575">
        <f>SUM(G153:G155)/3</f>
        <v>154.1</v>
      </c>
    </row>
    <row r="157" spans="2:9" ht="18.75">
      <c r="B157" s="569" t="s">
        <v>980</v>
      </c>
      <c r="C157" s="1219" t="s">
        <v>1378</v>
      </c>
      <c r="D157" s="1219"/>
      <c r="E157" s="1219"/>
      <c r="F157" s="1219"/>
      <c r="G157" s="1219"/>
      <c r="H157" s="1219"/>
    </row>
    <row r="158" spans="2:9" ht="30">
      <c r="B158" s="570" t="s">
        <v>776</v>
      </c>
      <c r="C158" s="570" t="s">
        <v>777</v>
      </c>
      <c r="D158" s="570" t="s">
        <v>778</v>
      </c>
      <c r="E158" s="570" t="s">
        <v>779</v>
      </c>
      <c r="F158" s="469" t="s">
        <v>780</v>
      </c>
      <c r="G158" s="469" t="s">
        <v>781</v>
      </c>
      <c r="H158" s="469" t="s">
        <v>782</v>
      </c>
    </row>
    <row r="159" spans="2:9">
      <c r="B159" s="476">
        <v>1</v>
      </c>
      <c r="C159" s="476" t="s">
        <v>1379</v>
      </c>
      <c r="D159" s="476"/>
      <c r="E159" s="470" t="s">
        <v>1380</v>
      </c>
      <c r="F159" s="577"/>
      <c r="G159" s="573">
        <v>1500.31</v>
      </c>
      <c r="H159" s="576" t="s">
        <v>118</v>
      </c>
    </row>
    <row r="160" spans="2:9">
      <c r="B160" s="476">
        <v>2</v>
      </c>
      <c r="C160" s="476"/>
      <c r="D160" s="476"/>
      <c r="E160" s="476"/>
      <c r="F160" s="577"/>
      <c r="G160" s="576"/>
      <c r="H160" s="576" t="s">
        <v>118</v>
      </c>
    </row>
    <row r="161" spans="2:8">
      <c r="B161" s="476">
        <v>3</v>
      </c>
      <c r="C161" s="476"/>
      <c r="D161" s="476"/>
      <c r="E161" s="476"/>
      <c r="F161" s="577"/>
      <c r="G161" s="576"/>
      <c r="H161" s="576" t="s">
        <v>118</v>
      </c>
    </row>
    <row r="162" spans="2:8" ht="15.75">
      <c r="B162" s="1220" t="s">
        <v>796</v>
      </c>
      <c r="C162" s="1220"/>
      <c r="D162" s="1220"/>
      <c r="E162" s="1220"/>
      <c r="F162" s="1220"/>
      <c r="G162" s="1220"/>
      <c r="H162" s="575">
        <f>G159</f>
        <v>1500.31</v>
      </c>
    </row>
    <row r="163" spans="2:8" ht="18.75">
      <c r="B163" s="569" t="s">
        <v>983</v>
      </c>
      <c r="C163" s="1219" t="s">
        <v>1381</v>
      </c>
      <c r="D163" s="1219"/>
      <c r="E163" s="1219"/>
      <c r="F163" s="1219"/>
      <c r="G163" s="1219"/>
      <c r="H163" s="1219"/>
    </row>
    <row r="164" spans="2:8" ht="30">
      <c r="B164" s="570" t="s">
        <v>776</v>
      </c>
      <c r="C164" s="570" t="s">
        <v>777</v>
      </c>
      <c r="D164" s="570" t="s">
        <v>778</v>
      </c>
      <c r="E164" s="570" t="s">
        <v>779</v>
      </c>
      <c r="F164" s="469" t="s">
        <v>780</v>
      </c>
      <c r="G164" s="469" t="s">
        <v>781</v>
      </c>
      <c r="H164" s="469" t="s">
        <v>782</v>
      </c>
    </row>
    <row r="165" spans="2:8" ht="89.25">
      <c r="B165" s="476">
        <v>1</v>
      </c>
      <c r="C165" s="476" t="s">
        <v>1382</v>
      </c>
      <c r="D165" s="476"/>
      <c r="E165" s="470" t="s">
        <v>1383</v>
      </c>
      <c r="F165" s="571">
        <v>45149</v>
      </c>
      <c r="G165" s="573">
        <v>269</v>
      </c>
      <c r="H165" s="576" t="s">
        <v>118</v>
      </c>
    </row>
    <row r="166" spans="2:8" ht="38.25">
      <c r="B166" s="476">
        <v>2</v>
      </c>
      <c r="C166" s="476" t="s">
        <v>1271</v>
      </c>
      <c r="D166" s="476"/>
      <c r="E166" s="470" t="s">
        <v>1384</v>
      </c>
      <c r="F166" s="571">
        <v>10</v>
      </c>
      <c r="G166" s="573">
        <v>195.36</v>
      </c>
      <c r="H166" s="576" t="s">
        <v>118</v>
      </c>
    </row>
    <row r="167" spans="2:8" ht="51">
      <c r="B167" s="476">
        <v>3</v>
      </c>
      <c r="C167" s="476" t="s">
        <v>1385</v>
      </c>
      <c r="D167" s="476"/>
      <c r="E167" s="470" t="s">
        <v>1386</v>
      </c>
      <c r="F167" s="571">
        <v>45148</v>
      </c>
      <c r="G167" s="573">
        <v>196.38</v>
      </c>
      <c r="H167" s="576" t="s">
        <v>118</v>
      </c>
    </row>
    <row r="168" spans="2:8" ht="15.75">
      <c r="B168" s="1220" t="s">
        <v>796</v>
      </c>
      <c r="C168" s="1220"/>
      <c r="D168" s="1220"/>
      <c r="E168" s="1220"/>
      <c r="F168" s="1220"/>
      <c r="G168" s="1220"/>
      <c r="H168" s="575">
        <f>SUM(G165:G167)/3</f>
        <v>220.24666666666667</v>
      </c>
    </row>
    <row r="169" spans="2:8" ht="18.75">
      <c r="B169" s="569" t="s">
        <v>1002</v>
      </c>
      <c r="C169" s="1219" t="s">
        <v>1387</v>
      </c>
      <c r="D169" s="1219"/>
      <c r="E169" s="1219"/>
      <c r="F169" s="1219"/>
      <c r="G169" s="1219"/>
      <c r="H169" s="1219"/>
    </row>
    <row r="170" spans="2:8" ht="30">
      <c r="B170" s="570" t="s">
        <v>776</v>
      </c>
      <c r="C170" s="570" t="s">
        <v>777</v>
      </c>
      <c r="D170" s="570" t="s">
        <v>778</v>
      </c>
      <c r="E170" s="570" t="s">
        <v>779</v>
      </c>
      <c r="F170" s="469" t="s">
        <v>780</v>
      </c>
      <c r="G170" s="469" t="s">
        <v>781</v>
      </c>
      <c r="H170" s="469" t="s">
        <v>782</v>
      </c>
    </row>
    <row r="171" spans="2:8" ht="51">
      <c r="B171" s="476">
        <v>1</v>
      </c>
      <c r="C171" s="476" t="s">
        <v>1385</v>
      </c>
      <c r="D171" s="476"/>
      <c r="E171" s="470" t="s">
        <v>1388</v>
      </c>
      <c r="F171" s="571">
        <v>45149</v>
      </c>
      <c r="G171" s="573">
        <v>39.99</v>
      </c>
      <c r="H171" s="576" t="s">
        <v>118</v>
      </c>
    </row>
    <row r="172" spans="2:8" ht="114.75">
      <c r="B172" s="476">
        <v>2</v>
      </c>
      <c r="C172" s="476" t="s">
        <v>1245</v>
      </c>
      <c r="D172" s="476"/>
      <c r="E172" s="470" t="s">
        <v>1389</v>
      </c>
      <c r="F172" s="577">
        <v>45149</v>
      </c>
      <c r="G172" s="578">
        <v>42.9</v>
      </c>
      <c r="H172" s="576" t="s">
        <v>118</v>
      </c>
    </row>
    <row r="173" spans="2:8" ht="38.25">
      <c r="B173" s="476">
        <v>3</v>
      </c>
      <c r="C173" s="476" t="s">
        <v>1376</v>
      </c>
      <c r="D173" s="476"/>
      <c r="E173" s="470" t="s">
        <v>1390</v>
      </c>
      <c r="F173" s="571">
        <v>45149</v>
      </c>
      <c r="G173" s="573">
        <v>28.41</v>
      </c>
      <c r="H173" s="576" t="s">
        <v>118</v>
      </c>
    </row>
    <row r="174" spans="2:8" ht="15.75">
      <c r="B174" s="1220" t="s">
        <v>796</v>
      </c>
      <c r="C174" s="1220"/>
      <c r="D174" s="1220"/>
      <c r="E174" s="1220"/>
      <c r="F174" s="1220"/>
      <c r="G174" s="1220"/>
      <c r="H174" s="575">
        <f>SUM(G171:G173)/3</f>
        <v>37.1</v>
      </c>
    </row>
    <row r="175" spans="2:8" ht="18.75">
      <c r="B175" s="569" t="s">
        <v>1013</v>
      </c>
      <c r="C175" s="1219" t="s">
        <v>1391</v>
      </c>
      <c r="D175" s="1219"/>
      <c r="E175" s="1219"/>
      <c r="F175" s="1219"/>
      <c r="G175" s="1219"/>
      <c r="H175" s="1219"/>
    </row>
    <row r="176" spans="2:8" ht="30">
      <c r="B176" s="570" t="s">
        <v>776</v>
      </c>
      <c r="C176" s="570" t="s">
        <v>777</v>
      </c>
      <c r="D176" s="570" t="s">
        <v>778</v>
      </c>
      <c r="E176" s="570" t="s">
        <v>779</v>
      </c>
      <c r="F176" s="469" t="s">
        <v>780</v>
      </c>
      <c r="G176" s="469" t="s">
        <v>781</v>
      </c>
      <c r="H176" s="469" t="s">
        <v>782</v>
      </c>
    </row>
    <row r="177" spans="2:9" ht="38.25">
      <c r="B177" s="476">
        <v>1</v>
      </c>
      <c r="C177" s="476" t="s">
        <v>1271</v>
      </c>
      <c r="D177" s="476"/>
      <c r="E177" s="470" t="s">
        <v>1392</v>
      </c>
      <c r="F177" s="571">
        <v>45149</v>
      </c>
      <c r="G177" s="573">
        <v>76.52</v>
      </c>
      <c r="H177" s="576" t="s">
        <v>118</v>
      </c>
    </row>
    <row r="178" spans="2:9" ht="76.5">
      <c r="B178" s="476">
        <v>2</v>
      </c>
      <c r="C178" s="476" t="s">
        <v>1385</v>
      </c>
      <c r="D178" s="476"/>
      <c r="E178" s="470" t="s">
        <v>1393</v>
      </c>
      <c r="F178" s="571">
        <v>45149</v>
      </c>
      <c r="G178" s="573">
        <v>54.6</v>
      </c>
      <c r="H178" s="576" t="s">
        <v>118</v>
      </c>
    </row>
    <row r="179" spans="2:9" ht="114.75">
      <c r="B179" s="476">
        <v>3</v>
      </c>
      <c r="C179" s="476" t="s">
        <v>1382</v>
      </c>
      <c r="D179" s="476"/>
      <c r="E179" s="470" t="s">
        <v>1394</v>
      </c>
      <c r="F179" s="571">
        <v>45149</v>
      </c>
      <c r="G179" s="573">
        <v>47.46</v>
      </c>
      <c r="H179" s="576" t="s">
        <v>118</v>
      </c>
    </row>
    <row r="180" spans="2:9" ht="15.75">
      <c r="B180" s="1220" t="s">
        <v>796</v>
      </c>
      <c r="C180" s="1220"/>
      <c r="D180" s="1220"/>
      <c r="E180" s="1220"/>
      <c r="F180" s="1220"/>
      <c r="G180" s="1220"/>
      <c r="H180" s="575">
        <f>SUM(G177:G179)/3</f>
        <v>59.526666666666671</v>
      </c>
    </row>
    <row r="181" spans="2:9" ht="18.75">
      <c r="B181" s="569" t="s">
        <v>1022</v>
      </c>
      <c r="C181" s="1219" t="s">
        <v>1395</v>
      </c>
      <c r="D181" s="1219"/>
      <c r="E181" s="1219"/>
      <c r="F181" s="1219"/>
      <c r="G181" s="1219"/>
      <c r="H181" s="1219"/>
    </row>
    <row r="182" spans="2:9" ht="30">
      <c r="B182" s="570" t="s">
        <v>776</v>
      </c>
      <c r="C182" s="570" t="s">
        <v>777</v>
      </c>
      <c r="D182" s="570" t="s">
        <v>778</v>
      </c>
      <c r="E182" s="570" t="s">
        <v>779</v>
      </c>
      <c r="F182" s="469" t="s">
        <v>780</v>
      </c>
      <c r="G182" s="469" t="s">
        <v>781</v>
      </c>
      <c r="H182" s="469" t="s">
        <v>782</v>
      </c>
    </row>
    <row r="183" spans="2:9" ht="89.25">
      <c r="B183" s="476">
        <v>1</v>
      </c>
      <c r="C183" s="476" t="s">
        <v>1382</v>
      </c>
      <c r="D183" s="476"/>
      <c r="E183" s="470" t="s">
        <v>1396</v>
      </c>
      <c r="F183" s="577">
        <v>45238</v>
      </c>
      <c r="G183" s="573">
        <v>39.65</v>
      </c>
      <c r="H183" s="576" t="s">
        <v>118</v>
      </c>
    </row>
    <row r="184" spans="2:9" ht="63.75">
      <c r="B184" s="476">
        <v>2</v>
      </c>
      <c r="C184" s="476" t="s">
        <v>1385</v>
      </c>
      <c r="D184" s="476"/>
      <c r="E184" s="470" t="s">
        <v>1397</v>
      </c>
      <c r="F184" s="577">
        <v>45238</v>
      </c>
      <c r="G184" s="573">
        <v>24.5</v>
      </c>
      <c r="H184" s="576" t="s">
        <v>118</v>
      </c>
      <c r="I184" s="478"/>
    </row>
    <row r="185" spans="2:9">
      <c r="B185" s="476">
        <v>3</v>
      </c>
      <c r="C185" s="476"/>
      <c r="D185" s="476"/>
      <c r="E185" s="476"/>
      <c r="F185" s="577"/>
      <c r="G185" s="576"/>
      <c r="H185" s="576" t="s">
        <v>118</v>
      </c>
      <c r="I185" s="479"/>
    </row>
    <row r="186" spans="2:9" ht="15.75">
      <c r="B186" s="1220" t="s">
        <v>796</v>
      </c>
      <c r="C186" s="1220"/>
      <c r="D186" s="1220"/>
      <c r="E186" s="1220"/>
      <c r="F186" s="1220"/>
      <c r="G186" s="1220"/>
      <c r="H186" s="579">
        <f>SUM(G183:G184)/2</f>
        <v>32.075000000000003</v>
      </c>
    </row>
    <row r="187" spans="2:9" ht="18.75">
      <c r="B187" s="569" t="s">
        <v>1024</v>
      </c>
      <c r="C187" s="1219" t="s">
        <v>1398</v>
      </c>
      <c r="D187" s="1219"/>
      <c r="E187" s="1219"/>
      <c r="F187" s="1219"/>
      <c r="G187" s="1219"/>
      <c r="H187" s="1219"/>
    </row>
    <row r="188" spans="2:9" ht="30">
      <c r="B188" s="570" t="s">
        <v>776</v>
      </c>
      <c r="C188" s="570" t="s">
        <v>777</v>
      </c>
      <c r="D188" s="570" t="s">
        <v>778</v>
      </c>
      <c r="E188" s="570" t="s">
        <v>779</v>
      </c>
      <c r="F188" s="469" t="s">
        <v>780</v>
      </c>
      <c r="G188" s="469" t="s">
        <v>781</v>
      </c>
      <c r="H188" s="469" t="s">
        <v>782</v>
      </c>
    </row>
    <row r="189" spans="2:9" ht="89.25">
      <c r="B189" s="476">
        <v>1</v>
      </c>
      <c r="C189" s="476" t="s">
        <v>1399</v>
      </c>
      <c r="D189" s="476"/>
      <c r="E189" s="470" t="s">
        <v>1400</v>
      </c>
      <c r="F189" s="577">
        <v>45160</v>
      </c>
      <c r="G189" s="580">
        <v>290.45999999999998</v>
      </c>
      <c r="H189" s="576" t="s">
        <v>118</v>
      </c>
    </row>
    <row r="190" spans="2:9" ht="63.75">
      <c r="B190" s="476">
        <v>2</v>
      </c>
      <c r="C190" s="476" t="s">
        <v>1401</v>
      </c>
      <c r="D190" s="476"/>
      <c r="E190" s="470" t="s">
        <v>1402</v>
      </c>
      <c r="F190" s="577">
        <v>45160</v>
      </c>
      <c r="G190" s="580">
        <v>319.89999999999998</v>
      </c>
      <c r="H190" s="576" t="s">
        <v>118</v>
      </c>
    </row>
    <row r="191" spans="2:9" ht="89.25">
      <c r="B191" s="476">
        <v>3</v>
      </c>
      <c r="C191" s="476" t="s">
        <v>1376</v>
      </c>
      <c r="D191" s="476"/>
      <c r="E191" s="470" t="s">
        <v>1403</v>
      </c>
      <c r="F191" s="577">
        <v>45207</v>
      </c>
      <c r="G191" s="580">
        <v>323.66000000000003</v>
      </c>
      <c r="H191" s="576" t="s">
        <v>118</v>
      </c>
    </row>
    <row r="192" spans="2:9" ht="15.75">
      <c r="B192" s="1220" t="s">
        <v>796</v>
      </c>
      <c r="C192" s="1220"/>
      <c r="D192" s="1220"/>
      <c r="E192" s="1220"/>
      <c r="F192" s="1220"/>
      <c r="G192" s="1220"/>
      <c r="H192" s="575">
        <f>SUM(G189:G191)/3</f>
        <v>311.33999999999997</v>
      </c>
    </row>
    <row r="193" spans="2:8" ht="18.75">
      <c r="B193" s="569" t="s">
        <v>1404</v>
      </c>
      <c r="C193" s="1219" t="s">
        <v>1405</v>
      </c>
      <c r="D193" s="1219"/>
      <c r="E193" s="1219"/>
      <c r="F193" s="1219"/>
      <c r="G193" s="1219"/>
      <c r="H193" s="1219"/>
    </row>
    <row r="194" spans="2:8" ht="30">
      <c r="B194" s="570" t="s">
        <v>776</v>
      </c>
      <c r="C194" s="570" t="s">
        <v>777</v>
      </c>
      <c r="D194" s="570" t="s">
        <v>778</v>
      </c>
      <c r="E194" s="570" t="s">
        <v>779</v>
      </c>
      <c r="F194" s="469" t="s">
        <v>780</v>
      </c>
      <c r="G194" s="469" t="s">
        <v>781</v>
      </c>
      <c r="H194" s="469" t="s">
        <v>782</v>
      </c>
    </row>
    <row r="195" spans="2:8">
      <c r="B195" s="476">
        <v>1</v>
      </c>
      <c r="C195" s="476" t="s">
        <v>1406</v>
      </c>
      <c r="D195" s="476"/>
      <c r="E195" s="470" t="s">
        <v>1407</v>
      </c>
      <c r="F195" s="581">
        <v>45160</v>
      </c>
      <c r="G195" s="580">
        <v>96237</v>
      </c>
      <c r="H195" s="576" t="s">
        <v>118</v>
      </c>
    </row>
    <row r="196" spans="2:8">
      <c r="B196" s="476">
        <v>2</v>
      </c>
      <c r="C196" s="476"/>
      <c r="D196" s="476"/>
      <c r="E196" s="476"/>
      <c r="F196" s="577"/>
      <c r="G196" s="576"/>
      <c r="H196" s="576" t="s">
        <v>118</v>
      </c>
    </row>
    <row r="197" spans="2:8">
      <c r="B197" s="476">
        <v>3</v>
      </c>
      <c r="C197" s="476"/>
      <c r="D197" s="476"/>
      <c r="E197" s="476"/>
      <c r="F197" s="577"/>
      <c r="G197" s="576"/>
      <c r="H197" s="576" t="s">
        <v>118</v>
      </c>
    </row>
    <row r="198" spans="2:8" ht="15.75">
      <c r="B198" s="1220" t="s">
        <v>796</v>
      </c>
      <c r="C198" s="1220"/>
      <c r="D198" s="1220"/>
      <c r="E198" s="1220"/>
      <c r="F198" s="1220"/>
      <c r="G198" s="1220"/>
      <c r="H198" s="575">
        <f>G195</f>
        <v>96237</v>
      </c>
    </row>
    <row r="199" spans="2:8" ht="18.75">
      <c r="B199" s="569" t="s">
        <v>1408</v>
      </c>
      <c r="C199" s="1219" t="s">
        <v>1409</v>
      </c>
      <c r="D199" s="1219"/>
      <c r="E199" s="1219"/>
      <c r="F199" s="1219"/>
      <c r="G199" s="1219"/>
      <c r="H199" s="1219"/>
    </row>
    <row r="200" spans="2:8" ht="30">
      <c r="B200" s="570" t="s">
        <v>776</v>
      </c>
      <c r="C200" s="570" t="s">
        <v>777</v>
      </c>
      <c r="D200" s="570" t="s">
        <v>778</v>
      </c>
      <c r="E200" s="570" t="s">
        <v>779</v>
      </c>
      <c r="F200" s="469" t="s">
        <v>780</v>
      </c>
      <c r="G200" s="469" t="s">
        <v>781</v>
      </c>
      <c r="H200" s="469" t="s">
        <v>782</v>
      </c>
    </row>
    <row r="201" spans="2:8" ht="25.5">
      <c r="B201" s="476">
        <v>1</v>
      </c>
      <c r="C201" s="476" t="s">
        <v>1271</v>
      </c>
      <c r="D201" s="476"/>
      <c r="E201" s="470" t="s">
        <v>1410</v>
      </c>
      <c r="F201" s="577">
        <v>45160</v>
      </c>
      <c r="G201" s="576">
        <v>89.32</v>
      </c>
      <c r="H201" s="576" t="s">
        <v>118</v>
      </c>
    </row>
    <row r="202" spans="2:8" ht="25.5">
      <c r="B202" s="476">
        <v>2</v>
      </c>
      <c r="C202" s="476" t="s">
        <v>1411</v>
      </c>
      <c r="D202" s="476"/>
      <c r="E202" s="470" t="s">
        <v>1412</v>
      </c>
      <c r="F202" s="577">
        <v>45160</v>
      </c>
      <c r="G202" s="576">
        <v>89.82</v>
      </c>
      <c r="H202" s="576" t="s">
        <v>118</v>
      </c>
    </row>
    <row r="203" spans="2:8" ht="38.25">
      <c r="B203" s="476">
        <v>3</v>
      </c>
      <c r="C203" s="476" t="s">
        <v>849</v>
      </c>
      <c r="D203" s="476"/>
      <c r="E203" s="470" t="s">
        <v>1413</v>
      </c>
      <c r="F203" s="577">
        <v>45160</v>
      </c>
      <c r="G203" s="576">
        <v>73.900000000000006</v>
      </c>
      <c r="H203" s="576" t="s">
        <v>118</v>
      </c>
    </row>
    <row r="204" spans="2:8" ht="15.75">
      <c r="B204" s="1220" t="s">
        <v>796</v>
      </c>
      <c r="C204" s="1220"/>
      <c r="D204" s="1220"/>
      <c r="E204" s="1220"/>
      <c r="F204" s="1220"/>
      <c r="G204" s="1220"/>
      <c r="H204" s="575">
        <f>SUM(G201:G203)/3</f>
        <v>84.346666666666664</v>
      </c>
    </row>
    <row r="205" spans="2:8" ht="18.75">
      <c r="B205" s="569" t="s">
        <v>1049</v>
      </c>
      <c r="C205" s="1219" t="s">
        <v>1414</v>
      </c>
      <c r="D205" s="1219"/>
      <c r="E205" s="1219"/>
      <c r="F205" s="1219"/>
      <c r="G205" s="1219"/>
      <c r="H205" s="1219"/>
    </row>
    <row r="206" spans="2:8" ht="30">
      <c r="B206" s="570" t="s">
        <v>776</v>
      </c>
      <c r="C206" s="570" t="s">
        <v>777</v>
      </c>
      <c r="D206" s="570" t="s">
        <v>778</v>
      </c>
      <c r="E206" s="570" t="s">
        <v>779</v>
      </c>
      <c r="F206" s="469" t="s">
        <v>780</v>
      </c>
      <c r="G206" s="469" t="s">
        <v>781</v>
      </c>
      <c r="H206" s="469" t="s">
        <v>782</v>
      </c>
    </row>
    <row r="207" spans="2:8" ht="38.25">
      <c r="B207" s="476">
        <v>1</v>
      </c>
      <c r="C207" s="476" t="s">
        <v>1271</v>
      </c>
      <c r="D207" s="476"/>
      <c r="E207" s="470" t="s">
        <v>1415</v>
      </c>
      <c r="F207" s="577" t="s">
        <v>1416</v>
      </c>
      <c r="G207" s="576" t="s">
        <v>1417</v>
      </c>
      <c r="H207" s="576" t="s">
        <v>118</v>
      </c>
    </row>
    <row r="208" spans="2:8">
      <c r="B208" s="476">
        <v>2</v>
      </c>
      <c r="C208" s="476"/>
      <c r="D208" s="476"/>
      <c r="E208" s="476"/>
      <c r="F208" s="577"/>
      <c r="G208" s="576"/>
      <c r="H208" s="576" t="s">
        <v>118</v>
      </c>
    </row>
    <row r="209" spans="2:8">
      <c r="B209" s="476">
        <v>3</v>
      </c>
      <c r="C209" s="476"/>
      <c r="D209" s="476"/>
      <c r="E209" s="476"/>
      <c r="F209" s="577"/>
      <c r="G209" s="576"/>
      <c r="H209" s="576" t="s">
        <v>118</v>
      </c>
    </row>
    <row r="210" spans="2:8" ht="15.75">
      <c r="B210" s="1220" t="s">
        <v>796</v>
      </c>
      <c r="C210" s="1220"/>
      <c r="D210" s="1220"/>
      <c r="E210" s="1220"/>
      <c r="F210" s="1220"/>
      <c r="G210" s="1220"/>
      <c r="H210" s="575" t="str">
        <f>G207</f>
        <v xml:space="preserve"> R$ 394,90</v>
      </c>
    </row>
    <row r="211" spans="2:8" ht="18.75">
      <c r="B211" s="569" t="s">
        <v>1054</v>
      </c>
      <c r="C211" s="1219" t="s">
        <v>1418</v>
      </c>
      <c r="D211" s="1219"/>
      <c r="E211" s="1219"/>
      <c r="F211" s="1219"/>
      <c r="G211" s="1219"/>
      <c r="H211" s="1219"/>
    </row>
    <row r="212" spans="2:8" ht="30">
      <c r="B212" s="570" t="s">
        <v>776</v>
      </c>
      <c r="C212" s="570" t="s">
        <v>777</v>
      </c>
      <c r="D212" s="570" t="s">
        <v>778</v>
      </c>
      <c r="E212" s="570" t="s">
        <v>779</v>
      </c>
      <c r="F212" s="469" t="s">
        <v>780</v>
      </c>
      <c r="G212" s="469" t="s">
        <v>781</v>
      </c>
      <c r="H212" s="469" t="s">
        <v>782</v>
      </c>
    </row>
    <row r="213" spans="2:8" ht="102">
      <c r="B213" s="476">
        <v>1</v>
      </c>
      <c r="C213" s="476" t="s">
        <v>1382</v>
      </c>
      <c r="D213" s="476"/>
      <c r="E213" s="470" t="s">
        <v>1419</v>
      </c>
      <c r="F213" s="577" t="s">
        <v>1416</v>
      </c>
      <c r="G213" s="576">
        <v>18.7</v>
      </c>
      <c r="H213" s="576" t="s">
        <v>118</v>
      </c>
    </row>
    <row r="214" spans="2:8" ht="76.5">
      <c r="B214" s="476">
        <v>2</v>
      </c>
      <c r="C214" s="476" t="s">
        <v>1420</v>
      </c>
      <c r="D214" s="476"/>
      <c r="E214" s="470" t="s">
        <v>1421</v>
      </c>
      <c r="F214" s="577" t="s">
        <v>1416</v>
      </c>
      <c r="G214" s="576">
        <v>10.34</v>
      </c>
      <c r="H214" s="576" t="s">
        <v>118</v>
      </c>
    </row>
    <row r="215" spans="2:8" ht="89.25">
      <c r="B215" s="476">
        <v>3</v>
      </c>
      <c r="C215" s="476" t="s">
        <v>1376</v>
      </c>
      <c r="D215" s="476"/>
      <c r="E215" s="470" t="s">
        <v>1422</v>
      </c>
      <c r="F215" s="577" t="s">
        <v>1416</v>
      </c>
      <c r="G215" s="576">
        <v>6.11</v>
      </c>
      <c r="H215" s="576" t="s">
        <v>118</v>
      </c>
    </row>
    <row r="216" spans="2:8" ht="15.75">
      <c r="B216" s="1220" t="s">
        <v>796</v>
      </c>
      <c r="C216" s="1220"/>
      <c r="D216" s="1220"/>
      <c r="E216" s="1220"/>
      <c r="F216" s="1220"/>
      <c r="G216" s="1220"/>
      <c r="H216" s="575">
        <f>SUM(G213:G215)/3</f>
        <v>11.716666666666667</v>
      </c>
    </row>
    <row r="217" spans="2:8" ht="18.75">
      <c r="B217" s="569" t="s">
        <v>1056</v>
      </c>
      <c r="C217" s="1219" t="s">
        <v>1423</v>
      </c>
      <c r="D217" s="1219"/>
      <c r="E217" s="1219"/>
      <c r="F217" s="1219"/>
      <c r="G217" s="1219"/>
      <c r="H217" s="1219"/>
    </row>
    <row r="218" spans="2:8" ht="30">
      <c r="B218" s="570" t="s">
        <v>776</v>
      </c>
      <c r="C218" s="570" t="s">
        <v>777</v>
      </c>
      <c r="D218" s="570" t="s">
        <v>778</v>
      </c>
      <c r="E218" s="570" t="s">
        <v>779</v>
      </c>
      <c r="F218" s="469" t="s">
        <v>780</v>
      </c>
      <c r="G218" s="469" t="s">
        <v>781</v>
      </c>
      <c r="H218" s="469" t="s">
        <v>782</v>
      </c>
    </row>
    <row r="219" spans="2:8" ht="76.5">
      <c r="B219" s="476">
        <v>1</v>
      </c>
      <c r="C219" s="476" t="s">
        <v>1271</v>
      </c>
      <c r="D219" s="476"/>
      <c r="E219" s="470" t="s">
        <v>1424</v>
      </c>
      <c r="F219" s="577" t="s">
        <v>1416</v>
      </c>
      <c r="G219" s="576">
        <v>229.9</v>
      </c>
      <c r="H219" s="576" t="s">
        <v>118</v>
      </c>
    </row>
    <row r="220" spans="2:8" ht="102">
      <c r="B220" s="476">
        <v>2</v>
      </c>
      <c r="C220" s="476" t="s">
        <v>1245</v>
      </c>
      <c r="D220" s="476"/>
      <c r="E220" s="470" t="s">
        <v>1425</v>
      </c>
      <c r="F220" s="577" t="s">
        <v>1416</v>
      </c>
      <c r="G220" s="576">
        <v>269.89999999999998</v>
      </c>
      <c r="H220" s="576" t="s">
        <v>118</v>
      </c>
    </row>
    <row r="221" spans="2:8" ht="38.25">
      <c r="B221" s="476">
        <v>3</v>
      </c>
      <c r="C221" s="476" t="s">
        <v>1426</v>
      </c>
      <c r="D221" s="476"/>
      <c r="E221" s="470" t="s">
        <v>1427</v>
      </c>
      <c r="F221" s="577" t="s">
        <v>1416</v>
      </c>
      <c r="G221" s="576">
        <v>246.91</v>
      </c>
      <c r="H221" s="576" t="s">
        <v>118</v>
      </c>
    </row>
    <row r="222" spans="2:8" ht="15.75">
      <c r="B222" s="1220" t="s">
        <v>796</v>
      </c>
      <c r="C222" s="1220"/>
      <c r="D222" s="1220"/>
      <c r="E222" s="1220"/>
      <c r="F222" s="1220"/>
      <c r="G222" s="1220"/>
      <c r="H222" s="575">
        <f>SUM(G219:G221)/3</f>
        <v>248.90333333333331</v>
      </c>
    </row>
    <row r="223" spans="2:8" ht="18.75">
      <c r="B223" s="569" t="s">
        <v>1065</v>
      </c>
      <c r="C223" s="1219" t="s">
        <v>1428</v>
      </c>
      <c r="D223" s="1219"/>
      <c r="E223" s="1219"/>
      <c r="F223" s="1219"/>
      <c r="G223" s="1219"/>
      <c r="H223" s="1219"/>
    </row>
    <row r="224" spans="2:8" ht="30">
      <c r="B224" s="570" t="s">
        <v>776</v>
      </c>
      <c r="C224" s="570" t="s">
        <v>777</v>
      </c>
      <c r="D224" s="570" t="s">
        <v>778</v>
      </c>
      <c r="E224" s="570" t="s">
        <v>779</v>
      </c>
      <c r="F224" s="469" t="s">
        <v>780</v>
      </c>
      <c r="G224" s="469" t="s">
        <v>781</v>
      </c>
      <c r="H224" s="469" t="s">
        <v>782</v>
      </c>
    </row>
    <row r="225" spans="2:8" ht="63.75">
      <c r="B225" s="476">
        <v>1</v>
      </c>
      <c r="C225" s="476" t="s">
        <v>1429</v>
      </c>
      <c r="D225" s="476"/>
      <c r="E225" s="470" t="s">
        <v>1430</v>
      </c>
      <c r="F225" s="577" t="s">
        <v>1416</v>
      </c>
      <c r="G225" s="576">
        <v>84.9</v>
      </c>
      <c r="H225" s="576" t="s">
        <v>118</v>
      </c>
    </row>
    <row r="226" spans="2:8" ht="76.5">
      <c r="B226" s="476">
        <v>2</v>
      </c>
      <c r="C226" s="476" t="s">
        <v>1259</v>
      </c>
      <c r="D226" s="476"/>
      <c r="E226" s="470" t="s">
        <v>1431</v>
      </c>
      <c r="F226" s="577" t="s">
        <v>1416</v>
      </c>
      <c r="G226" s="576">
        <v>79.900000000000006</v>
      </c>
      <c r="H226" s="576" t="s">
        <v>118</v>
      </c>
    </row>
    <row r="227" spans="2:8" ht="51">
      <c r="B227" s="476">
        <v>3</v>
      </c>
      <c r="C227" s="476" t="s">
        <v>1432</v>
      </c>
      <c r="D227" s="476"/>
      <c r="E227" s="470" t="s">
        <v>1433</v>
      </c>
      <c r="F227" s="577" t="s">
        <v>1416</v>
      </c>
      <c r="G227" s="576">
        <v>96.77</v>
      </c>
      <c r="H227" s="576" t="s">
        <v>118</v>
      </c>
    </row>
    <row r="228" spans="2:8" ht="15.75">
      <c r="B228" s="1220" t="s">
        <v>796</v>
      </c>
      <c r="C228" s="1220"/>
      <c r="D228" s="1220"/>
      <c r="E228" s="1220"/>
      <c r="F228" s="1220"/>
      <c r="G228" s="1220"/>
      <c r="H228" s="575">
        <f>SUM(G225:G227)/3</f>
        <v>87.19</v>
      </c>
    </row>
    <row r="229" spans="2:8" ht="18.75">
      <c r="B229" s="569" t="s">
        <v>1073</v>
      </c>
      <c r="C229" s="1219" t="s">
        <v>1434</v>
      </c>
      <c r="D229" s="1219"/>
      <c r="E229" s="1219"/>
      <c r="F229" s="1219"/>
      <c r="G229" s="1219"/>
      <c r="H229" s="1219"/>
    </row>
    <row r="230" spans="2:8" ht="30">
      <c r="B230" s="570" t="s">
        <v>776</v>
      </c>
      <c r="C230" s="570" t="s">
        <v>777</v>
      </c>
      <c r="D230" s="570" t="s">
        <v>778</v>
      </c>
      <c r="E230" s="570" t="s">
        <v>779</v>
      </c>
      <c r="F230" s="469" t="s">
        <v>780</v>
      </c>
      <c r="G230" s="469" t="s">
        <v>781</v>
      </c>
      <c r="H230" s="469" t="s">
        <v>782</v>
      </c>
    </row>
    <row r="231" spans="2:8" ht="38.25">
      <c r="B231" s="476">
        <v>1</v>
      </c>
      <c r="C231" s="476" t="s">
        <v>1435</v>
      </c>
      <c r="D231" s="476"/>
      <c r="E231" s="470" t="s">
        <v>1436</v>
      </c>
      <c r="F231" s="577" t="s">
        <v>1416</v>
      </c>
      <c r="G231" s="576">
        <v>57.5</v>
      </c>
      <c r="H231" s="576" t="s">
        <v>118</v>
      </c>
    </row>
    <row r="232" spans="2:8" ht="25.5">
      <c r="B232" s="476">
        <v>2</v>
      </c>
      <c r="C232" s="476" t="s">
        <v>1259</v>
      </c>
      <c r="D232" s="476"/>
      <c r="E232" s="470" t="s">
        <v>1437</v>
      </c>
      <c r="F232" s="577" t="s">
        <v>1416</v>
      </c>
      <c r="G232" s="576">
        <v>64.900000000000006</v>
      </c>
      <c r="H232" s="576" t="s">
        <v>118</v>
      </c>
    </row>
    <row r="233" spans="2:8" ht="25.5">
      <c r="B233" s="476">
        <v>3</v>
      </c>
      <c r="C233" s="476" t="s">
        <v>1429</v>
      </c>
      <c r="D233" s="476"/>
      <c r="E233" s="470" t="s">
        <v>1438</v>
      </c>
      <c r="F233" s="577" t="s">
        <v>1416</v>
      </c>
      <c r="G233" s="576">
        <v>54.9</v>
      </c>
      <c r="H233" s="576" t="s">
        <v>118</v>
      </c>
    </row>
    <row r="234" spans="2:8" ht="15.75">
      <c r="B234" s="1220" t="s">
        <v>796</v>
      </c>
      <c r="C234" s="1220"/>
      <c r="D234" s="1220"/>
      <c r="E234" s="1220"/>
      <c r="F234" s="1220"/>
      <c r="G234" s="1220"/>
      <c r="H234" s="575">
        <f>SUM(G231:G233)/3</f>
        <v>59.1</v>
      </c>
    </row>
    <row r="235" spans="2:8" ht="18.75">
      <c r="B235" s="569" t="s">
        <v>1082</v>
      </c>
      <c r="C235" s="1219" t="s">
        <v>1439</v>
      </c>
      <c r="D235" s="1219"/>
      <c r="E235" s="1219"/>
      <c r="F235" s="1219"/>
      <c r="G235" s="1219"/>
      <c r="H235" s="1219"/>
    </row>
    <row r="236" spans="2:8" ht="30">
      <c r="B236" s="570" t="s">
        <v>776</v>
      </c>
      <c r="C236" s="570" t="s">
        <v>777</v>
      </c>
      <c r="D236" s="570" t="s">
        <v>778</v>
      </c>
      <c r="E236" s="570" t="s">
        <v>779</v>
      </c>
      <c r="F236" s="469" t="s">
        <v>780</v>
      </c>
      <c r="G236" s="469" t="s">
        <v>781</v>
      </c>
      <c r="H236" s="469" t="s">
        <v>782</v>
      </c>
    </row>
    <row r="237" spans="2:8" ht="89.25">
      <c r="B237" s="476">
        <v>1</v>
      </c>
      <c r="C237" s="476" t="s">
        <v>1382</v>
      </c>
      <c r="D237" s="476"/>
      <c r="E237" s="470" t="s">
        <v>1440</v>
      </c>
      <c r="F237" s="577" t="s">
        <v>1416</v>
      </c>
      <c r="G237" s="576">
        <v>147.44</v>
      </c>
      <c r="H237" s="576" t="s">
        <v>118</v>
      </c>
    </row>
    <row r="238" spans="2:8" ht="76.5">
      <c r="B238" s="476">
        <v>2</v>
      </c>
      <c r="C238" s="476" t="s">
        <v>1252</v>
      </c>
      <c r="D238" s="476"/>
      <c r="E238" s="470" t="s">
        <v>1441</v>
      </c>
      <c r="F238" s="577" t="s">
        <v>1416</v>
      </c>
      <c r="G238" s="576">
        <v>151.9</v>
      </c>
      <c r="H238" s="576" t="s">
        <v>118</v>
      </c>
    </row>
    <row r="239" spans="2:8" ht="51">
      <c r="B239" s="476">
        <v>3</v>
      </c>
      <c r="C239" s="476" t="s">
        <v>1442</v>
      </c>
      <c r="D239" s="476"/>
      <c r="E239" s="470" t="s">
        <v>1443</v>
      </c>
      <c r="F239" s="577" t="s">
        <v>1416</v>
      </c>
      <c r="G239" s="576">
        <v>144.93</v>
      </c>
      <c r="H239" s="576" t="s">
        <v>118</v>
      </c>
    </row>
    <row r="240" spans="2:8" ht="15.75">
      <c r="B240" s="1220" t="s">
        <v>796</v>
      </c>
      <c r="C240" s="1220"/>
      <c r="D240" s="1220"/>
      <c r="E240" s="1220"/>
      <c r="F240" s="1220"/>
      <c r="G240" s="1220"/>
      <c r="H240" s="575">
        <f>SUM(G237:G239)/3</f>
        <v>148.09</v>
      </c>
    </row>
    <row r="241" spans="2:8" ht="18.75">
      <c r="B241" s="569" t="s">
        <v>1444</v>
      </c>
      <c r="C241" s="1219" t="s">
        <v>1445</v>
      </c>
      <c r="D241" s="1219"/>
      <c r="E241" s="1219"/>
      <c r="F241" s="1219"/>
      <c r="G241" s="1219"/>
      <c r="H241" s="1219"/>
    </row>
    <row r="242" spans="2:8" ht="30">
      <c r="B242" s="570" t="s">
        <v>776</v>
      </c>
      <c r="C242" s="570" t="s">
        <v>777</v>
      </c>
      <c r="D242" s="570" t="s">
        <v>778</v>
      </c>
      <c r="E242" s="570" t="s">
        <v>779</v>
      </c>
      <c r="F242" s="469" t="s">
        <v>780</v>
      </c>
      <c r="G242" s="469" t="s">
        <v>781</v>
      </c>
      <c r="H242" s="469" t="s">
        <v>782</v>
      </c>
    </row>
    <row r="243" spans="2:8" ht="25.5">
      <c r="B243" s="476">
        <v>1</v>
      </c>
      <c r="C243" s="473" t="s">
        <v>1446</v>
      </c>
      <c r="D243" s="476"/>
      <c r="E243" s="470" t="s">
        <v>1447</v>
      </c>
      <c r="F243" s="577" t="s">
        <v>1448</v>
      </c>
      <c r="G243" s="582">
        <v>3300</v>
      </c>
      <c r="H243" s="576" t="s">
        <v>118</v>
      </c>
    </row>
    <row r="244" spans="2:8" ht="38.25">
      <c r="B244" s="476">
        <v>2</v>
      </c>
      <c r="C244" s="473" t="s">
        <v>1449</v>
      </c>
      <c r="D244" s="476"/>
      <c r="E244" s="470" t="s">
        <v>1450</v>
      </c>
      <c r="F244" s="577" t="s">
        <v>1448</v>
      </c>
      <c r="G244" s="576">
        <v>3894.74</v>
      </c>
      <c r="H244" s="576" t="s">
        <v>118</v>
      </c>
    </row>
    <row r="245" spans="2:8">
      <c r="B245" s="476">
        <v>3</v>
      </c>
      <c r="C245" s="473"/>
      <c r="D245" s="476"/>
      <c r="E245" s="470"/>
      <c r="F245" s="577"/>
      <c r="G245" s="576"/>
      <c r="H245" s="576" t="s">
        <v>118</v>
      </c>
    </row>
    <row r="246" spans="2:8" ht="15.75">
      <c r="B246" s="1220" t="s">
        <v>796</v>
      </c>
      <c r="C246" s="1220"/>
      <c r="D246" s="1220"/>
      <c r="E246" s="1220"/>
      <c r="F246" s="1220"/>
      <c r="G246" s="1220"/>
      <c r="H246" s="575">
        <f>SUM(G243:G245)/2</f>
        <v>3597.37</v>
      </c>
    </row>
    <row r="247" spans="2:8" ht="18.75">
      <c r="B247" s="569" t="s">
        <v>1451</v>
      </c>
      <c r="C247" s="1219" t="s">
        <v>1452</v>
      </c>
      <c r="D247" s="1219"/>
      <c r="E247" s="1219"/>
      <c r="F247" s="1219"/>
      <c r="G247" s="1219"/>
      <c r="H247" s="1219"/>
    </row>
    <row r="248" spans="2:8" ht="30">
      <c r="B248" s="570" t="s">
        <v>776</v>
      </c>
      <c r="C248" s="570" t="s">
        <v>777</v>
      </c>
      <c r="D248" s="570" t="s">
        <v>778</v>
      </c>
      <c r="E248" s="570" t="s">
        <v>779</v>
      </c>
      <c r="F248" s="469" t="s">
        <v>780</v>
      </c>
      <c r="G248" s="469" t="s">
        <v>781</v>
      </c>
      <c r="H248" s="469" t="s">
        <v>782</v>
      </c>
    </row>
    <row r="249" spans="2:8" ht="63.75">
      <c r="B249" s="476">
        <v>1</v>
      </c>
      <c r="C249" s="473" t="s">
        <v>1453</v>
      </c>
      <c r="D249" s="476"/>
      <c r="E249" s="470" t="s">
        <v>1454</v>
      </c>
      <c r="F249" s="577" t="s">
        <v>1455</v>
      </c>
      <c r="G249" s="582">
        <v>238.99</v>
      </c>
      <c r="H249" s="576" t="s">
        <v>118</v>
      </c>
    </row>
    <row r="250" spans="2:8" ht="38.25">
      <c r="B250" s="476">
        <v>2</v>
      </c>
      <c r="C250" s="473" t="s">
        <v>1456</v>
      </c>
      <c r="D250" s="476"/>
      <c r="E250" s="470" t="s">
        <v>1457</v>
      </c>
      <c r="F250" s="577" t="s">
        <v>1448</v>
      </c>
      <c r="G250" s="576">
        <v>266.10000000000002</v>
      </c>
      <c r="H250" s="576" t="s">
        <v>118</v>
      </c>
    </row>
    <row r="251" spans="2:8" ht="51">
      <c r="B251" s="476">
        <v>3</v>
      </c>
      <c r="C251" s="473" t="s">
        <v>1458</v>
      </c>
      <c r="D251" s="476"/>
      <c r="E251" s="470" t="s">
        <v>1459</v>
      </c>
      <c r="F251" s="577" t="s">
        <v>1448</v>
      </c>
      <c r="G251" s="576">
        <v>275</v>
      </c>
      <c r="H251" s="576" t="s">
        <v>118</v>
      </c>
    </row>
    <row r="252" spans="2:8" ht="15.75">
      <c r="B252" s="1220" t="s">
        <v>796</v>
      </c>
      <c r="C252" s="1220"/>
      <c r="D252" s="1220"/>
      <c r="E252" s="1220"/>
      <c r="F252" s="1220"/>
      <c r="G252" s="1220"/>
      <c r="H252" s="575">
        <f>SUM(G249:G251)/3</f>
        <v>260.03000000000003</v>
      </c>
    </row>
    <row r="253" spans="2:8" ht="18.75">
      <c r="B253" s="569" t="s">
        <v>1101</v>
      </c>
      <c r="C253" s="1219" t="s">
        <v>1460</v>
      </c>
      <c r="D253" s="1219"/>
      <c r="E253" s="1219"/>
      <c r="F253" s="1219"/>
      <c r="G253" s="1219"/>
      <c r="H253" s="1219"/>
    </row>
    <row r="254" spans="2:8" ht="30">
      <c r="B254" s="570" t="s">
        <v>776</v>
      </c>
      <c r="C254" s="570" t="s">
        <v>777</v>
      </c>
      <c r="D254" s="570" t="s">
        <v>778</v>
      </c>
      <c r="E254" s="570" t="s">
        <v>779</v>
      </c>
      <c r="F254" s="469" t="s">
        <v>780</v>
      </c>
      <c r="G254" s="469" t="s">
        <v>781</v>
      </c>
      <c r="H254" s="469" t="s">
        <v>782</v>
      </c>
    </row>
    <row r="255" spans="2:8" ht="25.5">
      <c r="B255" s="476">
        <v>1</v>
      </c>
      <c r="C255" s="473" t="s">
        <v>1461</v>
      </c>
      <c r="D255" s="476"/>
      <c r="E255" s="473" t="s">
        <v>1462</v>
      </c>
      <c r="F255" s="577" t="s">
        <v>1455</v>
      </c>
      <c r="G255" s="573">
        <v>45000</v>
      </c>
      <c r="H255" s="576" t="s">
        <v>118</v>
      </c>
    </row>
    <row r="256" spans="2:8">
      <c r="B256" s="476">
        <v>2</v>
      </c>
      <c r="C256" s="473"/>
      <c r="D256" s="476"/>
      <c r="E256" s="470"/>
      <c r="F256" s="577"/>
      <c r="G256" s="576"/>
      <c r="H256" s="576" t="s">
        <v>118</v>
      </c>
    </row>
    <row r="257" spans="2:8">
      <c r="B257" s="476">
        <v>3</v>
      </c>
      <c r="C257" s="473"/>
      <c r="D257" s="476"/>
      <c r="E257" s="470"/>
      <c r="F257" s="577"/>
      <c r="G257" s="576"/>
      <c r="H257" s="576" t="s">
        <v>118</v>
      </c>
    </row>
    <row r="258" spans="2:8" ht="15.75">
      <c r="B258" s="1220" t="s">
        <v>796</v>
      </c>
      <c r="C258" s="1220"/>
      <c r="D258" s="1220"/>
      <c r="E258" s="1220"/>
      <c r="F258" s="1220"/>
      <c r="G258" s="1220"/>
      <c r="H258" s="575">
        <f>G255</f>
        <v>45000</v>
      </c>
    </row>
    <row r="259" spans="2:8" ht="18.75">
      <c r="B259" s="569" t="s">
        <v>1109</v>
      </c>
      <c r="C259" s="1219" t="s">
        <v>1463</v>
      </c>
      <c r="D259" s="1219"/>
      <c r="E259" s="1219"/>
      <c r="F259" s="1219"/>
      <c r="G259" s="1219"/>
      <c r="H259" s="1219"/>
    </row>
    <row r="260" spans="2:8" ht="30">
      <c r="B260" s="570" t="s">
        <v>776</v>
      </c>
      <c r="C260" s="570" t="s">
        <v>777</v>
      </c>
      <c r="D260" s="570" t="s">
        <v>778</v>
      </c>
      <c r="E260" s="570" t="s">
        <v>779</v>
      </c>
      <c r="F260" s="469" t="s">
        <v>780</v>
      </c>
      <c r="G260" s="469" t="s">
        <v>781</v>
      </c>
      <c r="H260" s="469" t="s">
        <v>782</v>
      </c>
    </row>
    <row r="261" spans="2:8" ht="76.5">
      <c r="B261" s="476">
        <v>1</v>
      </c>
      <c r="C261" s="473" t="s">
        <v>1271</v>
      </c>
      <c r="D261" s="476"/>
      <c r="E261" s="470" t="s">
        <v>1464</v>
      </c>
      <c r="F261" s="577" t="s">
        <v>1455</v>
      </c>
      <c r="G261" s="573">
        <v>189.05</v>
      </c>
      <c r="H261" s="576" t="s">
        <v>118</v>
      </c>
    </row>
    <row r="262" spans="2:8" ht="51">
      <c r="B262" s="476">
        <v>2</v>
      </c>
      <c r="C262" s="473" t="s">
        <v>1465</v>
      </c>
      <c r="D262" s="476"/>
      <c r="E262" s="470" t="s">
        <v>1466</v>
      </c>
      <c r="F262" s="577" t="s">
        <v>1455</v>
      </c>
      <c r="G262" s="580">
        <v>125.91</v>
      </c>
      <c r="H262" s="576" t="s">
        <v>118</v>
      </c>
    </row>
    <row r="263" spans="2:8" ht="51">
      <c r="B263" s="476">
        <v>3</v>
      </c>
      <c r="C263" s="473" t="s">
        <v>1467</v>
      </c>
      <c r="D263" s="476"/>
      <c r="E263" s="470" t="s">
        <v>1468</v>
      </c>
      <c r="F263" s="577" t="s">
        <v>1455</v>
      </c>
      <c r="G263" s="580">
        <v>139.9</v>
      </c>
      <c r="H263" s="576" t="s">
        <v>118</v>
      </c>
    </row>
    <row r="264" spans="2:8" ht="15.75">
      <c r="B264" s="1220" t="s">
        <v>796</v>
      </c>
      <c r="C264" s="1220"/>
      <c r="D264" s="1220"/>
      <c r="E264" s="1220"/>
      <c r="F264" s="1220"/>
      <c r="G264" s="1220"/>
      <c r="H264" s="575">
        <f>SUM(G261:G263)/3</f>
        <v>151.62</v>
      </c>
    </row>
    <row r="265" spans="2:8" ht="18.75">
      <c r="B265" s="569" t="s">
        <v>1117</v>
      </c>
      <c r="C265" s="1219" t="s">
        <v>1469</v>
      </c>
      <c r="D265" s="1219"/>
      <c r="E265" s="1219"/>
      <c r="F265" s="1219"/>
      <c r="G265" s="1219"/>
      <c r="H265" s="1219"/>
    </row>
    <row r="266" spans="2:8" ht="30">
      <c r="B266" s="570" t="s">
        <v>776</v>
      </c>
      <c r="C266" s="570" t="s">
        <v>777</v>
      </c>
      <c r="D266" s="570" t="s">
        <v>778</v>
      </c>
      <c r="E266" s="570" t="s">
        <v>779</v>
      </c>
      <c r="F266" s="469" t="s">
        <v>780</v>
      </c>
      <c r="G266" s="469" t="s">
        <v>781</v>
      </c>
      <c r="H266" s="469" t="s">
        <v>782</v>
      </c>
    </row>
    <row r="267" spans="2:8" ht="60">
      <c r="B267" s="476">
        <v>1</v>
      </c>
      <c r="C267" s="473" t="s">
        <v>1470</v>
      </c>
      <c r="D267" s="476"/>
      <c r="E267" s="475" t="s">
        <v>1471</v>
      </c>
      <c r="F267" s="577" t="s">
        <v>1455</v>
      </c>
      <c r="G267" s="573">
        <v>42</v>
      </c>
      <c r="H267" s="576" t="s">
        <v>118</v>
      </c>
    </row>
    <row r="268" spans="2:8" ht="51">
      <c r="B268" s="476">
        <v>2</v>
      </c>
      <c r="C268" s="473" t="s">
        <v>1472</v>
      </c>
      <c r="D268" s="476"/>
      <c r="E268" s="470" t="s">
        <v>1473</v>
      </c>
      <c r="F268" s="577" t="s">
        <v>1474</v>
      </c>
      <c r="G268" s="580">
        <v>37.9</v>
      </c>
      <c r="H268" s="576" t="s">
        <v>118</v>
      </c>
    </row>
    <row r="269" spans="2:8" ht="76.5">
      <c r="B269" s="476">
        <v>3</v>
      </c>
      <c r="C269" s="473" t="s">
        <v>1376</v>
      </c>
      <c r="D269" s="476"/>
      <c r="E269" s="470" t="s">
        <v>1475</v>
      </c>
      <c r="F269" s="577" t="s">
        <v>1455</v>
      </c>
      <c r="G269" s="580">
        <v>35</v>
      </c>
      <c r="H269" s="576" t="s">
        <v>118</v>
      </c>
    </row>
    <row r="270" spans="2:8" ht="15.75">
      <c r="B270" s="1220" t="s">
        <v>796</v>
      </c>
      <c r="C270" s="1220"/>
      <c r="D270" s="1220"/>
      <c r="E270" s="1220"/>
      <c r="F270" s="1220"/>
      <c r="G270" s="1220"/>
      <c r="H270" s="575">
        <f>SUM(G267:G269)/3</f>
        <v>38.300000000000004</v>
      </c>
    </row>
    <row r="271" spans="2:8" ht="18.75">
      <c r="B271" s="569" t="s">
        <v>1123</v>
      </c>
      <c r="C271" s="1219" t="s">
        <v>1476</v>
      </c>
      <c r="D271" s="1219"/>
      <c r="E271" s="1219"/>
      <c r="F271" s="1219"/>
      <c r="G271" s="1219"/>
      <c r="H271" s="1219"/>
    </row>
    <row r="272" spans="2:8" ht="30">
      <c r="B272" s="570" t="s">
        <v>776</v>
      </c>
      <c r="C272" s="570" t="s">
        <v>777</v>
      </c>
      <c r="D272" s="570" t="s">
        <v>778</v>
      </c>
      <c r="E272" s="570" t="s">
        <v>779</v>
      </c>
      <c r="F272" s="469" t="s">
        <v>780</v>
      </c>
      <c r="G272" s="469" t="s">
        <v>781</v>
      </c>
      <c r="H272" s="469" t="s">
        <v>782</v>
      </c>
    </row>
    <row r="273" spans="2:8" ht="38.25">
      <c r="B273" s="476">
        <v>1</v>
      </c>
      <c r="C273" s="473" t="s">
        <v>827</v>
      </c>
      <c r="D273" s="476"/>
      <c r="E273" s="470" t="s">
        <v>1477</v>
      </c>
      <c r="F273" s="577" t="s">
        <v>1474</v>
      </c>
      <c r="G273" s="573">
        <v>146.19999999999999</v>
      </c>
      <c r="H273" s="576" t="s">
        <v>118</v>
      </c>
    </row>
    <row r="274" spans="2:8" ht="76.5">
      <c r="B274" s="476">
        <v>2</v>
      </c>
      <c r="C274" s="473" t="s">
        <v>1271</v>
      </c>
      <c r="D274" s="476"/>
      <c r="E274" s="470" t="s">
        <v>1478</v>
      </c>
      <c r="F274" s="577" t="s">
        <v>1474</v>
      </c>
      <c r="G274" s="580">
        <v>169.8</v>
      </c>
      <c r="H274" s="576" t="s">
        <v>118</v>
      </c>
    </row>
    <row r="275" spans="2:8" ht="51">
      <c r="B275" s="476">
        <v>3</v>
      </c>
      <c r="C275" s="473" t="s">
        <v>1479</v>
      </c>
      <c r="D275" s="476"/>
      <c r="E275" s="470" t="s">
        <v>1480</v>
      </c>
      <c r="F275" s="577" t="s">
        <v>1474</v>
      </c>
      <c r="G275" s="580">
        <v>119.9</v>
      </c>
      <c r="H275" s="576" t="s">
        <v>118</v>
      </c>
    </row>
    <row r="276" spans="2:8" ht="15.75">
      <c r="B276" s="1220" t="s">
        <v>796</v>
      </c>
      <c r="C276" s="1220"/>
      <c r="D276" s="1220"/>
      <c r="E276" s="1220"/>
      <c r="F276" s="1220"/>
      <c r="G276" s="1220"/>
      <c r="H276" s="575">
        <f>SUM(G273:G275)/3</f>
        <v>145.29999999999998</v>
      </c>
    </row>
    <row r="277" spans="2:8" ht="18.75">
      <c r="B277" s="569" t="s">
        <v>1125</v>
      </c>
      <c r="C277" s="1219" t="s">
        <v>1481</v>
      </c>
      <c r="D277" s="1219"/>
      <c r="E277" s="1219"/>
      <c r="F277" s="1219"/>
      <c r="G277" s="1219"/>
      <c r="H277" s="1219"/>
    </row>
    <row r="278" spans="2:8" ht="30">
      <c r="B278" s="570" t="s">
        <v>776</v>
      </c>
      <c r="C278" s="570" t="s">
        <v>777</v>
      </c>
      <c r="D278" s="570" t="s">
        <v>778</v>
      </c>
      <c r="E278" s="570" t="s">
        <v>779</v>
      </c>
      <c r="F278" s="469" t="s">
        <v>780</v>
      </c>
      <c r="G278" s="469" t="s">
        <v>781</v>
      </c>
      <c r="H278" s="469" t="s">
        <v>782</v>
      </c>
    </row>
    <row r="279" spans="2:8">
      <c r="B279" s="476">
        <v>1</v>
      </c>
      <c r="C279" s="473" t="s">
        <v>1482</v>
      </c>
      <c r="D279" s="476"/>
      <c r="E279" s="470" t="s">
        <v>1483</v>
      </c>
      <c r="F279" s="577" t="s">
        <v>1484</v>
      </c>
      <c r="G279" s="573">
        <v>8.1999999999999993</v>
      </c>
      <c r="H279" s="576" t="s">
        <v>118</v>
      </c>
    </row>
    <row r="280" spans="2:8" ht="25.5">
      <c r="B280" s="476">
        <v>2</v>
      </c>
      <c r="C280" s="473" t="s">
        <v>1485</v>
      </c>
      <c r="D280" s="476"/>
      <c r="E280" s="470" t="s">
        <v>1486</v>
      </c>
      <c r="F280" s="577" t="s">
        <v>1487</v>
      </c>
      <c r="G280" s="580">
        <v>6.4</v>
      </c>
      <c r="H280" s="576" t="s">
        <v>118</v>
      </c>
    </row>
    <row r="281" spans="2:8" ht="38.25">
      <c r="B281" s="476">
        <v>3</v>
      </c>
      <c r="C281" s="473" t="s">
        <v>1488</v>
      </c>
      <c r="D281" s="476"/>
      <c r="E281" s="470" t="s">
        <v>1489</v>
      </c>
      <c r="F281" s="577" t="s">
        <v>1487</v>
      </c>
      <c r="G281" s="580">
        <v>26.9</v>
      </c>
      <c r="H281" s="576" t="s">
        <v>118</v>
      </c>
    </row>
    <row r="282" spans="2:8" ht="15.75">
      <c r="B282" s="1220" t="s">
        <v>796</v>
      </c>
      <c r="C282" s="1220"/>
      <c r="D282" s="1220"/>
      <c r="E282" s="1220"/>
      <c r="F282" s="1220"/>
      <c r="G282" s="1220"/>
      <c r="H282" s="575">
        <f>SUM(G279:G281)/3</f>
        <v>13.833333333333334</v>
      </c>
    </row>
    <row r="283" spans="2:8" ht="18.75">
      <c r="B283" s="569" t="s">
        <v>1490</v>
      </c>
      <c r="C283" s="1219" t="s">
        <v>1491</v>
      </c>
      <c r="D283" s="1219"/>
      <c r="E283" s="1219"/>
      <c r="F283" s="1219"/>
      <c r="G283" s="1219"/>
      <c r="H283" s="1219"/>
    </row>
    <row r="284" spans="2:8" ht="30">
      <c r="B284" s="570" t="s">
        <v>776</v>
      </c>
      <c r="C284" s="570" t="s">
        <v>777</v>
      </c>
      <c r="D284" s="570" t="s">
        <v>778</v>
      </c>
      <c r="E284" s="570" t="s">
        <v>779</v>
      </c>
      <c r="F284" s="469" t="s">
        <v>780</v>
      </c>
      <c r="G284" s="469" t="s">
        <v>781</v>
      </c>
      <c r="H284" s="469" t="s">
        <v>782</v>
      </c>
    </row>
    <row r="285" spans="2:8" ht="51">
      <c r="B285" s="476">
        <v>1</v>
      </c>
      <c r="C285" s="473" t="s">
        <v>1492</v>
      </c>
      <c r="D285" s="476"/>
      <c r="E285" s="470" t="s">
        <v>1493</v>
      </c>
      <c r="F285" s="577">
        <v>45180</v>
      </c>
      <c r="G285" s="573">
        <v>2249.1</v>
      </c>
      <c r="H285" s="576" t="s">
        <v>118</v>
      </c>
    </row>
    <row r="286" spans="2:8" ht="51">
      <c r="B286" s="476">
        <v>2</v>
      </c>
      <c r="C286" s="473" t="s">
        <v>1494</v>
      </c>
      <c r="D286" s="476"/>
      <c r="E286" s="470" t="s">
        <v>1495</v>
      </c>
      <c r="F286" s="577">
        <v>45180</v>
      </c>
      <c r="G286" s="580">
        <v>2244.9299999999998</v>
      </c>
      <c r="H286" s="576" t="s">
        <v>118</v>
      </c>
    </row>
    <row r="287" spans="2:8" ht="63.75">
      <c r="B287" s="476">
        <v>3</v>
      </c>
      <c r="C287" s="473" t="s">
        <v>1496</v>
      </c>
      <c r="D287" s="476"/>
      <c r="E287" s="470" t="s">
        <v>1497</v>
      </c>
      <c r="F287" s="577">
        <v>45180</v>
      </c>
      <c r="G287" s="580">
        <v>2249.91</v>
      </c>
      <c r="H287" s="576" t="s">
        <v>118</v>
      </c>
    </row>
    <row r="288" spans="2:8" ht="15.75">
      <c r="B288" s="1220" t="s">
        <v>796</v>
      </c>
      <c r="C288" s="1220"/>
      <c r="D288" s="1220"/>
      <c r="E288" s="1220"/>
      <c r="F288" s="1220"/>
      <c r="G288" s="1220"/>
      <c r="H288" s="575">
        <f>SUM(G285:G287)/3</f>
        <v>2247.98</v>
      </c>
    </row>
    <row r="289" spans="2:9" ht="18.75">
      <c r="B289" s="569" t="s">
        <v>1498</v>
      </c>
      <c r="C289" s="1219" t="s">
        <v>1499</v>
      </c>
      <c r="D289" s="1219"/>
      <c r="E289" s="1219"/>
      <c r="F289" s="1219"/>
      <c r="G289" s="1219"/>
      <c r="H289" s="1219"/>
    </row>
    <row r="290" spans="2:9" ht="30">
      <c r="B290" s="570" t="s">
        <v>776</v>
      </c>
      <c r="C290" s="570" t="s">
        <v>777</v>
      </c>
      <c r="D290" s="570" t="s">
        <v>778</v>
      </c>
      <c r="E290" s="570" t="s">
        <v>779</v>
      </c>
      <c r="F290" s="469" t="s">
        <v>780</v>
      </c>
      <c r="G290" s="469" t="s">
        <v>781</v>
      </c>
      <c r="H290" s="469" t="s">
        <v>782</v>
      </c>
    </row>
    <row r="291" spans="2:9" ht="89.25">
      <c r="B291" s="476">
        <v>1</v>
      </c>
      <c r="C291" s="473" t="s">
        <v>1271</v>
      </c>
      <c r="D291" s="476"/>
      <c r="E291" s="470" t="s">
        <v>1500</v>
      </c>
      <c r="F291" s="577">
        <v>45180</v>
      </c>
      <c r="G291" s="573">
        <v>2131.19</v>
      </c>
      <c r="H291" s="576" t="s">
        <v>118</v>
      </c>
    </row>
    <row r="292" spans="2:9" ht="102">
      <c r="B292" s="476">
        <v>2</v>
      </c>
      <c r="C292" s="473" t="s">
        <v>1245</v>
      </c>
      <c r="D292" s="476"/>
      <c r="E292" s="470" t="s">
        <v>1501</v>
      </c>
      <c r="F292" s="577">
        <v>45180</v>
      </c>
      <c r="G292" s="580">
        <v>1999.99</v>
      </c>
      <c r="H292" s="576" t="s">
        <v>118</v>
      </c>
    </row>
    <row r="293" spans="2:9" ht="63.75">
      <c r="B293" s="476">
        <v>3</v>
      </c>
      <c r="C293" s="473" t="s">
        <v>1385</v>
      </c>
      <c r="D293" s="476"/>
      <c r="E293" s="470" t="s">
        <v>1502</v>
      </c>
      <c r="F293" s="577">
        <v>45180</v>
      </c>
      <c r="G293" s="580">
        <v>2374.92</v>
      </c>
      <c r="H293" s="576" t="s">
        <v>118</v>
      </c>
    </row>
    <row r="294" spans="2:9" ht="15.75">
      <c r="B294" s="1220" t="s">
        <v>796</v>
      </c>
      <c r="C294" s="1220"/>
      <c r="D294" s="1220"/>
      <c r="E294" s="1220"/>
      <c r="F294" s="1220"/>
      <c r="G294" s="1220"/>
      <c r="H294" s="575">
        <f>SUM(G291:G293)/3</f>
        <v>2168.7000000000003</v>
      </c>
    </row>
    <row r="295" spans="2:9" ht="18.75">
      <c r="B295" s="569" t="s">
        <v>1503</v>
      </c>
      <c r="C295" s="1219" t="s">
        <v>1504</v>
      </c>
      <c r="D295" s="1219"/>
      <c r="E295" s="1219"/>
      <c r="F295" s="1219"/>
      <c r="G295" s="1219"/>
      <c r="H295" s="1219"/>
    </row>
    <row r="296" spans="2:9" ht="30">
      <c r="B296" s="570" t="s">
        <v>776</v>
      </c>
      <c r="C296" s="570" t="s">
        <v>777</v>
      </c>
      <c r="D296" s="570" t="s">
        <v>778</v>
      </c>
      <c r="E296" s="570" t="s">
        <v>779</v>
      </c>
      <c r="F296" s="469" t="s">
        <v>780</v>
      </c>
      <c r="G296" s="469" t="s">
        <v>781</v>
      </c>
      <c r="H296" s="469" t="s">
        <v>782</v>
      </c>
    </row>
    <row r="297" spans="2:9" ht="76.5">
      <c r="B297" s="476">
        <v>1</v>
      </c>
      <c r="C297" s="473" t="s">
        <v>1385</v>
      </c>
      <c r="D297" s="476"/>
      <c r="E297" s="470" t="s">
        <v>1505</v>
      </c>
      <c r="F297" s="577">
        <v>45180</v>
      </c>
      <c r="G297" s="573">
        <v>3779.1</v>
      </c>
      <c r="H297" s="576" t="s">
        <v>118</v>
      </c>
    </row>
    <row r="298" spans="2:9" ht="178.5">
      <c r="B298" s="476">
        <v>2</v>
      </c>
      <c r="C298" s="473" t="s">
        <v>1245</v>
      </c>
      <c r="D298" s="476"/>
      <c r="E298" s="470" t="s">
        <v>1506</v>
      </c>
      <c r="F298" s="577">
        <v>45180</v>
      </c>
      <c r="G298" s="576">
        <v>4199</v>
      </c>
      <c r="H298" s="576" t="s">
        <v>118</v>
      </c>
    </row>
    <row r="299" spans="2:9" ht="38.25">
      <c r="B299" s="476">
        <v>3</v>
      </c>
      <c r="C299" s="473" t="s">
        <v>1376</v>
      </c>
      <c r="D299" s="476"/>
      <c r="E299" s="470" t="s">
        <v>1507</v>
      </c>
      <c r="F299" s="577">
        <v>45180</v>
      </c>
      <c r="G299" s="576">
        <v>3779.1</v>
      </c>
      <c r="H299" s="576" t="s">
        <v>118</v>
      </c>
    </row>
    <row r="300" spans="2:9" ht="15.75">
      <c r="B300" s="1220" t="s">
        <v>796</v>
      </c>
      <c r="C300" s="1220"/>
      <c r="D300" s="1220"/>
      <c r="E300" s="1220"/>
      <c r="F300" s="1220"/>
      <c r="G300" s="1220"/>
      <c r="H300" s="575">
        <f>SUM(G297:G299)/3</f>
        <v>3919.0666666666671</v>
      </c>
      <c r="I300" s="480"/>
    </row>
    <row r="301" spans="2:9" ht="18.75">
      <c r="B301" s="569" t="s">
        <v>1508</v>
      </c>
      <c r="C301" s="1219" t="s">
        <v>1509</v>
      </c>
      <c r="D301" s="1219"/>
      <c r="E301" s="1219"/>
      <c r="F301" s="1219"/>
      <c r="G301" s="1219"/>
      <c r="H301" s="1219"/>
    </row>
    <row r="302" spans="2:9" ht="30">
      <c r="B302" s="570" t="s">
        <v>776</v>
      </c>
      <c r="C302" s="570" t="s">
        <v>777</v>
      </c>
      <c r="D302" s="570" t="s">
        <v>778</v>
      </c>
      <c r="E302" s="570" t="s">
        <v>779</v>
      </c>
      <c r="F302" s="469" t="s">
        <v>780</v>
      </c>
      <c r="G302" s="469" t="s">
        <v>781</v>
      </c>
      <c r="H302" s="469" t="s">
        <v>782</v>
      </c>
    </row>
    <row r="303" spans="2:9" ht="51">
      <c r="B303" s="476">
        <v>1</v>
      </c>
      <c r="C303" s="473" t="s">
        <v>1429</v>
      </c>
      <c r="D303" s="476"/>
      <c r="E303" s="470" t="s">
        <v>1510</v>
      </c>
      <c r="F303" s="577">
        <v>45180</v>
      </c>
      <c r="G303" s="573">
        <v>29.9</v>
      </c>
      <c r="H303" s="576" t="s">
        <v>118</v>
      </c>
    </row>
    <row r="304" spans="2:9" ht="89.25">
      <c r="B304" s="476">
        <v>2</v>
      </c>
      <c r="C304" s="473" t="s">
        <v>1245</v>
      </c>
      <c r="D304" s="476"/>
      <c r="E304" s="470" t="s">
        <v>1511</v>
      </c>
      <c r="F304" s="577">
        <v>45180</v>
      </c>
      <c r="G304" s="580">
        <v>32.9</v>
      </c>
      <c r="H304" s="576" t="s">
        <v>118</v>
      </c>
    </row>
    <row r="305" spans="2:8" ht="51">
      <c r="B305" s="476">
        <v>3</v>
      </c>
      <c r="C305" s="473" t="s">
        <v>1512</v>
      </c>
      <c r="D305" s="476"/>
      <c r="E305" s="470" t="s">
        <v>1513</v>
      </c>
      <c r="F305" s="577">
        <v>45180</v>
      </c>
      <c r="G305" s="580">
        <v>28.4</v>
      </c>
      <c r="H305" s="576" t="s">
        <v>118</v>
      </c>
    </row>
    <row r="306" spans="2:8" ht="15.75">
      <c r="B306" s="1220" t="s">
        <v>796</v>
      </c>
      <c r="C306" s="1220"/>
      <c r="D306" s="1220"/>
      <c r="E306" s="1220"/>
      <c r="F306" s="1220"/>
      <c r="G306" s="1220"/>
      <c r="H306" s="575">
        <f>SUM(G303:G305)/3</f>
        <v>30.399999999999995</v>
      </c>
    </row>
    <row r="307" spans="2:8" ht="18.75">
      <c r="B307" s="569" t="s">
        <v>1514</v>
      </c>
      <c r="C307" s="1219" t="s">
        <v>1515</v>
      </c>
      <c r="D307" s="1219"/>
      <c r="E307" s="1219"/>
      <c r="F307" s="1219"/>
      <c r="G307" s="1219"/>
      <c r="H307" s="1219"/>
    </row>
    <row r="308" spans="2:8" ht="30">
      <c r="B308" s="570" t="s">
        <v>776</v>
      </c>
      <c r="C308" s="570" t="s">
        <v>777</v>
      </c>
      <c r="D308" s="570" t="s">
        <v>778</v>
      </c>
      <c r="E308" s="570" t="s">
        <v>779</v>
      </c>
      <c r="F308" s="469" t="s">
        <v>780</v>
      </c>
      <c r="G308" s="469" t="s">
        <v>781</v>
      </c>
      <c r="H308" s="469" t="s">
        <v>782</v>
      </c>
    </row>
    <row r="309" spans="2:8" ht="63.75">
      <c r="B309" s="476">
        <v>1</v>
      </c>
      <c r="C309" s="473" t="s">
        <v>1058</v>
      </c>
      <c r="D309" s="476"/>
      <c r="E309" s="470" t="s">
        <v>1516</v>
      </c>
      <c r="F309" s="577">
        <v>45180</v>
      </c>
      <c r="G309" s="573">
        <v>74.989999999999995</v>
      </c>
      <c r="H309" s="576" t="s">
        <v>118</v>
      </c>
    </row>
    <row r="310" spans="2:8" ht="51">
      <c r="B310" s="476">
        <v>2</v>
      </c>
      <c r="C310" s="473" t="s">
        <v>1517</v>
      </c>
      <c r="D310" s="476"/>
      <c r="E310" s="470" t="s">
        <v>1518</v>
      </c>
      <c r="F310" s="577">
        <v>45180</v>
      </c>
      <c r="G310" s="580">
        <v>89.9</v>
      </c>
      <c r="H310" s="576" t="s">
        <v>118</v>
      </c>
    </row>
    <row r="311" spans="2:8" ht="102">
      <c r="B311" s="476">
        <v>3</v>
      </c>
      <c r="C311" s="473" t="s">
        <v>1519</v>
      </c>
      <c r="D311" s="476"/>
      <c r="E311" s="470" t="s">
        <v>1520</v>
      </c>
      <c r="F311" s="577">
        <v>45180</v>
      </c>
      <c r="G311" s="580">
        <v>89.99</v>
      </c>
      <c r="H311" s="576" t="s">
        <v>118</v>
      </c>
    </row>
    <row r="312" spans="2:8" ht="15.75">
      <c r="B312" s="1220" t="s">
        <v>796</v>
      </c>
      <c r="C312" s="1220"/>
      <c r="D312" s="1220"/>
      <c r="E312" s="1220"/>
      <c r="F312" s="1220"/>
      <c r="G312" s="1220"/>
      <c r="H312" s="575">
        <f>SUM(G309:G311)/3</f>
        <v>84.96</v>
      </c>
    </row>
    <row r="313" spans="2:8" ht="18.75">
      <c r="B313" s="569" t="s">
        <v>1521</v>
      </c>
      <c r="C313" s="1219" t="s">
        <v>1522</v>
      </c>
      <c r="D313" s="1219"/>
      <c r="E313" s="1219"/>
      <c r="F313" s="1219"/>
      <c r="G313" s="1219"/>
      <c r="H313" s="1219"/>
    </row>
    <row r="314" spans="2:8" ht="30">
      <c r="B314" s="570" t="s">
        <v>776</v>
      </c>
      <c r="C314" s="570" t="s">
        <v>777</v>
      </c>
      <c r="D314" s="570" t="s">
        <v>778</v>
      </c>
      <c r="E314" s="570" t="s">
        <v>779</v>
      </c>
      <c r="F314" s="469" t="s">
        <v>780</v>
      </c>
      <c r="G314" s="469" t="s">
        <v>781</v>
      </c>
      <c r="H314" s="469" t="s">
        <v>782</v>
      </c>
    </row>
    <row r="315" spans="2:8">
      <c r="B315" s="476">
        <v>1</v>
      </c>
      <c r="C315" s="473" t="s">
        <v>1523</v>
      </c>
      <c r="D315" s="476"/>
      <c r="E315" s="470" t="s">
        <v>1524</v>
      </c>
      <c r="F315" s="577">
        <v>45180</v>
      </c>
      <c r="G315" s="573">
        <v>149.9</v>
      </c>
      <c r="H315" s="576" t="s">
        <v>118</v>
      </c>
    </row>
    <row r="316" spans="2:8">
      <c r="B316" s="476">
        <v>2</v>
      </c>
      <c r="C316" s="473" t="s">
        <v>1525</v>
      </c>
      <c r="D316" s="476"/>
      <c r="E316" s="470" t="s">
        <v>1526</v>
      </c>
      <c r="F316" s="577">
        <v>45180</v>
      </c>
      <c r="G316" s="580">
        <v>139.9</v>
      </c>
      <c r="H316" s="576" t="s">
        <v>118</v>
      </c>
    </row>
    <row r="317" spans="2:8">
      <c r="B317" s="476">
        <v>3</v>
      </c>
      <c r="C317" s="473" t="s">
        <v>1527</v>
      </c>
      <c r="D317" s="476"/>
      <c r="E317" s="470" t="s">
        <v>1528</v>
      </c>
      <c r="F317" s="577">
        <v>45180</v>
      </c>
      <c r="G317" s="580">
        <v>99.6</v>
      </c>
      <c r="H317" s="576" t="s">
        <v>118</v>
      </c>
    </row>
    <row r="318" spans="2:8" ht="15.75">
      <c r="B318" s="1220" t="s">
        <v>796</v>
      </c>
      <c r="C318" s="1220"/>
      <c r="D318" s="1220"/>
      <c r="E318" s="1220"/>
      <c r="F318" s="1220"/>
      <c r="G318" s="1220"/>
      <c r="H318" s="575">
        <f>SUM(G315:G317)/3</f>
        <v>129.79999999999998</v>
      </c>
    </row>
    <row r="319" spans="2:8" ht="18.75">
      <c r="B319" s="569" t="s">
        <v>1529</v>
      </c>
      <c r="C319" s="1219" t="s">
        <v>1530</v>
      </c>
      <c r="D319" s="1219"/>
      <c r="E319" s="1219"/>
      <c r="F319" s="1219"/>
      <c r="G319" s="1219"/>
      <c r="H319" s="1219"/>
    </row>
    <row r="320" spans="2:8" ht="30">
      <c r="B320" s="570" t="s">
        <v>776</v>
      </c>
      <c r="C320" s="570" t="s">
        <v>777</v>
      </c>
      <c r="D320" s="570" t="s">
        <v>778</v>
      </c>
      <c r="E320" s="570" t="s">
        <v>779</v>
      </c>
      <c r="F320" s="469" t="s">
        <v>780</v>
      </c>
      <c r="G320" s="469" t="s">
        <v>781</v>
      </c>
      <c r="H320" s="469" t="s">
        <v>782</v>
      </c>
    </row>
    <row r="321" spans="2:8" ht="38.25">
      <c r="B321" s="476">
        <v>1</v>
      </c>
      <c r="C321" s="473" t="s">
        <v>1492</v>
      </c>
      <c r="D321" s="476"/>
      <c r="E321" s="470" t="s">
        <v>1531</v>
      </c>
      <c r="F321" s="577">
        <v>45180</v>
      </c>
      <c r="G321" s="573">
        <v>71.989999999999995</v>
      </c>
      <c r="H321" s="576" t="s">
        <v>118</v>
      </c>
    </row>
    <row r="322" spans="2:8" ht="51">
      <c r="B322" s="476">
        <v>2</v>
      </c>
      <c r="C322" s="473" t="s">
        <v>1532</v>
      </c>
      <c r="D322" s="476"/>
      <c r="E322" s="470" t="s">
        <v>1533</v>
      </c>
      <c r="F322" s="577">
        <v>45180</v>
      </c>
      <c r="G322" s="580">
        <v>74.25</v>
      </c>
      <c r="H322" s="576" t="s">
        <v>118</v>
      </c>
    </row>
    <row r="323" spans="2:8" ht="76.5">
      <c r="B323" s="476">
        <v>3</v>
      </c>
      <c r="C323" s="473" t="s">
        <v>1534</v>
      </c>
      <c r="D323" s="476"/>
      <c r="E323" s="470" t="s">
        <v>1535</v>
      </c>
      <c r="F323" s="577">
        <v>45180</v>
      </c>
      <c r="G323" s="580">
        <v>83</v>
      </c>
      <c r="H323" s="576" t="s">
        <v>118</v>
      </c>
    </row>
    <row r="324" spans="2:8" ht="15.75">
      <c r="B324" s="1220" t="s">
        <v>796</v>
      </c>
      <c r="C324" s="1220"/>
      <c r="D324" s="1220"/>
      <c r="E324" s="1220"/>
      <c r="F324" s="1220"/>
      <c r="G324" s="1220"/>
      <c r="H324" s="575">
        <f>SUM(G321:G323)/3</f>
        <v>76.413333333333341</v>
      </c>
    </row>
    <row r="325" spans="2:8" ht="18.75">
      <c r="B325" s="569" t="s">
        <v>1536</v>
      </c>
      <c r="C325" s="1225" t="s">
        <v>1537</v>
      </c>
      <c r="D325" s="1225"/>
      <c r="E325" s="1225"/>
      <c r="F325" s="1225"/>
      <c r="G325" s="1225"/>
      <c r="H325" s="1225"/>
    </row>
    <row r="326" spans="2:8" ht="30">
      <c r="B326" s="570" t="s">
        <v>776</v>
      </c>
      <c r="C326" s="570" t="s">
        <v>777</v>
      </c>
      <c r="D326" s="570" t="s">
        <v>778</v>
      </c>
      <c r="E326" s="570" t="s">
        <v>779</v>
      </c>
      <c r="F326" s="469" t="s">
        <v>780</v>
      </c>
      <c r="G326" s="469" t="s">
        <v>781</v>
      </c>
      <c r="H326" s="469" t="s">
        <v>782</v>
      </c>
    </row>
    <row r="327" spans="2:8" ht="51">
      <c r="B327" s="476">
        <v>1</v>
      </c>
      <c r="C327" s="473" t="s">
        <v>1538</v>
      </c>
      <c r="D327" s="476"/>
      <c r="E327" s="470" t="s">
        <v>1539</v>
      </c>
      <c r="F327" s="577">
        <v>45180</v>
      </c>
      <c r="G327" s="573">
        <v>594.15</v>
      </c>
      <c r="H327" s="576" t="s">
        <v>118</v>
      </c>
    </row>
    <row r="328" spans="2:8" ht="51">
      <c r="B328" s="476">
        <v>2</v>
      </c>
      <c r="C328" s="473" t="s">
        <v>1540</v>
      </c>
      <c r="D328" s="476"/>
      <c r="E328" s="470" t="s">
        <v>1541</v>
      </c>
      <c r="F328" s="577">
        <v>45180</v>
      </c>
      <c r="G328" s="580">
        <v>812.06</v>
      </c>
      <c r="H328" s="576" t="s">
        <v>118</v>
      </c>
    </row>
    <row r="329" spans="2:8" ht="63.75">
      <c r="B329" s="476">
        <v>3</v>
      </c>
      <c r="C329" s="473" t="s">
        <v>1542</v>
      </c>
      <c r="D329" s="476"/>
      <c r="E329" s="470" t="s">
        <v>1543</v>
      </c>
      <c r="F329" s="577">
        <v>45180</v>
      </c>
      <c r="G329" s="580">
        <v>683.9</v>
      </c>
      <c r="H329" s="576" t="s">
        <v>118</v>
      </c>
    </row>
    <row r="330" spans="2:8" ht="15.75">
      <c r="B330" s="1220" t="s">
        <v>796</v>
      </c>
      <c r="C330" s="1220"/>
      <c r="D330" s="1220"/>
      <c r="E330" s="1220"/>
      <c r="F330" s="1220"/>
      <c r="G330" s="1220"/>
      <c r="H330" s="575">
        <f>SUM(G327:G329)/3</f>
        <v>696.70333333333338</v>
      </c>
    </row>
    <row r="331" spans="2:8" ht="18.75">
      <c r="B331" s="569" t="s">
        <v>1544</v>
      </c>
      <c r="C331" s="1219" t="s">
        <v>1545</v>
      </c>
      <c r="D331" s="1219"/>
      <c r="E331" s="1219"/>
      <c r="F331" s="1219"/>
      <c r="G331" s="1219"/>
      <c r="H331" s="1219"/>
    </row>
    <row r="332" spans="2:8" ht="30">
      <c r="B332" s="570" t="s">
        <v>776</v>
      </c>
      <c r="C332" s="570" t="s">
        <v>777</v>
      </c>
      <c r="D332" s="570" t="s">
        <v>778</v>
      </c>
      <c r="E332" s="570" t="s">
        <v>779</v>
      </c>
      <c r="F332" s="469" t="s">
        <v>780</v>
      </c>
      <c r="G332" s="469" t="s">
        <v>781</v>
      </c>
      <c r="H332" s="469" t="s">
        <v>782</v>
      </c>
    </row>
    <row r="333" spans="2:8" ht="51">
      <c r="B333" s="476">
        <v>1</v>
      </c>
      <c r="C333" s="473" t="s">
        <v>1546</v>
      </c>
      <c r="D333" s="476"/>
      <c r="E333" s="470" t="s">
        <v>1547</v>
      </c>
      <c r="F333" s="577">
        <v>45180</v>
      </c>
      <c r="G333" s="573">
        <v>749</v>
      </c>
      <c r="H333" s="576" t="s">
        <v>118</v>
      </c>
    </row>
    <row r="334" spans="2:8" ht="51">
      <c r="B334" s="476">
        <v>2</v>
      </c>
      <c r="C334" s="473" t="s">
        <v>1548</v>
      </c>
      <c r="D334" s="476"/>
      <c r="E334" s="470" t="s">
        <v>1549</v>
      </c>
      <c r="F334" s="577">
        <v>45180</v>
      </c>
      <c r="G334" s="573">
        <v>749</v>
      </c>
      <c r="H334" s="576" t="s">
        <v>118</v>
      </c>
    </row>
    <row r="335" spans="2:8" ht="76.5">
      <c r="B335" s="476">
        <v>3</v>
      </c>
      <c r="C335" s="473" t="s">
        <v>1376</v>
      </c>
      <c r="D335" s="476"/>
      <c r="E335" s="470" t="s">
        <v>1550</v>
      </c>
      <c r="F335" s="577">
        <v>45180</v>
      </c>
      <c r="G335" s="580">
        <v>576.26</v>
      </c>
      <c r="H335" s="576" t="s">
        <v>118</v>
      </c>
    </row>
    <row r="336" spans="2:8" ht="15.75">
      <c r="B336" s="1220" t="s">
        <v>796</v>
      </c>
      <c r="C336" s="1220"/>
      <c r="D336" s="1220"/>
      <c r="E336" s="1220"/>
      <c r="F336" s="1220"/>
      <c r="G336" s="1220"/>
      <c r="H336" s="575">
        <f>SUM(G333:G335)/3</f>
        <v>691.42000000000007</v>
      </c>
    </row>
    <row r="337" spans="2:8" ht="18.75">
      <c r="B337" s="569" t="s">
        <v>1551</v>
      </c>
      <c r="C337" s="1219" t="s">
        <v>1552</v>
      </c>
      <c r="D337" s="1219"/>
      <c r="E337" s="1219"/>
      <c r="F337" s="1219"/>
      <c r="G337" s="1219"/>
      <c r="H337" s="1219"/>
    </row>
    <row r="338" spans="2:8" ht="30">
      <c r="B338" s="570" t="s">
        <v>776</v>
      </c>
      <c r="C338" s="570" t="s">
        <v>777</v>
      </c>
      <c r="D338" s="570" t="s">
        <v>778</v>
      </c>
      <c r="E338" s="570" t="s">
        <v>779</v>
      </c>
      <c r="F338" s="469" t="s">
        <v>780</v>
      </c>
      <c r="G338" s="469" t="s">
        <v>781</v>
      </c>
      <c r="H338" s="469" t="s">
        <v>782</v>
      </c>
    </row>
    <row r="339" spans="2:8" ht="51">
      <c r="B339" s="476">
        <v>1</v>
      </c>
      <c r="C339" s="473" t="s">
        <v>1553</v>
      </c>
      <c r="D339" s="476"/>
      <c r="E339" s="470" t="s">
        <v>1554</v>
      </c>
      <c r="F339" s="577">
        <v>45180</v>
      </c>
      <c r="G339" s="573">
        <v>119.2</v>
      </c>
      <c r="H339" s="576" t="s">
        <v>118</v>
      </c>
    </row>
    <row r="340" spans="2:8" ht="25.5">
      <c r="B340" s="476">
        <v>2</v>
      </c>
      <c r="C340" s="473" t="s">
        <v>1555</v>
      </c>
      <c r="D340" s="476"/>
      <c r="E340" s="470" t="s">
        <v>1556</v>
      </c>
      <c r="F340" s="577">
        <v>45180</v>
      </c>
      <c r="G340" s="573">
        <v>197.11</v>
      </c>
      <c r="H340" s="576" t="s">
        <v>118</v>
      </c>
    </row>
    <row r="341" spans="2:8" ht="76.5">
      <c r="B341" s="476">
        <v>3</v>
      </c>
      <c r="C341" s="473" t="s">
        <v>1376</v>
      </c>
      <c r="D341" s="476"/>
      <c r="E341" s="470" t="s">
        <v>1557</v>
      </c>
      <c r="F341" s="577">
        <v>45180</v>
      </c>
      <c r="G341" s="580">
        <v>163.93</v>
      </c>
      <c r="H341" s="576" t="s">
        <v>118</v>
      </c>
    </row>
    <row r="342" spans="2:8" ht="15.75">
      <c r="B342" s="1220" t="s">
        <v>796</v>
      </c>
      <c r="C342" s="1220"/>
      <c r="D342" s="1220"/>
      <c r="E342" s="1220"/>
      <c r="F342" s="1220"/>
      <c r="G342" s="1220"/>
      <c r="H342" s="575">
        <f>SUM(G339:G341)/3</f>
        <v>160.08000000000001</v>
      </c>
    </row>
    <row r="343" spans="2:8" ht="18.75">
      <c r="B343" s="569" t="s">
        <v>1558</v>
      </c>
      <c r="C343" s="1219" t="s">
        <v>1559</v>
      </c>
      <c r="D343" s="1219"/>
      <c r="E343" s="1219"/>
      <c r="F343" s="1219"/>
      <c r="G343" s="1219"/>
      <c r="H343" s="1219"/>
    </row>
    <row r="344" spans="2:8" ht="30">
      <c r="B344" s="570" t="s">
        <v>776</v>
      </c>
      <c r="C344" s="570" t="s">
        <v>777</v>
      </c>
      <c r="D344" s="570" t="s">
        <v>778</v>
      </c>
      <c r="E344" s="570" t="s">
        <v>779</v>
      </c>
      <c r="F344" s="469" t="s">
        <v>780</v>
      </c>
      <c r="G344" s="469" t="s">
        <v>781</v>
      </c>
      <c r="H344" s="469" t="s">
        <v>782</v>
      </c>
    </row>
    <row r="345" spans="2:8" ht="51">
      <c r="B345" s="476">
        <v>1</v>
      </c>
      <c r="C345" s="473" t="s">
        <v>1560</v>
      </c>
      <c r="D345" s="476"/>
      <c r="E345" s="470" t="s">
        <v>1561</v>
      </c>
      <c r="F345" s="577">
        <v>45181</v>
      </c>
      <c r="G345" s="573">
        <v>3199</v>
      </c>
      <c r="H345" s="576" t="s">
        <v>118</v>
      </c>
    </row>
    <row r="346" spans="2:8" ht="51">
      <c r="B346" s="476">
        <v>2</v>
      </c>
      <c r="C346" s="473" t="s">
        <v>1562</v>
      </c>
      <c r="D346" s="476"/>
      <c r="E346" s="470" t="s">
        <v>1563</v>
      </c>
      <c r="F346" s="577">
        <v>45181</v>
      </c>
      <c r="G346" s="573">
        <v>3440.07</v>
      </c>
      <c r="H346" s="576" t="s">
        <v>118</v>
      </c>
    </row>
    <row r="347" spans="2:8" ht="89.25">
      <c r="B347" s="476">
        <v>3</v>
      </c>
      <c r="C347" s="473" t="s">
        <v>1399</v>
      </c>
      <c r="D347" s="476"/>
      <c r="E347" s="470" t="s">
        <v>1564</v>
      </c>
      <c r="F347" s="577">
        <v>45181</v>
      </c>
      <c r="G347" s="580">
        <v>3588.06</v>
      </c>
      <c r="H347" s="576" t="s">
        <v>118</v>
      </c>
    </row>
    <row r="348" spans="2:8" ht="15.75">
      <c r="B348" s="1220" t="s">
        <v>796</v>
      </c>
      <c r="C348" s="1220"/>
      <c r="D348" s="1220"/>
      <c r="E348" s="1220"/>
      <c r="F348" s="1220"/>
      <c r="G348" s="1220"/>
      <c r="H348" s="575">
        <f>SUM(G345:G347)/3</f>
        <v>3409.0433333333331</v>
      </c>
    </row>
    <row r="349" spans="2:8" ht="18.75">
      <c r="B349" s="569" t="s">
        <v>1565</v>
      </c>
      <c r="C349" s="1219" t="s">
        <v>1566</v>
      </c>
      <c r="D349" s="1219"/>
      <c r="E349" s="1219"/>
      <c r="F349" s="1219"/>
      <c r="G349" s="1219"/>
      <c r="H349" s="1219"/>
    </row>
    <row r="350" spans="2:8" ht="30">
      <c r="B350" s="570" t="s">
        <v>776</v>
      </c>
      <c r="C350" s="570" t="s">
        <v>777</v>
      </c>
      <c r="D350" s="570" t="s">
        <v>778</v>
      </c>
      <c r="E350" s="570" t="s">
        <v>779</v>
      </c>
      <c r="F350" s="469" t="s">
        <v>780</v>
      </c>
      <c r="G350" s="469" t="s">
        <v>781</v>
      </c>
      <c r="H350" s="469" t="s">
        <v>782</v>
      </c>
    </row>
    <row r="351" spans="2:8" ht="51">
      <c r="B351" s="476">
        <v>1</v>
      </c>
      <c r="C351" s="473" t="s">
        <v>1567</v>
      </c>
      <c r="D351" s="476"/>
      <c r="E351" s="470" t="s">
        <v>1568</v>
      </c>
      <c r="F351" s="577" t="s">
        <v>1569</v>
      </c>
      <c r="G351" s="582">
        <v>89.9</v>
      </c>
      <c r="H351" s="576" t="s">
        <v>118</v>
      </c>
    </row>
    <row r="352" spans="2:8" ht="102">
      <c r="B352" s="476">
        <v>2</v>
      </c>
      <c r="C352" s="473" t="s">
        <v>1245</v>
      </c>
      <c r="D352" s="476"/>
      <c r="E352" s="470" t="s">
        <v>1570</v>
      </c>
      <c r="F352" s="577" t="s">
        <v>1569</v>
      </c>
      <c r="G352" s="582">
        <v>69.989999999999995</v>
      </c>
      <c r="H352" s="576" t="s">
        <v>118</v>
      </c>
    </row>
    <row r="353" spans="2:8" ht="51">
      <c r="B353" s="476">
        <v>3</v>
      </c>
      <c r="C353" s="473" t="s">
        <v>1571</v>
      </c>
      <c r="D353" s="476"/>
      <c r="E353" s="470" t="s">
        <v>1572</v>
      </c>
      <c r="F353" s="577" t="s">
        <v>1569</v>
      </c>
      <c r="G353" s="576">
        <v>62.89</v>
      </c>
      <c r="H353" s="576" t="s">
        <v>118</v>
      </c>
    </row>
    <row r="354" spans="2:8" ht="15.75">
      <c r="B354" s="1220" t="s">
        <v>796</v>
      </c>
      <c r="C354" s="1220"/>
      <c r="D354" s="1220"/>
      <c r="E354" s="1220"/>
      <c r="F354" s="1220"/>
      <c r="G354" s="1220"/>
      <c r="H354" s="575">
        <f>SUM(G351:G353)/3</f>
        <v>74.259999999999991</v>
      </c>
    </row>
    <row r="355" spans="2:8" ht="18.75">
      <c r="B355" s="569" t="s">
        <v>1573</v>
      </c>
      <c r="C355" s="1219" t="s">
        <v>1574</v>
      </c>
      <c r="D355" s="1219"/>
      <c r="E355" s="1219"/>
      <c r="F355" s="1219"/>
      <c r="G355" s="1219"/>
      <c r="H355" s="1219"/>
    </row>
    <row r="356" spans="2:8" ht="30">
      <c r="B356" s="570" t="s">
        <v>776</v>
      </c>
      <c r="C356" s="570" t="s">
        <v>777</v>
      </c>
      <c r="D356" s="570" t="s">
        <v>778</v>
      </c>
      <c r="E356" s="570" t="s">
        <v>779</v>
      </c>
      <c r="F356" s="469" t="s">
        <v>780</v>
      </c>
      <c r="G356" s="469" t="s">
        <v>781</v>
      </c>
      <c r="H356" s="469" t="s">
        <v>782</v>
      </c>
    </row>
    <row r="357" spans="2:8" ht="51">
      <c r="B357" s="476">
        <v>1</v>
      </c>
      <c r="C357" s="473" t="s">
        <v>1575</v>
      </c>
      <c r="D357" s="476"/>
      <c r="E357" s="470" t="s">
        <v>1576</v>
      </c>
      <c r="F357" s="577">
        <v>45205</v>
      </c>
      <c r="G357" s="576">
        <v>1655.17</v>
      </c>
      <c r="H357" s="576" t="s">
        <v>118</v>
      </c>
    </row>
    <row r="358" spans="2:8" ht="51">
      <c r="B358" s="476">
        <v>2</v>
      </c>
      <c r="C358" s="473" t="s">
        <v>1252</v>
      </c>
      <c r="D358" s="476"/>
      <c r="E358" s="470" t="s">
        <v>1577</v>
      </c>
      <c r="F358" s="577">
        <v>45205</v>
      </c>
      <c r="G358" s="576">
        <v>1949.9</v>
      </c>
      <c r="H358" s="576" t="s">
        <v>118</v>
      </c>
    </row>
    <row r="359" spans="2:8" ht="76.5">
      <c r="B359" s="476">
        <v>3</v>
      </c>
      <c r="C359" s="473" t="s">
        <v>1385</v>
      </c>
      <c r="D359" s="476"/>
      <c r="E359" s="470" t="s">
        <v>1578</v>
      </c>
      <c r="F359" s="577">
        <v>45205</v>
      </c>
      <c r="G359" s="576">
        <v>2420</v>
      </c>
      <c r="H359" s="576" t="s">
        <v>118</v>
      </c>
    </row>
    <row r="360" spans="2:8" ht="15.75">
      <c r="B360" s="1220" t="s">
        <v>796</v>
      </c>
      <c r="C360" s="1220"/>
      <c r="D360" s="1220"/>
      <c r="E360" s="1220"/>
      <c r="F360" s="1220"/>
      <c r="G360" s="1220"/>
      <c r="H360" s="575">
        <f>SUM(G357:G359)/3</f>
        <v>2008.3566666666666</v>
      </c>
    </row>
    <row r="361" spans="2:8" ht="18.75">
      <c r="B361" s="569" t="s">
        <v>1579</v>
      </c>
      <c r="C361" s="1219" t="s">
        <v>1580</v>
      </c>
      <c r="D361" s="1219"/>
      <c r="E361" s="1219"/>
      <c r="F361" s="1219"/>
      <c r="G361" s="1219"/>
      <c r="H361" s="1219"/>
    </row>
    <row r="362" spans="2:8" ht="30">
      <c r="B362" s="570" t="s">
        <v>776</v>
      </c>
      <c r="C362" s="570" t="s">
        <v>777</v>
      </c>
      <c r="D362" s="570" t="s">
        <v>778</v>
      </c>
      <c r="E362" s="570" t="s">
        <v>779</v>
      </c>
      <c r="F362" s="469" t="s">
        <v>780</v>
      </c>
      <c r="G362" s="469" t="s">
        <v>781</v>
      </c>
      <c r="H362" s="469" t="s">
        <v>782</v>
      </c>
    </row>
    <row r="363" spans="2:8" ht="76.5">
      <c r="B363" s="476">
        <v>1</v>
      </c>
      <c r="C363" s="473" t="s">
        <v>1581</v>
      </c>
      <c r="D363" s="476"/>
      <c r="E363" s="470" t="s">
        <v>1582</v>
      </c>
      <c r="F363" s="577" t="s">
        <v>1583</v>
      </c>
      <c r="G363" s="573">
        <v>1249.9000000000001</v>
      </c>
      <c r="H363" s="576" t="s">
        <v>118</v>
      </c>
    </row>
    <row r="364" spans="2:8" ht="89.25">
      <c r="B364" s="476">
        <v>2</v>
      </c>
      <c r="C364" s="473" t="s">
        <v>1584</v>
      </c>
      <c r="D364" s="476"/>
      <c r="E364" s="470" t="s">
        <v>1585</v>
      </c>
      <c r="F364" s="577" t="s">
        <v>1583</v>
      </c>
      <c r="G364" s="573">
        <v>1234.9000000000001</v>
      </c>
      <c r="H364" s="576" t="s">
        <v>118</v>
      </c>
    </row>
    <row r="365" spans="2:8" ht="76.5">
      <c r="B365" s="476">
        <v>3</v>
      </c>
      <c r="C365" s="473" t="s">
        <v>1376</v>
      </c>
      <c r="D365" s="476"/>
      <c r="E365" s="470" t="s">
        <v>1586</v>
      </c>
      <c r="F365" s="577" t="s">
        <v>1583</v>
      </c>
      <c r="G365" s="580">
        <v>1366.16</v>
      </c>
      <c r="H365" s="576" t="s">
        <v>118</v>
      </c>
    </row>
    <row r="366" spans="2:8" ht="15.75">
      <c r="B366" s="1220" t="s">
        <v>796</v>
      </c>
      <c r="C366" s="1220"/>
      <c r="D366" s="1220"/>
      <c r="E366" s="1220"/>
      <c r="F366" s="1220"/>
      <c r="G366" s="1220"/>
      <c r="H366" s="575">
        <f>SUM(G363:G365)/3</f>
        <v>1283.6533333333334</v>
      </c>
    </row>
    <row r="367" spans="2:8" ht="18.75">
      <c r="B367" s="569" t="s">
        <v>1587</v>
      </c>
      <c r="C367" s="1219" t="s">
        <v>1588</v>
      </c>
      <c r="D367" s="1219"/>
      <c r="E367" s="1219"/>
      <c r="F367" s="1219"/>
      <c r="G367" s="1219"/>
      <c r="H367" s="1219"/>
    </row>
    <row r="368" spans="2:8" ht="30">
      <c r="B368" s="570" t="s">
        <v>776</v>
      </c>
      <c r="C368" s="570" t="s">
        <v>777</v>
      </c>
      <c r="D368" s="570" t="s">
        <v>778</v>
      </c>
      <c r="E368" s="570" t="s">
        <v>779</v>
      </c>
      <c r="F368" s="469" t="s">
        <v>780</v>
      </c>
      <c r="G368" s="469" t="s">
        <v>781</v>
      </c>
      <c r="H368" s="469" t="s">
        <v>782</v>
      </c>
    </row>
    <row r="369" spans="2:8" ht="25.5">
      <c r="B369" s="476">
        <v>1</v>
      </c>
      <c r="C369" s="473" t="s">
        <v>1589</v>
      </c>
      <c r="D369" s="476"/>
      <c r="E369" s="470" t="s">
        <v>1590</v>
      </c>
      <c r="F369" s="577" t="s">
        <v>1591</v>
      </c>
      <c r="G369" s="573">
        <v>1371</v>
      </c>
      <c r="H369" s="576" t="s">
        <v>118</v>
      </c>
    </row>
    <row r="370" spans="2:8">
      <c r="B370" s="476">
        <v>2</v>
      </c>
      <c r="C370" s="473"/>
      <c r="D370" s="476"/>
      <c r="E370" s="470"/>
      <c r="F370" s="577"/>
      <c r="G370" s="582"/>
      <c r="H370" s="576" t="s">
        <v>118</v>
      </c>
    </row>
    <row r="371" spans="2:8">
      <c r="B371" s="476">
        <v>3</v>
      </c>
      <c r="C371" s="473"/>
      <c r="D371" s="476"/>
      <c r="E371" s="470"/>
      <c r="F371" s="577"/>
      <c r="G371" s="576"/>
      <c r="H371" s="576" t="s">
        <v>118</v>
      </c>
    </row>
    <row r="372" spans="2:8" ht="15.75">
      <c r="B372" s="1220" t="s">
        <v>796</v>
      </c>
      <c r="C372" s="1220"/>
      <c r="D372" s="1220"/>
      <c r="E372" s="1220"/>
      <c r="F372" s="1220"/>
      <c r="G372" s="1220"/>
      <c r="H372" s="575">
        <f>G369</f>
        <v>1371</v>
      </c>
    </row>
    <row r="373" spans="2:8" ht="18.75">
      <c r="B373" s="569" t="s">
        <v>1592</v>
      </c>
      <c r="C373" s="1219" t="s">
        <v>1593</v>
      </c>
      <c r="D373" s="1219"/>
      <c r="E373" s="1219"/>
      <c r="F373" s="1219"/>
      <c r="G373" s="1219"/>
      <c r="H373" s="1219"/>
    </row>
    <row r="374" spans="2:8" ht="30">
      <c r="B374" s="570" t="s">
        <v>776</v>
      </c>
      <c r="C374" s="570" t="s">
        <v>777</v>
      </c>
      <c r="D374" s="570" t="s">
        <v>778</v>
      </c>
      <c r="E374" s="570" t="s">
        <v>779</v>
      </c>
      <c r="F374" s="469" t="s">
        <v>780</v>
      </c>
      <c r="G374" s="469" t="s">
        <v>781</v>
      </c>
      <c r="H374" s="469" t="s">
        <v>782</v>
      </c>
    </row>
    <row r="375" spans="2:8" ht="30">
      <c r="B375" s="476">
        <v>1</v>
      </c>
      <c r="C375" s="473" t="s">
        <v>1594</v>
      </c>
      <c r="D375" s="476"/>
      <c r="E375" s="475" t="s">
        <v>1595</v>
      </c>
      <c r="F375" s="577" t="s">
        <v>1596</v>
      </c>
      <c r="G375" s="573">
        <v>23</v>
      </c>
      <c r="H375" s="576" t="s">
        <v>118</v>
      </c>
    </row>
    <row r="376" spans="2:8" ht="75">
      <c r="B376" s="476">
        <v>2</v>
      </c>
      <c r="C376" s="473" t="s">
        <v>1376</v>
      </c>
      <c r="D376" s="476"/>
      <c r="E376" s="475" t="s">
        <v>1597</v>
      </c>
      <c r="F376" s="577" t="s">
        <v>1596</v>
      </c>
      <c r="G376" s="573">
        <v>42.67</v>
      </c>
      <c r="H376" s="576" t="s">
        <v>118</v>
      </c>
    </row>
    <row r="377" spans="2:8" ht="60">
      <c r="B377" s="476">
        <v>3</v>
      </c>
      <c r="C377" s="473" t="s">
        <v>1598</v>
      </c>
      <c r="D377" s="476"/>
      <c r="E377" s="475" t="s">
        <v>1599</v>
      </c>
      <c r="F377" s="577" t="s">
        <v>1596</v>
      </c>
      <c r="G377" s="573">
        <v>36.6</v>
      </c>
      <c r="H377" s="576" t="s">
        <v>118</v>
      </c>
    </row>
    <row r="378" spans="2:8" ht="15.75">
      <c r="B378" s="1220" t="s">
        <v>796</v>
      </c>
      <c r="C378" s="1220"/>
      <c r="D378" s="1220"/>
      <c r="E378" s="1220"/>
      <c r="F378" s="1220"/>
      <c r="G378" s="1220"/>
      <c r="H378" s="575">
        <f>SUM(G375:G377)/3</f>
        <v>34.090000000000003</v>
      </c>
    </row>
    <row r="379" spans="2:8" ht="18.75">
      <c r="B379" s="569" t="s">
        <v>1600</v>
      </c>
      <c r="C379" s="1219" t="s">
        <v>1601</v>
      </c>
      <c r="D379" s="1219"/>
      <c r="E379" s="1219"/>
      <c r="F379" s="1219"/>
      <c r="G379" s="1219"/>
      <c r="H379" s="1219"/>
    </row>
    <row r="380" spans="2:8" ht="30">
      <c r="B380" s="570" t="s">
        <v>776</v>
      </c>
      <c r="C380" s="570" t="s">
        <v>777</v>
      </c>
      <c r="D380" s="570" t="s">
        <v>778</v>
      </c>
      <c r="E380" s="570" t="s">
        <v>779</v>
      </c>
      <c r="F380" s="469" t="s">
        <v>780</v>
      </c>
      <c r="G380" s="469" t="s">
        <v>781</v>
      </c>
      <c r="H380" s="469" t="s">
        <v>782</v>
      </c>
    </row>
    <row r="381" spans="2:8" ht="45">
      <c r="B381" s="476">
        <v>1</v>
      </c>
      <c r="C381" s="473" t="s">
        <v>1602</v>
      </c>
      <c r="D381" s="476"/>
      <c r="E381" s="475" t="s">
        <v>1603</v>
      </c>
      <c r="F381" s="577" t="s">
        <v>1596</v>
      </c>
      <c r="G381" s="573">
        <v>484</v>
      </c>
      <c r="H381" s="576">
        <f>G381</f>
        <v>484</v>
      </c>
    </row>
    <row r="382" spans="2:8" ht="75">
      <c r="B382" s="476">
        <v>2</v>
      </c>
      <c r="C382" s="473" t="s">
        <v>1604</v>
      </c>
      <c r="D382" s="476"/>
      <c r="E382" s="475" t="s">
        <v>1605</v>
      </c>
      <c r="F382" s="577" t="s">
        <v>1596</v>
      </c>
      <c r="G382" s="573">
        <v>148</v>
      </c>
      <c r="H382" s="576">
        <f>G382</f>
        <v>148</v>
      </c>
    </row>
    <row r="383" spans="2:8" ht="60">
      <c r="B383" s="476">
        <v>3</v>
      </c>
      <c r="C383" s="473" t="s">
        <v>1606</v>
      </c>
      <c r="D383" s="476"/>
      <c r="E383" s="475" t="s">
        <v>1607</v>
      </c>
      <c r="F383" s="577" t="s">
        <v>1596</v>
      </c>
      <c r="G383" s="576">
        <v>274.89999999999998</v>
      </c>
      <c r="H383" s="576">
        <f>G383</f>
        <v>274.89999999999998</v>
      </c>
    </row>
    <row r="384" spans="2:8" ht="15.75">
      <c r="B384" s="1220" t="s">
        <v>796</v>
      </c>
      <c r="C384" s="1220"/>
      <c r="D384" s="1220"/>
      <c r="E384" s="1220"/>
      <c r="F384" s="1220"/>
      <c r="G384" s="1220"/>
      <c r="H384" s="575">
        <f>SUM(H381:H383)/3</f>
        <v>302.3</v>
      </c>
    </row>
    <row r="385" spans="2:8" ht="18.75">
      <c r="B385" s="569" t="s">
        <v>1608</v>
      </c>
      <c r="C385" s="1219" t="s">
        <v>1609</v>
      </c>
      <c r="D385" s="1219"/>
      <c r="E385" s="1219"/>
      <c r="F385" s="1219"/>
      <c r="G385" s="1219"/>
      <c r="H385" s="1219"/>
    </row>
    <row r="386" spans="2:8" ht="30">
      <c r="B386" s="570" t="s">
        <v>776</v>
      </c>
      <c r="C386" s="570" t="s">
        <v>777</v>
      </c>
      <c r="D386" s="570" t="s">
        <v>778</v>
      </c>
      <c r="E386" s="570" t="s">
        <v>779</v>
      </c>
      <c r="F386" s="469" t="s">
        <v>780</v>
      </c>
      <c r="G386" s="469" t="s">
        <v>781</v>
      </c>
      <c r="H386" s="469" t="s">
        <v>782</v>
      </c>
    </row>
    <row r="387" spans="2:8" ht="60">
      <c r="B387" s="476">
        <v>1</v>
      </c>
      <c r="C387" s="473" t="s">
        <v>1610</v>
      </c>
      <c r="D387" s="476"/>
      <c r="E387" s="475" t="s">
        <v>1611</v>
      </c>
      <c r="F387" s="577" t="s">
        <v>1596</v>
      </c>
      <c r="G387" s="573">
        <v>19.5</v>
      </c>
      <c r="H387" s="576">
        <f>G387</f>
        <v>19.5</v>
      </c>
    </row>
    <row r="388" spans="2:8" ht="30">
      <c r="B388" s="476">
        <v>2</v>
      </c>
      <c r="C388" s="473" t="s">
        <v>1612</v>
      </c>
      <c r="D388" s="476"/>
      <c r="E388" s="475" t="s">
        <v>1613</v>
      </c>
      <c r="F388" s="577" t="s">
        <v>1596</v>
      </c>
      <c r="G388" s="582">
        <v>12.93</v>
      </c>
      <c r="H388" s="576">
        <f>G388</f>
        <v>12.93</v>
      </c>
    </row>
    <row r="389" spans="2:8" ht="30">
      <c r="B389" s="476">
        <v>3</v>
      </c>
      <c r="C389" s="473" t="s">
        <v>1614</v>
      </c>
      <c r="D389" s="476"/>
      <c r="E389" s="475" t="s">
        <v>1615</v>
      </c>
      <c r="F389" s="577" t="s">
        <v>1596</v>
      </c>
      <c r="G389" s="576">
        <v>13.2</v>
      </c>
      <c r="H389" s="576">
        <f>G389</f>
        <v>13.2</v>
      </c>
    </row>
    <row r="390" spans="2:8" ht="15.75">
      <c r="B390" s="1220" t="s">
        <v>796</v>
      </c>
      <c r="C390" s="1220"/>
      <c r="D390" s="1220"/>
      <c r="E390" s="1220"/>
      <c r="F390" s="1220"/>
      <c r="G390" s="1220"/>
      <c r="H390" s="575">
        <f>SUM(H387:H389)/3</f>
        <v>15.209999999999999</v>
      </c>
    </row>
    <row r="391" spans="2:8" ht="18.75">
      <c r="B391" s="569" t="s">
        <v>1616</v>
      </c>
      <c r="C391" s="1219" t="s">
        <v>1617</v>
      </c>
      <c r="D391" s="1219"/>
      <c r="E391" s="1219"/>
      <c r="F391" s="1219"/>
      <c r="G391" s="1219"/>
      <c r="H391" s="1219"/>
    </row>
    <row r="392" spans="2:8" ht="30">
      <c r="B392" s="570" t="s">
        <v>776</v>
      </c>
      <c r="C392" s="570" t="s">
        <v>777</v>
      </c>
      <c r="D392" s="570" t="s">
        <v>778</v>
      </c>
      <c r="E392" s="570" t="s">
        <v>779</v>
      </c>
      <c r="F392" s="469" t="s">
        <v>780</v>
      </c>
      <c r="G392" s="469" t="s">
        <v>781</v>
      </c>
      <c r="H392" s="469" t="s">
        <v>782</v>
      </c>
    </row>
    <row r="393" spans="2:8" ht="30">
      <c r="B393" s="476">
        <v>1</v>
      </c>
      <c r="C393" s="473" t="s">
        <v>1618</v>
      </c>
      <c r="D393" s="476"/>
      <c r="E393" s="475" t="s">
        <v>1619</v>
      </c>
      <c r="F393" s="577" t="s">
        <v>1596</v>
      </c>
      <c r="G393" s="573">
        <v>69.900000000000006</v>
      </c>
      <c r="H393" s="576">
        <f>G393</f>
        <v>69.900000000000006</v>
      </c>
    </row>
    <row r="394" spans="2:8" ht="150">
      <c r="B394" s="476">
        <v>2</v>
      </c>
      <c r="C394" s="473" t="s">
        <v>1620</v>
      </c>
      <c r="D394" s="476"/>
      <c r="E394" s="475" t="s">
        <v>1621</v>
      </c>
      <c r="F394" s="577" t="s">
        <v>1596</v>
      </c>
      <c r="G394" s="573">
        <v>65.900000000000006</v>
      </c>
      <c r="H394" s="576">
        <f>G394</f>
        <v>65.900000000000006</v>
      </c>
    </row>
    <row r="395" spans="2:8" ht="30">
      <c r="B395" s="476">
        <v>3</v>
      </c>
      <c r="C395" s="473" t="s">
        <v>1622</v>
      </c>
      <c r="D395" s="476"/>
      <c r="E395" s="475" t="s">
        <v>1623</v>
      </c>
      <c r="F395" s="577" t="s">
        <v>1596</v>
      </c>
      <c r="G395" s="576">
        <v>65</v>
      </c>
      <c r="H395" s="576">
        <f>G395</f>
        <v>65</v>
      </c>
    </row>
    <row r="396" spans="2:8" ht="15.75">
      <c r="B396" s="1220" t="s">
        <v>796</v>
      </c>
      <c r="C396" s="1220"/>
      <c r="D396" s="1220"/>
      <c r="E396" s="1220"/>
      <c r="F396" s="1220"/>
      <c r="G396" s="1220"/>
      <c r="H396" s="575">
        <f>SUM(H393:H395)/3</f>
        <v>66.933333333333337</v>
      </c>
    </row>
    <row r="397" spans="2:8" ht="18.75">
      <c r="B397" s="569" t="s">
        <v>1624</v>
      </c>
      <c r="C397" s="1219" t="s">
        <v>1625</v>
      </c>
      <c r="D397" s="1219"/>
      <c r="E397" s="1219"/>
      <c r="F397" s="1219"/>
      <c r="G397" s="1219"/>
      <c r="H397" s="1219"/>
    </row>
    <row r="398" spans="2:8" ht="30">
      <c r="B398" s="570" t="s">
        <v>776</v>
      </c>
      <c r="C398" s="570" t="s">
        <v>777</v>
      </c>
      <c r="D398" s="570" t="s">
        <v>778</v>
      </c>
      <c r="E398" s="570" t="s">
        <v>779</v>
      </c>
      <c r="F398" s="469" t="s">
        <v>780</v>
      </c>
      <c r="G398" s="469" t="s">
        <v>781</v>
      </c>
      <c r="H398" s="469" t="s">
        <v>782</v>
      </c>
    </row>
    <row r="399" spans="2:8" ht="150">
      <c r="B399" s="476">
        <v>1</v>
      </c>
      <c r="C399" s="473" t="s">
        <v>1620</v>
      </c>
      <c r="D399" s="476"/>
      <c r="E399" s="475" t="s">
        <v>1626</v>
      </c>
      <c r="F399" s="577" t="s">
        <v>1596</v>
      </c>
      <c r="G399" s="573">
        <v>82.21</v>
      </c>
      <c r="H399" s="576">
        <f>G399</f>
        <v>82.21</v>
      </c>
    </row>
    <row r="400" spans="2:8" ht="60">
      <c r="B400" s="476">
        <v>2</v>
      </c>
      <c r="C400" s="473" t="s">
        <v>1627</v>
      </c>
      <c r="D400" s="476"/>
      <c r="E400" s="475" t="s">
        <v>1628</v>
      </c>
      <c r="F400" s="577" t="s">
        <v>1596</v>
      </c>
      <c r="G400" s="573">
        <v>60.05</v>
      </c>
      <c r="H400" s="576">
        <f>G400</f>
        <v>60.05</v>
      </c>
    </row>
    <row r="401" spans="2:8" ht="30">
      <c r="B401" s="476">
        <v>3</v>
      </c>
      <c r="C401" s="473" t="s">
        <v>1629</v>
      </c>
      <c r="D401" s="476"/>
      <c r="E401" s="475" t="s">
        <v>1630</v>
      </c>
      <c r="F401" s="577" t="s">
        <v>1596</v>
      </c>
      <c r="G401" s="576">
        <v>58.68</v>
      </c>
      <c r="H401" s="576">
        <f>G401</f>
        <v>58.68</v>
      </c>
    </row>
    <row r="402" spans="2:8" ht="15.75">
      <c r="B402" s="1220" t="s">
        <v>796</v>
      </c>
      <c r="C402" s="1220"/>
      <c r="D402" s="1220"/>
      <c r="E402" s="1220"/>
      <c r="F402" s="1220"/>
      <c r="G402" s="1220"/>
      <c r="H402" s="575">
        <f>SUM(H399:H401)/3</f>
        <v>66.98</v>
      </c>
    </row>
    <row r="403" spans="2:8" ht="18.75">
      <c r="B403" s="569" t="s">
        <v>1631</v>
      </c>
      <c r="C403" s="1219" t="s">
        <v>1632</v>
      </c>
      <c r="D403" s="1219"/>
      <c r="E403" s="1219"/>
      <c r="F403" s="1219"/>
      <c r="G403" s="1219"/>
      <c r="H403" s="1219"/>
    </row>
    <row r="404" spans="2:8" ht="30">
      <c r="B404" s="570" t="s">
        <v>776</v>
      </c>
      <c r="C404" s="570" t="s">
        <v>777</v>
      </c>
      <c r="D404" s="570" t="s">
        <v>778</v>
      </c>
      <c r="E404" s="570" t="s">
        <v>779</v>
      </c>
      <c r="F404" s="469" t="s">
        <v>780</v>
      </c>
      <c r="G404" s="469" t="s">
        <v>781</v>
      </c>
      <c r="H404" s="469" t="s">
        <v>782</v>
      </c>
    </row>
    <row r="405" spans="2:8" ht="45">
      <c r="B405" s="476">
        <v>1</v>
      </c>
      <c r="C405" s="475" t="s">
        <v>1633</v>
      </c>
      <c r="D405" s="476"/>
      <c r="E405" s="475" t="s">
        <v>1634</v>
      </c>
      <c r="F405" s="577" t="s">
        <v>1635</v>
      </c>
      <c r="G405" s="573">
        <v>68.34</v>
      </c>
      <c r="H405" s="576">
        <f>G405</f>
        <v>68.34</v>
      </c>
    </row>
    <row r="406" spans="2:8" ht="60">
      <c r="B406" s="476">
        <v>2</v>
      </c>
      <c r="C406" s="473" t="s">
        <v>1567</v>
      </c>
      <c r="D406" s="476"/>
      <c r="E406" s="475" t="s">
        <v>1636</v>
      </c>
      <c r="F406" s="577" t="s">
        <v>1635</v>
      </c>
      <c r="G406" s="576">
        <v>58.8</v>
      </c>
      <c r="H406" s="576">
        <f t="shared" ref="H406:H407" si="0">G406</f>
        <v>58.8</v>
      </c>
    </row>
    <row r="407" spans="2:8" ht="45">
      <c r="B407" s="476">
        <v>3</v>
      </c>
      <c r="C407" s="473" t="s">
        <v>1637</v>
      </c>
      <c r="D407" s="476"/>
      <c r="E407" s="475" t="s">
        <v>1638</v>
      </c>
      <c r="F407" s="577" t="s">
        <v>1635</v>
      </c>
      <c r="G407" s="576">
        <v>69.900000000000006</v>
      </c>
      <c r="H407" s="576">
        <f t="shared" si="0"/>
        <v>69.900000000000006</v>
      </c>
    </row>
    <row r="408" spans="2:8" ht="15.75">
      <c r="B408" s="1220" t="s">
        <v>796</v>
      </c>
      <c r="C408" s="1220"/>
      <c r="D408" s="1220"/>
      <c r="E408" s="1220"/>
      <c r="F408" s="1220"/>
      <c r="G408" s="1220"/>
      <c r="H408" s="575">
        <f>SUM(H405:H407)/3</f>
        <v>65.680000000000007</v>
      </c>
    </row>
    <row r="409" spans="2:8" ht="18.75">
      <c r="B409" s="569" t="s">
        <v>1639</v>
      </c>
      <c r="C409" s="1219" t="s">
        <v>1640</v>
      </c>
      <c r="D409" s="1219"/>
      <c r="E409" s="1219"/>
      <c r="F409" s="1219"/>
      <c r="G409" s="1219"/>
      <c r="H409" s="1219"/>
    </row>
    <row r="410" spans="2:8" ht="30">
      <c r="B410" s="570" t="s">
        <v>776</v>
      </c>
      <c r="C410" s="570" t="s">
        <v>777</v>
      </c>
      <c r="D410" s="570" t="s">
        <v>778</v>
      </c>
      <c r="E410" s="570" t="s">
        <v>779</v>
      </c>
      <c r="F410" s="469" t="s">
        <v>780</v>
      </c>
      <c r="G410" s="469" t="s">
        <v>781</v>
      </c>
      <c r="H410" s="469" t="s">
        <v>782</v>
      </c>
    </row>
    <row r="411" spans="2:8" ht="60">
      <c r="B411" s="476">
        <v>1</v>
      </c>
      <c r="C411" s="473" t="s">
        <v>1567</v>
      </c>
      <c r="D411" s="476"/>
      <c r="E411" s="475" t="s">
        <v>1641</v>
      </c>
      <c r="F411" s="577" t="s">
        <v>1635</v>
      </c>
      <c r="G411" s="573">
        <v>50.36</v>
      </c>
      <c r="H411" s="576">
        <f>G411</f>
        <v>50.36</v>
      </c>
    </row>
    <row r="412" spans="2:8" ht="75">
      <c r="B412" s="476">
        <v>2</v>
      </c>
      <c r="C412" s="473" t="s">
        <v>1642</v>
      </c>
      <c r="D412" s="476"/>
      <c r="E412" s="475" t="s">
        <v>1643</v>
      </c>
      <c r="F412" s="577" t="s">
        <v>1635</v>
      </c>
      <c r="G412" s="582">
        <v>39.5</v>
      </c>
      <c r="H412" s="576">
        <f t="shared" ref="H412:H413" si="1">G412</f>
        <v>39.5</v>
      </c>
    </row>
    <row r="413" spans="2:8" ht="60">
      <c r="B413" s="476">
        <v>3</v>
      </c>
      <c r="C413" s="473" t="s">
        <v>1644</v>
      </c>
      <c r="D413" s="476"/>
      <c r="E413" s="475" t="s">
        <v>1645</v>
      </c>
      <c r="F413" s="577" t="s">
        <v>1635</v>
      </c>
      <c r="G413" s="576">
        <v>81.47</v>
      </c>
      <c r="H413" s="576">
        <f t="shared" si="1"/>
        <v>81.47</v>
      </c>
    </row>
    <row r="414" spans="2:8" ht="15.75">
      <c r="B414" s="1220" t="s">
        <v>796</v>
      </c>
      <c r="C414" s="1220"/>
      <c r="D414" s="1220"/>
      <c r="E414" s="1220"/>
      <c r="F414" s="1220"/>
      <c r="G414" s="1220"/>
      <c r="H414" s="575">
        <f>SUM(H411:H413)/3</f>
        <v>57.109999999999992</v>
      </c>
    </row>
    <row r="415" spans="2:8" ht="18.75">
      <c r="B415" s="569" t="s">
        <v>1646</v>
      </c>
      <c r="C415" s="1219" t="s">
        <v>1647</v>
      </c>
      <c r="D415" s="1219"/>
      <c r="E415" s="1219"/>
      <c r="F415" s="1219"/>
      <c r="G415" s="1219"/>
      <c r="H415" s="1219"/>
    </row>
    <row r="416" spans="2:8" ht="30">
      <c r="B416" s="570" t="s">
        <v>776</v>
      </c>
      <c r="C416" s="570" t="s">
        <v>777</v>
      </c>
      <c r="D416" s="570" t="s">
        <v>778</v>
      </c>
      <c r="E416" s="570" t="s">
        <v>779</v>
      </c>
      <c r="F416" s="469" t="s">
        <v>780</v>
      </c>
      <c r="G416" s="469" t="s">
        <v>781</v>
      </c>
      <c r="H416" s="469" t="s">
        <v>782</v>
      </c>
    </row>
    <row r="417" spans="2:8" ht="30">
      <c r="B417" s="476">
        <v>1</v>
      </c>
      <c r="C417" s="473" t="s">
        <v>1648</v>
      </c>
      <c r="D417" s="476"/>
      <c r="E417" s="475" t="s">
        <v>1649</v>
      </c>
      <c r="F417" s="577" t="s">
        <v>1635</v>
      </c>
      <c r="G417" s="573">
        <v>39.9</v>
      </c>
      <c r="H417" s="576">
        <f>G417</f>
        <v>39.9</v>
      </c>
    </row>
    <row r="418" spans="2:8" ht="75">
      <c r="B418" s="476">
        <v>2</v>
      </c>
      <c r="C418" s="473" t="s">
        <v>1650</v>
      </c>
      <c r="D418" s="476"/>
      <c r="E418" s="475" t="s">
        <v>1651</v>
      </c>
      <c r="F418" s="577" t="s">
        <v>1635</v>
      </c>
      <c r="G418" s="582">
        <v>55</v>
      </c>
      <c r="H418" s="576">
        <f t="shared" ref="H418:H419" si="2">G418</f>
        <v>55</v>
      </c>
    </row>
    <row r="419" spans="2:8" ht="75">
      <c r="B419" s="476">
        <v>3</v>
      </c>
      <c r="C419" s="473" t="s">
        <v>1652</v>
      </c>
      <c r="D419" s="476"/>
      <c r="E419" s="475" t="s">
        <v>1653</v>
      </c>
      <c r="F419" s="577" t="s">
        <v>1635</v>
      </c>
      <c r="G419" s="576">
        <v>59</v>
      </c>
      <c r="H419" s="576">
        <f t="shared" si="2"/>
        <v>59</v>
      </c>
    </row>
    <row r="420" spans="2:8" ht="15.75">
      <c r="B420" s="1220" t="s">
        <v>796</v>
      </c>
      <c r="C420" s="1220"/>
      <c r="D420" s="1220"/>
      <c r="E420" s="1220"/>
      <c r="F420" s="1220"/>
      <c r="G420" s="1220"/>
      <c r="H420" s="575">
        <f>SUM(H417:H419)/3</f>
        <v>51.300000000000004</v>
      </c>
    </row>
    <row r="421" spans="2:8" ht="18.75">
      <c r="B421" s="569" t="s">
        <v>1654</v>
      </c>
      <c r="C421" s="1219" t="s">
        <v>1655</v>
      </c>
      <c r="D421" s="1219"/>
      <c r="E421" s="1219"/>
      <c r="F421" s="1219"/>
      <c r="G421" s="1219"/>
      <c r="H421" s="1219"/>
    </row>
    <row r="422" spans="2:8" ht="30">
      <c r="B422" s="570" t="s">
        <v>776</v>
      </c>
      <c r="C422" s="570" t="s">
        <v>777</v>
      </c>
      <c r="D422" s="570" t="s">
        <v>778</v>
      </c>
      <c r="E422" s="570" t="s">
        <v>779</v>
      </c>
      <c r="F422" s="469" t="s">
        <v>780</v>
      </c>
      <c r="G422" s="469" t="s">
        <v>781</v>
      </c>
      <c r="H422" s="469" t="s">
        <v>782</v>
      </c>
    </row>
    <row r="423" spans="2:8" ht="60">
      <c r="B423" s="476">
        <v>1</v>
      </c>
      <c r="C423" s="473" t="s">
        <v>1567</v>
      </c>
      <c r="D423" s="476"/>
      <c r="E423" s="475" t="s">
        <v>1656</v>
      </c>
      <c r="F423" s="577" t="s">
        <v>1635</v>
      </c>
      <c r="G423" s="573">
        <v>97.47</v>
      </c>
      <c r="H423" s="576">
        <f>G423</f>
        <v>97.47</v>
      </c>
    </row>
    <row r="424" spans="2:8" ht="60">
      <c r="B424" s="476">
        <v>2</v>
      </c>
      <c r="C424" s="473" t="s">
        <v>1365</v>
      </c>
      <c r="D424" s="476"/>
      <c r="E424" s="475" t="s">
        <v>1657</v>
      </c>
      <c r="F424" s="577" t="s">
        <v>1635</v>
      </c>
      <c r="G424" s="573">
        <v>94.9</v>
      </c>
      <c r="H424" s="576">
        <f t="shared" ref="H424:H425" si="3">G424</f>
        <v>94.9</v>
      </c>
    </row>
    <row r="425" spans="2:8" ht="45">
      <c r="B425" s="476">
        <v>3</v>
      </c>
      <c r="C425" s="473" t="s">
        <v>1658</v>
      </c>
      <c r="D425" s="476"/>
      <c r="E425" s="475" t="s">
        <v>1659</v>
      </c>
      <c r="F425" s="577" t="s">
        <v>1635</v>
      </c>
      <c r="G425" s="573">
        <v>94.9</v>
      </c>
      <c r="H425" s="576">
        <f t="shared" si="3"/>
        <v>94.9</v>
      </c>
    </row>
    <row r="426" spans="2:8" ht="15.75">
      <c r="B426" s="1220" t="s">
        <v>796</v>
      </c>
      <c r="C426" s="1220"/>
      <c r="D426" s="1220"/>
      <c r="E426" s="1220"/>
      <c r="F426" s="1220"/>
      <c r="G426" s="1220"/>
      <c r="H426" s="575">
        <f>SUM(H423:H425)/3</f>
        <v>95.756666666666661</v>
      </c>
    </row>
    <row r="427" spans="2:8" ht="18.75">
      <c r="B427" s="569" t="s">
        <v>1660</v>
      </c>
      <c r="C427" s="1219" t="s">
        <v>1661</v>
      </c>
      <c r="D427" s="1219"/>
      <c r="E427" s="1219"/>
      <c r="F427" s="1219"/>
      <c r="G427" s="1219"/>
      <c r="H427" s="1219"/>
    </row>
    <row r="428" spans="2:8" ht="30">
      <c r="B428" s="570" t="s">
        <v>776</v>
      </c>
      <c r="C428" s="570" t="s">
        <v>777</v>
      </c>
      <c r="D428" s="570" t="s">
        <v>778</v>
      </c>
      <c r="E428" s="570" t="s">
        <v>779</v>
      </c>
      <c r="F428" s="469" t="s">
        <v>780</v>
      </c>
      <c r="G428" s="469" t="s">
        <v>781</v>
      </c>
      <c r="H428" s="469" t="s">
        <v>782</v>
      </c>
    </row>
    <row r="429" spans="2:8" ht="30">
      <c r="B429" s="476">
        <v>1</v>
      </c>
      <c r="C429" s="473" t="s">
        <v>1662</v>
      </c>
      <c r="D429" s="476"/>
      <c r="E429" s="475" t="s">
        <v>1663</v>
      </c>
      <c r="F429" s="577" t="s">
        <v>1635</v>
      </c>
      <c r="G429" s="573">
        <v>18.21</v>
      </c>
      <c r="H429" s="576">
        <f>G429</f>
        <v>18.21</v>
      </c>
    </row>
    <row r="430" spans="2:8" ht="150">
      <c r="B430" s="476">
        <v>2</v>
      </c>
      <c r="C430" s="473" t="s">
        <v>1620</v>
      </c>
      <c r="D430" s="476"/>
      <c r="E430" s="475" t="s">
        <v>1664</v>
      </c>
      <c r="F430" s="577" t="s">
        <v>1635</v>
      </c>
      <c r="G430" s="582">
        <v>29.9</v>
      </c>
      <c r="H430" s="576">
        <f t="shared" ref="H430:H431" si="4">G430</f>
        <v>29.9</v>
      </c>
    </row>
    <row r="431" spans="2:8" ht="30">
      <c r="B431" s="476">
        <v>3</v>
      </c>
      <c r="C431" s="473" t="s">
        <v>1665</v>
      </c>
      <c r="D431" s="476"/>
      <c r="E431" s="475" t="s">
        <v>1666</v>
      </c>
      <c r="F431" s="577" t="s">
        <v>1635</v>
      </c>
      <c r="G431" s="576">
        <v>26.9</v>
      </c>
      <c r="H431" s="576">
        <f t="shared" si="4"/>
        <v>26.9</v>
      </c>
    </row>
    <row r="432" spans="2:8" ht="15.75">
      <c r="B432" s="1220" t="s">
        <v>796</v>
      </c>
      <c r="C432" s="1220"/>
      <c r="D432" s="1220"/>
      <c r="E432" s="1220"/>
      <c r="F432" s="1220"/>
      <c r="G432" s="1220"/>
      <c r="H432" s="575">
        <f>SUM(H429:H431)/3</f>
        <v>25.00333333333333</v>
      </c>
    </row>
    <row r="433" spans="2:8" ht="18.75">
      <c r="B433" s="569" t="s">
        <v>1667</v>
      </c>
      <c r="C433" s="1219" t="s">
        <v>1668</v>
      </c>
      <c r="D433" s="1219"/>
      <c r="E433" s="1219"/>
      <c r="F433" s="1219"/>
      <c r="G433" s="1219"/>
      <c r="H433" s="1219"/>
    </row>
    <row r="434" spans="2:8" ht="30">
      <c r="B434" s="570" t="s">
        <v>776</v>
      </c>
      <c r="C434" s="570" t="s">
        <v>777</v>
      </c>
      <c r="D434" s="570" t="s">
        <v>778</v>
      </c>
      <c r="E434" s="570" t="s">
        <v>779</v>
      </c>
      <c r="F434" s="469" t="s">
        <v>780</v>
      </c>
      <c r="G434" s="469" t="s">
        <v>781</v>
      </c>
      <c r="H434" s="469" t="s">
        <v>782</v>
      </c>
    </row>
    <row r="435" spans="2:8" ht="30">
      <c r="B435" s="476">
        <v>1</v>
      </c>
      <c r="C435" s="473" t="s">
        <v>1669</v>
      </c>
      <c r="D435" s="476"/>
      <c r="E435" s="475" t="s">
        <v>1670</v>
      </c>
      <c r="F435" s="577" t="s">
        <v>1635</v>
      </c>
      <c r="G435" s="573">
        <v>12.52</v>
      </c>
      <c r="H435" s="576">
        <f>G435</f>
        <v>12.52</v>
      </c>
    </row>
    <row r="436" spans="2:8" ht="30">
      <c r="B436" s="476">
        <v>2</v>
      </c>
      <c r="C436" s="473" t="s">
        <v>1671</v>
      </c>
      <c r="D436" s="476"/>
      <c r="E436" s="475" t="s">
        <v>1672</v>
      </c>
      <c r="F436" s="577" t="s">
        <v>1635</v>
      </c>
      <c r="G436" s="573">
        <v>10.69</v>
      </c>
      <c r="H436" s="576">
        <f t="shared" ref="H436:H437" si="5">G436</f>
        <v>10.69</v>
      </c>
    </row>
    <row r="437" spans="2:8" ht="60">
      <c r="B437" s="476">
        <v>3</v>
      </c>
      <c r="C437" s="473" t="s">
        <v>1673</v>
      </c>
      <c r="D437" s="476"/>
      <c r="E437" s="475" t="s">
        <v>1674</v>
      </c>
      <c r="F437" s="577" t="s">
        <v>1635</v>
      </c>
      <c r="G437" s="573">
        <v>8.91</v>
      </c>
      <c r="H437" s="576">
        <f t="shared" si="5"/>
        <v>8.91</v>
      </c>
    </row>
    <row r="438" spans="2:8" ht="15.75">
      <c r="B438" s="1220" t="s">
        <v>796</v>
      </c>
      <c r="C438" s="1220"/>
      <c r="D438" s="1220"/>
      <c r="E438" s="1220"/>
      <c r="F438" s="1220"/>
      <c r="G438" s="1220"/>
      <c r="H438" s="575">
        <f>SUM(H435:H437)/3</f>
        <v>10.706666666666669</v>
      </c>
    </row>
    <row r="439" spans="2:8" ht="18.75">
      <c r="B439" s="569" t="s">
        <v>1675</v>
      </c>
      <c r="C439" s="1219" t="s">
        <v>1676</v>
      </c>
      <c r="D439" s="1219"/>
      <c r="E439" s="1219"/>
      <c r="F439" s="1219"/>
      <c r="G439" s="1219"/>
      <c r="H439" s="1219"/>
    </row>
    <row r="440" spans="2:8" ht="30">
      <c r="B440" s="570" t="s">
        <v>776</v>
      </c>
      <c r="C440" s="570" t="s">
        <v>777</v>
      </c>
      <c r="D440" s="570" t="s">
        <v>778</v>
      </c>
      <c r="E440" s="570" t="s">
        <v>779</v>
      </c>
      <c r="F440" s="469" t="s">
        <v>780</v>
      </c>
      <c r="G440" s="469" t="s">
        <v>781</v>
      </c>
      <c r="H440" s="469" t="s">
        <v>782</v>
      </c>
    </row>
    <row r="441" spans="2:8" ht="60">
      <c r="B441" s="476">
        <v>1</v>
      </c>
      <c r="C441" s="473" t="s">
        <v>1677</v>
      </c>
      <c r="D441" s="476"/>
      <c r="E441" s="475" t="s">
        <v>1678</v>
      </c>
      <c r="F441" s="577" t="s">
        <v>1635</v>
      </c>
      <c r="G441" s="573">
        <v>168</v>
      </c>
      <c r="H441" s="576">
        <f>G441</f>
        <v>168</v>
      </c>
    </row>
    <row r="442" spans="2:8" ht="90">
      <c r="B442" s="476">
        <v>2</v>
      </c>
      <c r="C442" s="473" t="s">
        <v>1679</v>
      </c>
      <c r="D442" s="476"/>
      <c r="E442" s="475" t="s">
        <v>1680</v>
      </c>
      <c r="F442" s="577" t="s">
        <v>1635</v>
      </c>
      <c r="G442" s="573">
        <v>208.91</v>
      </c>
      <c r="H442" s="576">
        <f>G442</f>
        <v>208.91</v>
      </c>
    </row>
    <row r="443" spans="2:8" ht="30">
      <c r="B443" s="476">
        <v>3</v>
      </c>
      <c r="C443" s="473" t="s">
        <v>1681</v>
      </c>
      <c r="D443" s="476"/>
      <c r="E443" s="475" t="s">
        <v>1682</v>
      </c>
      <c r="F443" s="577" t="s">
        <v>1635</v>
      </c>
      <c r="G443" s="573">
        <v>150</v>
      </c>
      <c r="H443" s="576">
        <f>G443</f>
        <v>150</v>
      </c>
    </row>
    <row r="444" spans="2:8" ht="15.75">
      <c r="B444" s="1220" t="s">
        <v>796</v>
      </c>
      <c r="C444" s="1220"/>
      <c r="D444" s="1220"/>
      <c r="E444" s="1220"/>
      <c r="F444" s="1220"/>
      <c r="G444" s="1220"/>
      <c r="H444" s="575">
        <f>SUM(H441:H443)/3</f>
        <v>175.63666666666666</v>
      </c>
    </row>
    <row r="445" spans="2:8" ht="18.75">
      <c r="B445" s="569" t="s">
        <v>1683</v>
      </c>
      <c r="C445" s="1219" t="s">
        <v>1684</v>
      </c>
      <c r="D445" s="1219"/>
      <c r="E445" s="1219"/>
      <c r="F445" s="1219"/>
      <c r="G445" s="1219"/>
      <c r="H445" s="1219"/>
    </row>
    <row r="446" spans="2:8" ht="30">
      <c r="B446" s="570" t="s">
        <v>776</v>
      </c>
      <c r="C446" s="570" t="s">
        <v>777</v>
      </c>
      <c r="D446" s="570" t="s">
        <v>778</v>
      </c>
      <c r="E446" s="570" t="s">
        <v>779</v>
      </c>
      <c r="F446" s="469" t="s">
        <v>780</v>
      </c>
      <c r="G446" s="469" t="s">
        <v>781</v>
      </c>
      <c r="H446" s="469" t="s">
        <v>782</v>
      </c>
    </row>
    <row r="447" spans="2:8" ht="45">
      <c r="B447" s="476">
        <v>1</v>
      </c>
      <c r="C447" s="473" t="s">
        <v>1685</v>
      </c>
      <c r="D447" s="476"/>
      <c r="E447" s="475" t="s">
        <v>1686</v>
      </c>
      <c r="F447" s="577" t="s">
        <v>1635</v>
      </c>
      <c r="G447" s="573">
        <v>14.03</v>
      </c>
      <c r="H447" s="576">
        <f>G447</f>
        <v>14.03</v>
      </c>
    </row>
    <row r="448" spans="2:8" ht="30">
      <c r="B448" s="476">
        <v>2</v>
      </c>
      <c r="C448" s="473" t="s">
        <v>1687</v>
      </c>
      <c r="D448" s="476"/>
      <c r="E448" s="475" t="s">
        <v>1688</v>
      </c>
      <c r="F448" s="577" t="s">
        <v>1635</v>
      </c>
      <c r="G448" s="573">
        <v>13.46</v>
      </c>
      <c r="H448" s="576">
        <f>G448</f>
        <v>13.46</v>
      </c>
    </row>
    <row r="449" spans="2:8" ht="75">
      <c r="B449" s="476">
        <v>3</v>
      </c>
      <c r="C449" s="473" t="s">
        <v>1679</v>
      </c>
      <c r="D449" s="476"/>
      <c r="E449" s="475" t="s">
        <v>1689</v>
      </c>
      <c r="F449" s="577" t="s">
        <v>1635</v>
      </c>
      <c r="G449" s="573">
        <v>32.44</v>
      </c>
      <c r="H449" s="576">
        <f>G449</f>
        <v>32.44</v>
      </c>
    </row>
    <row r="450" spans="2:8" ht="15.75">
      <c r="B450" s="1220" t="s">
        <v>796</v>
      </c>
      <c r="C450" s="1220"/>
      <c r="D450" s="1220"/>
      <c r="E450" s="1220"/>
      <c r="F450" s="1220"/>
      <c r="G450" s="1220"/>
      <c r="H450" s="575">
        <f>SUM(H447:H449)/3</f>
        <v>19.976666666666667</v>
      </c>
    </row>
    <row r="451" spans="2:8" ht="18.75">
      <c r="B451" s="569" t="s">
        <v>1690</v>
      </c>
      <c r="C451" s="1219" t="s">
        <v>1691</v>
      </c>
      <c r="D451" s="1219"/>
      <c r="E451" s="1219"/>
      <c r="F451" s="1219"/>
      <c r="G451" s="1219"/>
      <c r="H451" s="1219"/>
    </row>
    <row r="452" spans="2:8" ht="30">
      <c r="B452" s="570" t="s">
        <v>776</v>
      </c>
      <c r="C452" s="570" t="s">
        <v>777</v>
      </c>
      <c r="D452" s="570" t="s">
        <v>778</v>
      </c>
      <c r="E452" s="570" t="s">
        <v>779</v>
      </c>
      <c r="F452" s="469" t="s">
        <v>780</v>
      </c>
      <c r="G452" s="469" t="s">
        <v>781</v>
      </c>
      <c r="H452" s="469" t="s">
        <v>782</v>
      </c>
    </row>
    <row r="453" spans="2:8" ht="30">
      <c r="B453" s="476">
        <v>1</v>
      </c>
      <c r="C453" s="473" t="s">
        <v>1692</v>
      </c>
      <c r="D453" s="476"/>
      <c r="E453" s="475" t="s">
        <v>1693</v>
      </c>
      <c r="F453" s="577" t="s">
        <v>1694</v>
      </c>
      <c r="G453" s="573">
        <v>63.94</v>
      </c>
      <c r="H453" s="576">
        <f>G453</f>
        <v>63.94</v>
      </c>
    </row>
    <row r="454" spans="2:8" ht="90">
      <c r="B454" s="476">
        <v>2</v>
      </c>
      <c r="C454" s="473" t="s">
        <v>1695</v>
      </c>
      <c r="D454" s="476"/>
      <c r="E454" s="475" t="s">
        <v>1696</v>
      </c>
      <c r="F454" s="577" t="s">
        <v>1694</v>
      </c>
      <c r="G454" s="582">
        <v>66.41</v>
      </c>
      <c r="H454" s="576">
        <f>G454</f>
        <v>66.41</v>
      </c>
    </row>
    <row r="455" spans="2:8" ht="150">
      <c r="B455" s="476">
        <v>3</v>
      </c>
      <c r="C455" s="473" t="s">
        <v>1620</v>
      </c>
      <c r="D455" s="476"/>
      <c r="E455" s="475" t="s">
        <v>1697</v>
      </c>
      <c r="F455" s="577" t="s">
        <v>1694</v>
      </c>
      <c r="G455" s="576">
        <v>59.99</v>
      </c>
      <c r="H455" s="576">
        <f>G455</f>
        <v>59.99</v>
      </c>
    </row>
    <row r="456" spans="2:8" ht="15.75">
      <c r="B456" s="1220" t="s">
        <v>796</v>
      </c>
      <c r="C456" s="1220"/>
      <c r="D456" s="1220"/>
      <c r="E456" s="1220"/>
      <c r="F456" s="1220"/>
      <c r="G456" s="1220"/>
      <c r="H456" s="575">
        <f>SUM(H453:H455)/3</f>
        <v>63.446666666666665</v>
      </c>
    </row>
    <row r="457" spans="2:8" ht="18.75">
      <c r="B457" s="569" t="s">
        <v>1698</v>
      </c>
      <c r="C457" s="1219" t="s">
        <v>1699</v>
      </c>
      <c r="D457" s="1219"/>
      <c r="E457" s="1219"/>
      <c r="F457" s="1219"/>
      <c r="G457" s="1219"/>
      <c r="H457" s="1219"/>
    </row>
    <row r="458" spans="2:8" ht="30">
      <c r="B458" s="570" t="s">
        <v>776</v>
      </c>
      <c r="C458" s="570" t="s">
        <v>777</v>
      </c>
      <c r="D458" s="570" t="s">
        <v>778</v>
      </c>
      <c r="E458" s="570" t="s">
        <v>779</v>
      </c>
      <c r="F458" s="469" t="s">
        <v>780</v>
      </c>
      <c r="G458" s="469" t="s">
        <v>781</v>
      </c>
      <c r="H458" s="469" t="s">
        <v>782</v>
      </c>
    </row>
    <row r="459" spans="2:8" ht="150">
      <c r="B459" s="476">
        <v>1</v>
      </c>
      <c r="C459" s="473" t="s">
        <v>1620</v>
      </c>
      <c r="D459" s="476"/>
      <c r="E459" s="475" t="s">
        <v>1700</v>
      </c>
      <c r="F459" s="577" t="s">
        <v>1694</v>
      </c>
      <c r="G459" s="573">
        <v>59.44</v>
      </c>
      <c r="H459" s="576">
        <f>G459</f>
        <v>59.44</v>
      </c>
    </row>
    <row r="460" spans="2:8" ht="90">
      <c r="B460" s="476">
        <v>2</v>
      </c>
      <c r="C460" s="473" t="s">
        <v>1701</v>
      </c>
      <c r="D460" s="476"/>
      <c r="E460" s="475" t="s">
        <v>1702</v>
      </c>
      <c r="F460" s="577" t="s">
        <v>1694</v>
      </c>
      <c r="G460" s="573">
        <v>37.99</v>
      </c>
      <c r="H460" s="576">
        <f>G460</f>
        <v>37.99</v>
      </c>
    </row>
    <row r="461" spans="2:8" ht="90">
      <c r="B461" s="476">
        <v>3</v>
      </c>
      <c r="C461" s="473" t="s">
        <v>1703</v>
      </c>
      <c r="D461" s="476"/>
      <c r="E461" s="475" t="s">
        <v>1702</v>
      </c>
      <c r="F461" s="577" t="s">
        <v>1694</v>
      </c>
      <c r="G461" s="576">
        <v>59.97</v>
      </c>
      <c r="H461" s="576">
        <f>G461</f>
        <v>59.97</v>
      </c>
    </row>
    <row r="462" spans="2:8" ht="15.75">
      <c r="B462" s="1220" t="s">
        <v>796</v>
      </c>
      <c r="C462" s="1220"/>
      <c r="D462" s="1220"/>
      <c r="E462" s="1220"/>
      <c r="F462" s="1220"/>
      <c r="G462" s="1220"/>
      <c r="H462" s="575">
        <f>SUM(H459:H461)/3</f>
        <v>52.466666666666669</v>
      </c>
    </row>
    <row r="463" spans="2:8" ht="18.75">
      <c r="B463" s="569" t="s">
        <v>1704</v>
      </c>
      <c r="C463" s="1219" t="s">
        <v>1705</v>
      </c>
      <c r="D463" s="1219"/>
      <c r="E463" s="1219"/>
      <c r="F463" s="1219"/>
      <c r="G463" s="1219"/>
      <c r="H463" s="1219"/>
    </row>
    <row r="464" spans="2:8" ht="30">
      <c r="B464" s="570" t="s">
        <v>776</v>
      </c>
      <c r="C464" s="570" t="s">
        <v>777</v>
      </c>
      <c r="D464" s="570" t="s">
        <v>778</v>
      </c>
      <c r="E464" s="570" t="s">
        <v>779</v>
      </c>
      <c r="F464" s="469" t="s">
        <v>780</v>
      </c>
      <c r="G464" s="469" t="s">
        <v>781</v>
      </c>
      <c r="H464" s="469" t="s">
        <v>782</v>
      </c>
    </row>
    <row r="465" spans="2:8" ht="105">
      <c r="B465" s="476">
        <v>1</v>
      </c>
      <c r="C465" s="473" t="s">
        <v>1701</v>
      </c>
      <c r="D465" s="476"/>
      <c r="E465" s="475" t="s">
        <v>1706</v>
      </c>
      <c r="F465" s="577" t="s">
        <v>1694</v>
      </c>
      <c r="G465" s="573">
        <v>18</v>
      </c>
      <c r="H465" s="576">
        <f>G465</f>
        <v>18</v>
      </c>
    </row>
    <row r="466" spans="2:8" ht="75">
      <c r="B466" s="476">
        <v>2</v>
      </c>
      <c r="C466" s="473" t="s">
        <v>1692</v>
      </c>
      <c r="D466" s="476"/>
      <c r="E466" s="475" t="s">
        <v>1707</v>
      </c>
      <c r="F466" s="577" t="s">
        <v>1694</v>
      </c>
      <c r="G466" s="573">
        <v>19.05</v>
      </c>
      <c r="H466" s="576">
        <f>G466</f>
        <v>19.05</v>
      </c>
    </row>
    <row r="467" spans="2:8" ht="135">
      <c r="B467" s="476">
        <v>3</v>
      </c>
      <c r="C467" s="473" t="s">
        <v>1620</v>
      </c>
      <c r="D467" s="476"/>
      <c r="E467" s="475" t="s">
        <v>1708</v>
      </c>
      <c r="F467" s="577" t="s">
        <v>1694</v>
      </c>
      <c r="G467" s="576">
        <v>22.62</v>
      </c>
      <c r="H467" s="576">
        <f>G467</f>
        <v>22.62</v>
      </c>
    </row>
    <row r="468" spans="2:8" ht="15.75">
      <c r="B468" s="1220" t="s">
        <v>796</v>
      </c>
      <c r="C468" s="1220"/>
      <c r="D468" s="1220"/>
      <c r="E468" s="1220"/>
      <c r="F468" s="1220"/>
      <c r="G468" s="1220"/>
      <c r="H468" s="575">
        <f>SUM(H465:H467)/3</f>
        <v>19.89</v>
      </c>
    </row>
    <row r="469" spans="2:8" ht="18.75">
      <c r="B469" s="569" t="s">
        <v>1709</v>
      </c>
      <c r="C469" s="1219" t="s">
        <v>1710</v>
      </c>
      <c r="D469" s="1219"/>
      <c r="E469" s="1219"/>
      <c r="F469" s="1219"/>
      <c r="G469" s="1219"/>
      <c r="H469" s="1219"/>
    </row>
    <row r="470" spans="2:8" ht="30">
      <c r="B470" s="570" t="s">
        <v>776</v>
      </c>
      <c r="C470" s="570" t="s">
        <v>777</v>
      </c>
      <c r="D470" s="570" t="s">
        <v>778</v>
      </c>
      <c r="E470" s="570" t="s">
        <v>779</v>
      </c>
      <c r="F470" s="469" t="s">
        <v>780</v>
      </c>
      <c r="G470" s="469" t="s">
        <v>781</v>
      </c>
      <c r="H470" s="469" t="s">
        <v>782</v>
      </c>
    </row>
    <row r="471" spans="2:8" ht="90">
      <c r="B471" s="476">
        <v>1</v>
      </c>
      <c r="C471" s="473" t="s">
        <v>1701</v>
      </c>
      <c r="D471" s="476"/>
      <c r="E471" s="475" t="s">
        <v>1711</v>
      </c>
      <c r="F471" s="577" t="s">
        <v>1694</v>
      </c>
      <c r="G471" s="573">
        <v>1.45</v>
      </c>
      <c r="H471" s="576">
        <f>G471</f>
        <v>1.45</v>
      </c>
    </row>
    <row r="472" spans="2:8" ht="75">
      <c r="B472" s="476">
        <v>2</v>
      </c>
      <c r="C472" s="473" t="s">
        <v>1712</v>
      </c>
      <c r="D472" s="476"/>
      <c r="E472" s="475" t="s">
        <v>1713</v>
      </c>
      <c r="F472" s="577" t="s">
        <v>1694</v>
      </c>
      <c r="G472" s="573">
        <v>1.1100000000000001</v>
      </c>
      <c r="H472" s="576">
        <f>G472</f>
        <v>1.1100000000000001</v>
      </c>
    </row>
    <row r="473" spans="2:8" ht="75">
      <c r="B473" s="476">
        <v>3</v>
      </c>
      <c r="C473" s="473" t="s">
        <v>1714</v>
      </c>
      <c r="D473" s="476"/>
      <c r="E473" s="557" t="s">
        <v>1715</v>
      </c>
      <c r="F473" s="577" t="s">
        <v>1694</v>
      </c>
      <c r="G473" s="576">
        <v>1.39</v>
      </c>
      <c r="H473" s="576">
        <f>G473</f>
        <v>1.39</v>
      </c>
    </row>
    <row r="474" spans="2:8" ht="15.75">
      <c r="B474" s="1220" t="s">
        <v>796</v>
      </c>
      <c r="C474" s="1220"/>
      <c r="D474" s="1220"/>
      <c r="E474" s="1220"/>
      <c r="F474" s="1220"/>
      <c r="G474" s="1220"/>
      <c r="H474" s="575">
        <f>SUM(H471:H473)/3</f>
        <v>1.3166666666666667</v>
      </c>
    </row>
    <row r="475" spans="2:8" ht="18.75">
      <c r="B475" s="569" t="s">
        <v>1716</v>
      </c>
      <c r="C475" s="1219" t="s">
        <v>1717</v>
      </c>
      <c r="D475" s="1219"/>
      <c r="E475" s="1219"/>
      <c r="F475" s="1219"/>
      <c r="G475" s="1219"/>
      <c r="H475" s="1219"/>
    </row>
    <row r="476" spans="2:8" ht="30">
      <c r="B476" s="570" t="s">
        <v>776</v>
      </c>
      <c r="C476" s="570" t="s">
        <v>777</v>
      </c>
      <c r="D476" s="570" t="s">
        <v>778</v>
      </c>
      <c r="E476" s="570" t="s">
        <v>779</v>
      </c>
      <c r="F476" s="469" t="s">
        <v>780</v>
      </c>
      <c r="G476" s="469" t="s">
        <v>781</v>
      </c>
      <c r="H476" s="469" t="s">
        <v>782</v>
      </c>
    </row>
    <row r="477" spans="2:8" ht="45">
      <c r="B477" s="476">
        <v>1</v>
      </c>
      <c r="C477" s="473" t="s">
        <v>1718</v>
      </c>
      <c r="D477" s="476"/>
      <c r="E477" s="475" t="s">
        <v>1719</v>
      </c>
      <c r="F477" s="577" t="s">
        <v>1694</v>
      </c>
      <c r="G477" s="573">
        <v>11.78</v>
      </c>
      <c r="H477" s="576">
        <f>G477</f>
        <v>11.78</v>
      </c>
    </row>
    <row r="478" spans="2:8" ht="45">
      <c r="B478" s="476">
        <v>2</v>
      </c>
      <c r="C478" s="473" t="s">
        <v>1720</v>
      </c>
      <c r="D478" s="476"/>
      <c r="E478" s="475" t="s">
        <v>1721</v>
      </c>
      <c r="F478" s="577" t="s">
        <v>1694</v>
      </c>
      <c r="G478" s="582">
        <v>10.97</v>
      </c>
      <c r="H478" s="576">
        <f>G478</f>
        <v>10.97</v>
      </c>
    </row>
    <row r="479" spans="2:8" ht="60">
      <c r="B479" s="476">
        <v>3</v>
      </c>
      <c r="C479" s="473" t="s">
        <v>1722</v>
      </c>
      <c r="D479" s="476"/>
      <c r="E479" s="475" t="s">
        <v>1723</v>
      </c>
      <c r="F479" s="577" t="s">
        <v>1694</v>
      </c>
      <c r="G479" s="573">
        <v>11.99</v>
      </c>
      <c r="H479" s="576">
        <f>G479</f>
        <v>11.99</v>
      </c>
    </row>
    <row r="480" spans="2:8" ht="15.75">
      <c r="B480" s="1220" t="s">
        <v>796</v>
      </c>
      <c r="C480" s="1220"/>
      <c r="D480" s="1220"/>
      <c r="E480" s="1220"/>
      <c r="F480" s="1220"/>
      <c r="G480" s="1220"/>
      <c r="H480" s="575">
        <f>SUM(H477:H479)/3</f>
        <v>11.58</v>
      </c>
    </row>
    <row r="481" spans="2:8" ht="18.75">
      <c r="B481" s="569" t="s">
        <v>1724</v>
      </c>
      <c r="C481" s="1219" t="s">
        <v>1725</v>
      </c>
      <c r="D481" s="1219"/>
      <c r="E481" s="1219"/>
      <c r="F481" s="1219"/>
      <c r="G481" s="1219"/>
      <c r="H481" s="1219"/>
    </row>
    <row r="482" spans="2:8" ht="30">
      <c r="B482" s="570" t="s">
        <v>776</v>
      </c>
      <c r="C482" s="570" t="s">
        <v>777</v>
      </c>
      <c r="D482" s="570" t="s">
        <v>778</v>
      </c>
      <c r="E482" s="570" t="s">
        <v>779</v>
      </c>
      <c r="F482" s="469" t="s">
        <v>780</v>
      </c>
      <c r="G482" s="469" t="s">
        <v>781</v>
      </c>
      <c r="H482" s="469" t="s">
        <v>782</v>
      </c>
    </row>
    <row r="483" spans="2:8" ht="45">
      <c r="B483" s="476">
        <v>1</v>
      </c>
      <c r="C483" s="473" t="s">
        <v>1726</v>
      </c>
      <c r="D483" s="476"/>
      <c r="E483" s="475" t="s">
        <v>1727</v>
      </c>
      <c r="F483" s="577" t="s">
        <v>1694</v>
      </c>
      <c r="G483" s="573">
        <v>14.5</v>
      </c>
      <c r="H483" s="576">
        <f>G483</f>
        <v>14.5</v>
      </c>
    </row>
    <row r="484" spans="2:8" ht="75">
      <c r="B484" s="476">
        <v>2</v>
      </c>
      <c r="C484" s="473" t="s">
        <v>1722</v>
      </c>
      <c r="D484" s="476"/>
      <c r="E484" s="475" t="s">
        <v>1728</v>
      </c>
      <c r="F484" s="577" t="s">
        <v>1694</v>
      </c>
      <c r="G484" s="573">
        <v>17.989999999999998</v>
      </c>
      <c r="H484" s="576">
        <f>G484</f>
        <v>17.989999999999998</v>
      </c>
    </row>
    <row r="485" spans="2:8" ht="75">
      <c r="B485" s="476">
        <v>3</v>
      </c>
      <c r="C485" s="473" t="s">
        <v>1729</v>
      </c>
      <c r="D485" s="476"/>
      <c r="E485" s="475" t="s">
        <v>1730</v>
      </c>
      <c r="F485" s="577" t="s">
        <v>1694</v>
      </c>
      <c r="G485" s="576">
        <v>22.21</v>
      </c>
      <c r="H485" s="576">
        <f>G485</f>
        <v>22.21</v>
      </c>
    </row>
    <row r="486" spans="2:8" ht="15.75">
      <c r="B486" s="1220" t="s">
        <v>796</v>
      </c>
      <c r="C486" s="1220"/>
      <c r="D486" s="1220"/>
      <c r="E486" s="1220"/>
      <c r="F486" s="1220"/>
      <c r="G486" s="1220"/>
      <c r="H486" s="575">
        <f>SUM(H483:H485)/3</f>
        <v>18.233333333333331</v>
      </c>
    </row>
    <row r="487" spans="2:8" ht="18.75">
      <c r="B487" s="569" t="s">
        <v>1731</v>
      </c>
      <c r="C487" s="1219" t="s">
        <v>1732</v>
      </c>
      <c r="D487" s="1219"/>
      <c r="E487" s="1219"/>
      <c r="F487" s="1219"/>
      <c r="G487" s="1219"/>
      <c r="H487" s="1219"/>
    </row>
    <row r="488" spans="2:8" ht="30">
      <c r="B488" s="570" t="s">
        <v>776</v>
      </c>
      <c r="C488" s="570" t="s">
        <v>777</v>
      </c>
      <c r="D488" s="570" t="s">
        <v>778</v>
      </c>
      <c r="E488" s="570" t="s">
        <v>779</v>
      </c>
      <c r="F488" s="469" t="s">
        <v>780</v>
      </c>
      <c r="G488" s="469" t="s">
        <v>781</v>
      </c>
      <c r="H488" s="469" t="s">
        <v>782</v>
      </c>
    </row>
    <row r="489" spans="2:8" ht="90">
      <c r="B489" s="476">
        <v>1</v>
      </c>
      <c r="C489" s="473" t="s">
        <v>1733</v>
      </c>
      <c r="D489" s="476"/>
      <c r="E489" s="475" t="s">
        <v>1734</v>
      </c>
      <c r="F489" s="577" t="s">
        <v>1694</v>
      </c>
      <c r="G489" s="573">
        <v>1.79</v>
      </c>
      <c r="H489" s="576">
        <f>G489</f>
        <v>1.79</v>
      </c>
    </row>
    <row r="490" spans="2:8" ht="75">
      <c r="B490" s="476">
        <v>2</v>
      </c>
      <c r="C490" s="473" t="s">
        <v>1735</v>
      </c>
      <c r="D490" s="476"/>
      <c r="E490" s="475" t="s">
        <v>1736</v>
      </c>
      <c r="F490" s="577" t="s">
        <v>1694</v>
      </c>
      <c r="G490" s="573">
        <v>2.19</v>
      </c>
      <c r="H490" s="576">
        <f>G490</f>
        <v>2.19</v>
      </c>
    </row>
    <row r="491" spans="2:8" ht="60">
      <c r="B491" s="476">
        <v>3</v>
      </c>
      <c r="C491" s="473" t="s">
        <v>1712</v>
      </c>
      <c r="D491" s="476"/>
      <c r="E491" s="475" t="s">
        <v>1737</v>
      </c>
      <c r="F491" s="577" t="s">
        <v>1694</v>
      </c>
      <c r="G491" s="576">
        <v>2.64</v>
      </c>
      <c r="H491" s="576">
        <f>G491</f>
        <v>2.64</v>
      </c>
    </row>
    <row r="492" spans="2:8" ht="15.75">
      <c r="B492" s="1220" t="s">
        <v>796</v>
      </c>
      <c r="C492" s="1220"/>
      <c r="D492" s="1220"/>
      <c r="E492" s="1220"/>
      <c r="F492" s="1220"/>
      <c r="G492" s="1220"/>
      <c r="H492" s="575">
        <f>SUM(H489:H491)/3</f>
        <v>2.2066666666666666</v>
      </c>
    </row>
    <row r="493" spans="2:8" ht="18.75">
      <c r="B493" s="569" t="s">
        <v>1738</v>
      </c>
      <c r="C493" s="1219" t="s">
        <v>1739</v>
      </c>
      <c r="D493" s="1219"/>
      <c r="E493" s="1219"/>
      <c r="F493" s="1219"/>
      <c r="G493" s="1219"/>
      <c r="H493" s="1219"/>
    </row>
    <row r="494" spans="2:8" ht="30">
      <c r="B494" s="570" t="s">
        <v>776</v>
      </c>
      <c r="C494" s="570" t="s">
        <v>777</v>
      </c>
      <c r="D494" s="570" t="s">
        <v>778</v>
      </c>
      <c r="E494" s="570" t="s">
        <v>779</v>
      </c>
      <c r="F494" s="469" t="s">
        <v>780</v>
      </c>
      <c r="G494" s="469" t="s">
        <v>781</v>
      </c>
      <c r="H494" s="469" t="s">
        <v>782</v>
      </c>
    </row>
    <row r="495" spans="2:8" ht="135">
      <c r="B495" s="476">
        <v>1</v>
      </c>
      <c r="C495" s="473" t="s">
        <v>1620</v>
      </c>
      <c r="D495" s="476"/>
      <c r="E495" s="475" t="s">
        <v>1740</v>
      </c>
      <c r="F495" s="577" t="s">
        <v>1694</v>
      </c>
      <c r="G495" s="573">
        <v>49.9</v>
      </c>
      <c r="H495" s="576">
        <f>G495</f>
        <v>49.9</v>
      </c>
    </row>
    <row r="496" spans="2:8" ht="75">
      <c r="B496" s="476">
        <v>2</v>
      </c>
      <c r="C496" s="473" t="s">
        <v>1692</v>
      </c>
      <c r="D496" s="476"/>
      <c r="E496" s="475" t="s">
        <v>1741</v>
      </c>
      <c r="F496" s="577" t="s">
        <v>1694</v>
      </c>
      <c r="G496" s="573">
        <v>38.74</v>
      </c>
      <c r="H496" s="576">
        <f>G496</f>
        <v>38.74</v>
      </c>
    </row>
    <row r="497" spans="2:8" ht="75">
      <c r="B497" s="476">
        <v>3</v>
      </c>
      <c r="C497" s="473" t="s">
        <v>1701</v>
      </c>
      <c r="D497" s="476"/>
      <c r="E497" s="475" t="s">
        <v>1742</v>
      </c>
      <c r="F497" s="577" t="s">
        <v>1694</v>
      </c>
      <c r="G497" s="576">
        <v>39.6</v>
      </c>
      <c r="H497" s="576">
        <f>G497</f>
        <v>39.6</v>
      </c>
    </row>
    <row r="498" spans="2:8" ht="15.75">
      <c r="B498" s="1220" t="s">
        <v>796</v>
      </c>
      <c r="C498" s="1220"/>
      <c r="D498" s="1220"/>
      <c r="E498" s="1220"/>
      <c r="F498" s="1220"/>
      <c r="G498" s="1220"/>
      <c r="H498" s="575">
        <f>SUM(H495:H497)/3</f>
        <v>42.74666666666667</v>
      </c>
    </row>
    <row r="499" spans="2:8" ht="18.75">
      <c r="B499" s="569" t="s">
        <v>1743</v>
      </c>
      <c r="C499" s="1219" t="s">
        <v>1744</v>
      </c>
      <c r="D499" s="1219"/>
      <c r="E499" s="1219"/>
      <c r="F499" s="1219"/>
      <c r="G499" s="1219"/>
      <c r="H499" s="1219"/>
    </row>
    <row r="500" spans="2:8" ht="30">
      <c r="B500" s="570" t="s">
        <v>776</v>
      </c>
      <c r="C500" s="570" t="s">
        <v>777</v>
      </c>
      <c r="D500" s="570" t="s">
        <v>778</v>
      </c>
      <c r="E500" s="570" t="s">
        <v>779</v>
      </c>
      <c r="F500" s="469" t="s">
        <v>780</v>
      </c>
      <c r="G500" s="469" t="s">
        <v>781</v>
      </c>
      <c r="H500" s="469" t="s">
        <v>782</v>
      </c>
    </row>
    <row r="501" spans="2:8" ht="150">
      <c r="B501" s="476">
        <v>1</v>
      </c>
      <c r="C501" s="475" t="s">
        <v>1245</v>
      </c>
      <c r="D501" s="476"/>
      <c r="E501" s="475" t="s">
        <v>1745</v>
      </c>
      <c r="F501" s="577" t="s">
        <v>1694</v>
      </c>
      <c r="G501" s="573">
        <v>14.81</v>
      </c>
      <c r="H501" s="576">
        <f>G501</f>
        <v>14.81</v>
      </c>
    </row>
    <row r="502" spans="2:8" ht="90">
      <c r="B502" s="476">
        <v>2</v>
      </c>
      <c r="C502" s="473" t="s">
        <v>1746</v>
      </c>
      <c r="D502" s="476"/>
      <c r="E502" s="475" t="s">
        <v>1747</v>
      </c>
      <c r="F502" s="577" t="s">
        <v>1694</v>
      </c>
      <c r="G502" s="573">
        <v>11.99</v>
      </c>
      <c r="H502" s="576">
        <f>G502</f>
        <v>11.99</v>
      </c>
    </row>
    <row r="503" spans="2:8" ht="75">
      <c r="B503" s="476">
        <v>3</v>
      </c>
      <c r="C503" s="473" t="s">
        <v>1712</v>
      </c>
      <c r="D503" s="476"/>
      <c r="E503" s="475" t="s">
        <v>1748</v>
      </c>
      <c r="F503" s="577" t="s">
        <v>1694</v>
      </c>
      <c r="G503" s="576">
        <v>8.0399999999999991</v>
      </c>
      <c r="H503" s="576">
        <f>G503</f>
        <v>8.0399999999999991</v>
      </c>
    </row>
    <row r="504" spans="2:8" ht="15.75">
      <c r="B504" s="1220" t="s">
        <v>796</v>
      </c>
      <c r="C504" s="1220"/>
      <c r="D504" s="1220"/>
      <c r="E504" s="1220"/>
      <c r="F504" s="1220"/>
      <c r="G504" s="1220"/>
      <c r="H504" s="575">
        <f>SUM(H501:H503)/3</f>
        <v>11.613333333333335</v>
      </c>
    </row>
    <row r="505" spans="2:8" ht="18.75">
      <c r="B505" s="569" t="s">
        <v>1749</v>
      </c>
      <c r="C505" s="1219" t="s">
        <v>1750</v>
      </c>
      <c r="D505" s="1219"/>
      <c r="E505" s="1219"/>
      <c r="F505" s="1219"/>
      <c r="G505" s="1219"/>
      <c r="H505" s="1219"/>
    </row>
    <row r="506" spans="2:8" ht="30">
      <c r="B506" s="570" t="s">
        <v>776</v>
      </c>
      <c r="C506" s="570" t="s">
        <v>777</v>
      </c>
      <c r="D506" s="570" t="s">
        <v>778</v>
      </c>
      <c r="E506" s="570" t="s">
        <v>779</v>
      </c>
      <c r="F506" s="469" t="s">
        <v>780</v>
      </c>
      <c r="G506" s="469" t="s">
        <v>781</v>
      </c>
      <c r="H506" s="469" t="s">
        <v>782</v>
      </c>
    </row>
    <row r="507" spans="2:8" ht="90">
      <c r="B507" s="476">
        <v>1</v>
      </c>
      <c r="C507" s="473" t="s">
        <v>1751</v>
      </c>
      <c r="D507" s="476"/>
      <c r="E507" s="475" t="s">
        <v>1752</v>
      </c>
      <c r="F507" s="577" t="s">
        <v>1694</v>
      </c>
      <c r="G507" s="573">
        <v>45.4</v>
      </c>
      <c r="H507" s="576">
        <f>G507</f>
        <v>45.4</v>
      </c>
    </row>
    <row r="508" spans="2:8" ht="105">
      <c r="B508" s="476">
        <v>2</v>
      </c>
      <c r="C508" s="473" t="s">
        <v>1729</v>
      </c>
      <c r="D508" s="476"/>
      <c r="E508" s="475" t="s">
        <v>1753</v>
      </c>
      <c r="F508" s="577" t="s">
        <v>1694</v>
      </c>
      <c r="G508" s="582">
        <v>51.07</v>
      </c>
      <c r="H508" s="576">
        <f>G508</f>
        <v>51.07</v>
      </c>
    </row>
    <row r="509" spans="2:8" ht="150">
      <c r="B509" s="476">
        <v>3</v>
      </c>
      <c r="C509" s="473" t="s">
        <v>1245</v>
      </c>
      <c r="D509" s="476"/>
      <c r="E509" s="475" t="s">
        <v>1754</v>
      </c>
      <c r="F509" s="577" t="s">
        <v>1694</v>
      </c>
      <c r="G509" s="576">
        <v>32.9</v>
      </c>
      <c r="H509" s="576">
        <f>G509</f>
        <v>32.9</v>
      </c>
    </row>
    <row r="510" spans="2:8" ht="15.75">
      <c r="B510" s="1220" t="s">
        <v>796</v>
      </c>
      <c r="C510" s="1220"/>
      <c r="D510" s="1220"/>
      <c r="E510" s="1220"/>
      <c r="F510" s="1220"/>
      <c r="G510" s="1220"/>
      <c r="H510" s="575">
        <f>SUM(H507:H509)/3</f>
        <v>43.123333333333335</v>
      </c>
    </row>
    <row r="511" spans="2:8" ht="18.75">
      <c r="B511" s="569" t="s">
        <v>1755</v>
      </c>
      <c r="C511" s="1219" t="s">
        <v>1756</v>
      </c>
      <c r="D511" s="1219"/>
      <c r="E511" s="1219"/>
      <c r="F511" s="1219"/>
      <c r="G511" s="1219"/>
      <c r="H511" s="1219"/>
    </row>
    <row r="512" spans="2:8" ht="30">
      <c r="B512" s="570" t="s">
        <v>776</v>
      </c>
      <c r="C512" s="570" t="s">
        <v>777</v>
      </c>
      <c r="D512" s="570" t="s">
        <v>778</v>
      </c>
      <c r="E512" s="570" t="s">
        <v>779</v>
      </c>
      <c r="F512" s="469" t="s">
        <v>780</v>
      </c>
      <c r="G512" s="469" t="s">
        <v>781</v>
      </c>
      <c r="H512" s="469" t="s">
        <v>782</v>
      </c>
    </row>
    <row r="513" spans="2:8" ht="60">
      <c r="B513" s="476">
        <v>1</v>
      </c>
      <c r="C513" s="473" t="s">
        <v>1757</v>
      </c>
      <c r="D513" s="476"/>
      <c r="E513" s="475" t="s">
        <v>1758</v>
      </c>
      <c r="F513" s="577" t="s">
        <v>1694</v>
      </c>
      <c r="G513" s="573">
        <v>5.73</v>
      </c>
      <c r="H513" s="576">
        <f>G513</f>
        <v>5.73</v>
      </c>
    </row>
    <row r="514" spans="2:8">
      <c r="B514" s="476">
        <v>2</v>
      </c>
      <c r="D514" s="476"/>
      <c r="E514" s="470"/>
      <c r="F514" s="577"/>
      <c r="G514" s="582"/>
      <c r="H514" s="576">
        <f>G514</f>
        <v>0</v>
      </c>
    </row>
    <row r="515" spans="2:8">
      <c r="B515" s="476">
        <v>3</v>
      </c>
      <c r="C515" s="473"/>
      <c r="D515" s="476"/>
      <c r="E515" s="470"/>
      <c r="F515" s="577"/>
      <c r="G515" s="576"/>
      <c r="H515" s="576">
        <f>G515</f>
        <v>0</v>
      </c>
    </row>
    <row r="516" spans="2:8" ht="15.75">
      <c r="B516" s="1220" t="s">
        <v>796</v>
      </c>
      <c r="C516" s="1220"/>
      <c r="D516" s="1220"/>
      <c r="E516" s="1220"/>
      <c r="F516" s="1220"/>
      <c r="G516" s="1220"/>
      <c r="H516" s="575">
        <f>H513</f>
        <v>5.73</v>
      </c>
    </row>
    <row r="517" spans="2:8" ht="18.75">
      <c r="B517" s="569" t="s">
        <v>1759</v>
      </c>
      <c r="C517" s="1219" t="s">
        <v>1760</v>
      </c>
      <c r="D517" s="1219"/>
      <c r="E517" s="1219"/>
      <c r="F517" s="1219"/>
      <c r="G517" s="1219"/>
      <c r="H517" s="1219"/>
    </row>
    <row r="518" spans="2:8" ht="30">
      <c r="B518" s="570" t="s">
        <v>776</v>
      </c>
      <c r="C518" s="570" t="s">
        <v>777</v>
      </c>
      <c r="D518" s="570" t="s">
        <v>778</v>
      </c>
      <c r="E518" s="570" t="s">
        <v>779</v>
      </c>
      <c r="F518" s="469" t="s">
        <v>780</v>
      </c>
      <c r="G518" s="469" t="s">
        <v>781</v>
      </c>
      <c r="H518" s="469" t="s">
        <v>782</v>
      </c>
    </row>
    <row r="519" spans="2:8" ht="60">
      <c r="B519" s="476">
        <v>1</v>
      </c>
      <c r="C519" s="476" t="s">
        <v>1761</v>
      </c>
      <c r="D519" s="476"/>
      <c r="E519" s="567" t="s">
        <v>1762</v>
      </c>
      <c r="F519" s="577" t="s">
        <v>1763</v>
      </c>
      <c r="G519" s="576">
        <v>24</v>
      </c>
      <c r="H519" s="576">
        <f>G519</f>
        <v>24</v>
      </c>
    </row>
    <row r="520" spans="2:8" ht="75">
      <c r="B520" s="476">
        <v>2</v>
      </c>
      <c r="C520" s="476" t="s">
        <v>1729</v>
      </c>
      <c r="D520" s="476"/>
      <c r="E520" s="567" t="s">
        <v>1764</v>
      </c>
      <c r="F520" s="577" t="s">
        <v>1763</v>
      </c>
      <c r="G520" s="576">
        <v>33.950000000000003</v>
      </c>
      <c r="H520" s="576">
        <f>G520</f>
        <v>33.950000000000003</v>
      </c>
    </row>
    <row r="521" spans="2:8" ht="75">
      <c r="B521" s="476">
        <v>3</v>
      </c>
      <c r="C521" s="476" t="s">
        <v>1765</v>
      </c>
      <c r="D521" s="476"/>
      <c r="E521" s="567" t="s">
        <v>1766</v>
      </c>
      <c r="F521" s="577" t="s">
        <v>1763</v>
      </c>
      <c r="G521" s="576">
        <v>15.6</v>
      </c>
      <c r="H521" s="576">
        <f>G521</f>
        <v>15.6</v>
      </c>
    </row>
    <row r="522" spans="2:8" ht="15.75">
      <c r="B522" s="1220" t="s">
        <v>796</v>
      </c>
      <c r="C522" s="1220"/>
      <c r="D522" s="1220"/>
      <c r="E522" s="1220"/>
      <c r="F522" s="1220"/>
      <c r="G522" s="1220"/>
      <c r="H522" s="575">
        <f>(SUM(G519:G521)/3)*1.054868</f>
        <v>25.861847133333331</v>
      </c>
    </row>
    <row r="523" spans="2:8" ht="18.75">
      <c r="B523" s="569" t="s">
        <v>1767</v>
      </c>
      <c r="C523" s="1219" t="s">
        <v>1768</v>
      </c>
      <c r="D523" s="1219"/>
      <c r="E523" s="1219"/>
      <c r="F523" s="1219"/>
      <c r="G523" s="1219"/>
      <c r="H523" s="1219"/>
    </row>
    <row r="524" spans="2:8" ht="30">
      <c r="B524" s="570" t="s">
        <v>776</v>
      </c>
      <c r="C524" s="570" t="s">
        <v>777</v>
      </c>
      <c r="D524" s="570" t="s">
        <v>778</v>
      </c>
      <c r="E524" s="570" t="s">
        <v>779</v>
      </c>
      <c r="F524" s="469" t="s">
        <v>780</v>
      </c>
      <c r="G524" s="469" t="s">
        <v>781</v>
      </c>
      <c r="H524" s="469" t="s">
        <v>782</v>
      </c>
    </row>
    <row r="525" spans="2:8" ht="30">
      <c r="B525" s="476"/>
      <c r="C525" s="476" t="s">
        <v>1769</v>
      </c>
      <c r="D525" s="476"/>
      <c r="E525" s="567" t="s">
        <v>1770</v>
      </c>
      <c r="F525" s="577" t="s">
        <v>1763</v>
      </c>
      <c r="G525" s="576">
        <v>199.99</v>
      </c>
      <c r="H525" s="576"/>
    </row>
    <row r="526" spans="2:8" ht="105">
      <c r="B526" s="476"/>
      <c r="C526" s="476" t="s">
        <v>1771</v>
      </c>
      <c r="D526" s="476"/>
      <c r="E526" s="567" t="s">
        <v>1772</v>
      </c>
      <c r="F526" s="577" t="s">
        <v>1763</v>
      </c>
      <c r="G526" s="576">
        <v>185</v>
      </c>
      <c r="H526" s="576"/>
    </row>
    <row r="527" spans="2:8" ht="75">
      <c r="B527" s="476"/>
      <c r="C527" s="476" t="s">
        <v>1245</v>
      </c>
      <c r="D527" s="476"/>
      <c r="E527" s="567" t="s">
        <v>1773</v>
      </c>
      <c r="F527" s="577" t="s">
        <v>1763</v>
      </c>
      <c r="G527" s="576">
        <v>119.9</v>
      </c>
      <c r="H527" s="576"/>
    </row>
    <row r="528" spans="2:8" ht="15.75">
      <c r="B528" s="1220" t="s">
        <v>796</v>
      </c>
      <c r="C528" s="1220"/>
      <c r="D528" s="1220"/>
      <c r="E528" s="1220"/>
      <c r="F528" s="1220"/>
      <c r="G528" s="1220"/>
      <c r="H528" s="575">
        <f>(SUM(G525:G527)/3)</f>
        <v>168.29666666666665</v>
      </c>
    </row>
    <row r="529" spans="2:8" ht="18.75">
      <c r="B529" s="569" t="s">
        <v>1774</v>
      </c>
      <c r="C529" s="1219" t="s">
        <v>1775</v>
      </c>
      <c r="D529" s="1219"/>
      <c r="E529" s="1219"/>
      <c r="F529" s="1219"/>
      <c r="G529" s="1219"/>
      <c r="H529" s="1219"/>
    </row>
    <row r="530" spans="2:8" ht="30">
      <c r="B530" s="570" t="s">
        <v>776</v>
      </c>
      <c r="C530" s="570" t="s">
        <v>777</v>
      </c>
      <c r="D530" s="570" t="s">
        <v>778</v>
      </c>
      <c r="E530" s="570" t="s">
        <v>779</v>
      </c>
      <c r="F530" s="469" t="s">
        <v>780</v>
      </c>
      <c r="G530" s="469" t="s">
        <v>781</v>
      </c>
      <c r="H530" s="469" t="s">
        <v>782</v>
      </c>
    </row>
    <row r="531" spans="2:8">
      <c r="B531" s="476">
        <v>1</v>
      </c>
      <c r="C531" s="473" t="s">
        <v>1776</v>
      </c>
      <c r="D531" s="476"/>
      <c r="E531" s="475" t="s">
        <v>1777</v>
      </c>
      <c r="F531" s="577">
        <v>45385</v>
      </c>
      <c r="G531" s="573">
        <v>1212</v>
      </c>
      <c r="H531" s="576"/>
    </row>
    <row r="532" spans="2:8">
      <c r="B532" s="476">
        <v>2</v>
      </c>
      <c r="D532" s="476"/>
      <c r="E532" s="470"/>
      <c r="F532" s="577"/>
      <c r="G532" s="582"/>
      <c r="H532" s="576"/>
    </row>
    <row r="533" spans="2:8">
      <c r="B533" s="476">
        <v>3</v>
      </c>
      <c r="C533" s="473"/>
      <c r="D533" s="476"/>
      <c r="E533" s="470"/>
      <c r="F533" s="577"/>
      <c r="G533" s="576"/>
      <c r="H533" s="576"/>
    </row>
    <row r="534" spans="2:8" ht="15.75">
      <c r="B534" s="1220" t="s">
        <v>796</v>
      </c>
      <c r="C534" s="1220"/>
      <c r="D534" s="1220"/>
      <c r="E534" s="1220"/>
      <c r="F534" s="1220"/>
      <c r="G534" s="1220"/>
      <c r="H534" s="575">
        <f>G531</f>
        <v>1212</v>
      </c>
    </row>
    <row r="535" spans="2:8" ht="18.75">
      <c r="B535" s="569" t="s">
        <v>1778</v>
      </c>
      <c r="C535" s="1219" t="s">
        <v>2180</v>
      </c>
      <c r="D535" s="1219"/>
      <c r="E535" s="1219"/>
      <c r="F535" s="1219"/>
      <c r="G535" s="1219"/>
      <c r="H535" s="1219"/>
    </row>
    <row r="536" spans="2:8" ht="30">
      <c r="B536" s="570" t="s">
        <v>776</v>
      </c>
      <c r="C536" s="570" t="s">
        <v>777</v>
      </c>
      <c r="D536" s="570" t="s">
        <v>778</v>
      </c>
      <c r="E536" s="570" t="s">
        <v>779</v>
      </c>
      <c r="F536" s="469" t="s">
        <v>780</v>
      </c>
      <c r="G536" s="469" t="s">
        <v>781</v>
      </c>
      <c r="H536" s="469" t="s">
        <v>782</v>
      </c>
    </row>
    <row r="537" spans="2:8">
      <c r="B537" s="476">
        <v>1</v>
      </c>
      <c r="C537" s="473" t="s">
        <v>1779</v>
      </c>
      <c r="D537" s="476"/>
      <c r="E537" s="470" t="s">
        <v>1780</v>
      </c>
      <c r="F537" s="577">
        <v>45385</v>
      </c>
      <c r="G537" s="573">
        <v>80</v>
      </c>
      <c r="H537" s="576"/>
    </row>
    <row r="538" spans="2:8">
      <c r="B538" s="476">
        <v>2</v>
      </c>
      <c r="C538" s="473"/>
      <c r="D538" s="476"/>
      <c r="E538" s="470"/>
      <c r="F538" s="577"/>
      <c r="G538" s="582"/>
      <c r="H538" s="576"/>
    </row>
    <row r="539" spans="2:8">
      <c r="B539" s="476">
        <v>3</v>
      </c>
      <c r="C539" s="473"/>
      <c r="D539" s="476"/>
      <c r="E539" s="470"/>
      <c r="F539" s="577"/>
      <c r="G539" s="576"/>
      <c r="H539" s="576"/>
    </row>
    <row r="540" spans="2:8" ht="15.75">
      <c r="B540" s="1220" t="s">
        <v>796</v>
      </c>
      <c r="C540" s="1220"/>
      <c r="D540" s="1220"/>
      <c r="E540" s="1220"/>
      <c r="F540" s="1220"/>
      <c r="G540" s="1220"/>
      <c r="H540" s="575">
        <f>G537</f>
        <v>80</v>
      </c>
    </row>
    <row r="541" spans="2:8" ht="18.75">
      <c r="B541" s="569" t="s">
        <v>1781</v>
      </c>
      <c r="C541" s="1219" t="s">
        <v>1782</v>
      </c>
      <c r="D541" s="1219"/>
      <c r="E541" s="1219"/>
      <c r="F541" s="1219"/>
      <c r="G541" s="1219"/>
      <c r="H541" s="1219"/>
    </row>
    <row r="542" spans="2:8" ht="30">
      <c r="B542" s="570" t="s">
        <v>776</v>
      </c>
      <c r="C542" s="570" t="s">
        <v>777</v>
      </c>
      <c r="D542" s="570" t="s">
        <v>778</v>
      </c>
      <c r="E542" s="570" t="s">
        <v>779</v>
      </c>
      <c r="F542" s="469" t="s">
        <v>780</v>
      </c>
      <c r="G542" s="469" t="s">
        <v>781</v>
      </c>
      <c r="H542" s="469" t="s">
        <v>782</v>
      </c>
    </row>
    <row r="543" spans="2:8">
      <c r="B543" s="476">
        <v>1</v>
      </c>
      <c r="C543" s="473" t="s">
        <v>1783</v>
      </c>
      <c r="D543" s="476"/>
      <c r="E543" s="470" t="s">
        <v>1784</v>
      </c>
      <c r="F543" s="577">
        <v>45385</v>
      </c>
      <c r="G543" s="573">
        <v>90</v>
      </c>
      <c r="H543" s="576"/>
    </row>
    <row r="544" spans="2:8">
      <c r="B544" s="476">
        <v>2</v>
      </c>
      <c r="C544" s="473"/>
      <c r="D544" s="476"/>
      <c r="E544" s="470"/>
      <c r="F544" s="577"/>
      <c r="G544" s="582"/>
      <c r="H544" s="576"/>
    </row>
    <row r="545" spans="2:8">
      <c r="B545" s="476">
        <v>3</v>
      </c>
      <c r="C545" s="473"/>
      <c r="D545" s="476"/>
      <c r="E545" s="470"/>
      <c r="F545" s="577"/>
      <c r="G545" s="576"/>
      <c r="H545" s="576"/>
    </row>
    <row r="546" spans="2:8" ht="15.75">
      <c r="B546" s="1220" t="s">
        <v>796</v>
      </c>
      <c r="C546" s="1220"/>
      <c r="D546" s="1220"/>
      <c r="E546" s="1220"/>
      <c r="F546" s="1220"/>
      <c r="G546" s="1220"/>
      <c r="H546" s="575">
        <f>G543</f>
        <v>90</v>
      </c>
    </row>
    <row r="547" spans="2:8" ht="18.75">
      <c r="B547" s="569" t="s">
        <v>1785</v>
      </c>
      <c r="C547" s="1219" t="s">
        <v>1786</v>
      </c>
      <c r="D547" s="1219"/>
      <c r="E547" s="1219"/>
      <c r="F547" s="1219"/>
      <c r="G547" s="1219"/>
      <c r="H547" s="1219"/>
    </row>
    <row r="548" spans="2:8" ht="30">
      <c r="B548" s="570" t="s">
        <v>776</v>
      </c>
      <c r="C548" s="570" t="s">
        <v>777</v>
      </c>
      <c r="D548" s="570" t="s">
        <v>778</v>
      </c>
      <c r="E548" s="570" t="s">
        <v>779</v>
      </c>
      <c r="F548" s="469" t="s">
        <v>780</v>
      </c>
      <c r="G548" s="469" t="s">
        <v>781</v>
      </c>
      <c r="H548" s="469" t="s">
        <v>782</v>
      </c>
    </row>
    <row r="549" spans="2:8">
      <c r="B549" s="476">
        <v>1</v>
      </c>
      <c r="C549" s="473" t="s">
        <v>1787</v>
      </c>
      <c r="D549" s="476"/>
      <c r="E549" s="470" t="s">
        <v>1788</v>
      </c>
      <c r="F549" s="577">
        <v>45385</v>
      </c>
      <c r="G549" s="573">
        <v>140</v>
      </c>
      <c r="H549" s="576"/>
    </row>
    <row r="550" spans="2:8">
      <c r="B550" s="476">
        <v>2</v>
      </c>
      <c r="C550" s="473"/>
      <c r="D550" s="476"/>
      <c r="E550" s="470"/>
      <c r="F550" s="577"/>
      <c r="G550" s="582"/>
      <c r="H550" s="576"/>
    </row>
    <row r="551" spans="2:8">
      <c r="B551" s="476">
        <v>3</v>
      </c>
      <c r="C551" s="473"/>
      <c r="D551" s="476"/>
      <c r="E551" s="470"/>
      <c r="F551" s="577"/>
      <c r="G551" s="576"/>
      <c r="H551" s="576"/>
    </row>
    <row r="552" spans="2:8" ht="15.75">
      <c r="B552" s="1220" t="s">
        <v>796</v>
      </c>
      <c r="C552" s="1220"/>
      <c r="D552" s="1220"/>
      <c r="E552" s="1220"/>
      <c r="F552" s="1220"/>
      <c r="G552" s="1220"/>
      <c r="H552" s="575">
        <f>G549</f>
        <v>140</v>
      </c>
    </row>
    <row r="553" spans="2:8" ht="18.75">
      <c r="B553" s="569" t="s">
        <v>1789</v>
      </c>
      <c r="C553" s="1219" t="s">
        <v>1790</v>
      </c>
      <c r="D553" s="1219"/>
      <c r="E553" s="1219"/>
      <c r="F553" s="1219"/>
      <c r="G553" s="1219"/>
      <c r="H553" s="1219"/>
    </row>
    <row r="554" spans="2:8" ht="30">
      <c r="B554" s="570" t="s">
        <v>776</v>
      </c>
      <c r="C554" s="570" t="s">
        <v>777</v>
      </c>
      <c r="D554" s="570" t="s">
        <v>778</v>
      </c>
      <c r="E554" s="570" t="s">
        <v>779</v>
      </c>
      <c r="F554" s="469" t="s">
        <v>780</v>
      </c>
      <c r="G554" s="469" t="s">
        <v>1791</v>
      </c>
      <c r="H554" s="469" t="s">
        <v>782</v>
      </c>
    </row>
    <row r="555" spans="2:8">
      <c r="B555" s="476">
        <v>1</v>
      </c>
      <c r="C555" s="473" t="s">
        <v>1792</v>
      </c>
      <c r="D555" s="476"/>
      <c r="E555" s="470" t="s">
        <v>1793</v>
      </c>
      <c r="F555" s="577">
        <v>45385</v>
      </c>
      <c r="G555" s="573">
        <v>110</v>
      </c>
      <c r="H555" s="576"/>
    </row>
    <row r="556" spans="2:8">
      <c r="B556" s="476">
        <v>2</v>
      </c>
      <c r="C556" s="473"/>
      <c r="D556" s="476"/>
      <c r="E556" s="470"/>
      <c r="F556" s="577"/>
      <c r="G556" s="582"/>
      <c r="H556" s="576"/>
    </row>
    <row r="557" spans="2:8">
      <c r="B557" s="476">
        <v>3</v>
      </c>
      <c r="C557" s="473"/>
      <c r="D557" s="476"/>
      <c r="E557" s="470"/>
      <c r="F557" s="577"/>
      <c r="G557" s="576"/>
      <c r="H557" s="576"/>
    </row>
    <row r="558" spans="2:8" ht="15.75">
      <c r="B558" s="1220" t="s">
        <v>796</v>
      </c>
      <c r="C558" s="1220"/>
      <c r="D558" s="1220"/>
      <c r="E558" s="1220"/>
      <c r="F558" s="1220"/>
      <c r="G558" s="1220"/>
      <c r="H558" s="575">
        <f>G555</f>
        <v>110</v>
      </c>
    </row>
    <row r="559" spans="2:8" ht="18.75">
      <c r="B559" s="569" t="s">
        <v>1794</v>
      </c>
      <c r="C559" s="1219" t="s">
        <v>1795</v>
      </c>
      <c r="D559" s="1219"/>
      <c r="E559" s="1219"/>
      <c r="F559" s="1219"/>
      <c r="G559" s="1219"/>
      <c r="H559" s="1219"/>
    </row>
    <row r="560" spans="2:8" ht="30">
      <c r="B560" s="570" t="s">
        <v>776</v>
      </c>
      <c r="C560" s="570" t="s">
        <v>777</v>
      </c>
      <c r="D560" s="570" t="s">
        <v>778</v>
      </c>
      <c r="E560" s="570" t="s">
        <v>779</v>
      </c>
      <c r="F560" s="469" t="s">
        <v>780</v>
      </c>
      <c r="G560" s="469" t="s">
        <v>781</v>
      </c>
      <c r="H560" s="469" t="s">
        <v>782</v>
      </c>
    </row>
    <row r="561" spans="2:8">
      <c r="B561" s="476">
        <v>1</v>
      </c>
      <c r="C561" s="473" t="s">
        <v>1154</v>
      </c>
      <c r="D561" s="476"/>
      <c r="E561" s="475"/>
      <c r="F561" s="577"/>
      <c r="G561" s="573">
        <v>390000</v>
      </c>
      <c r="H561" s="576"/>
    </row>
    <row r="562" spans="2:8">
      <c r="B562" s="476">
        <v>2</v>
      </c>
      <c r="D562" s="476"/>
      <c r="E562" s="470"/>
      <c r="F562" s="577"/>
      <c r="G562" s="582"/>
      <c r="H562" s="576"/>
    </row>
    <row r="563" spans="2:8">
      <c r="B563" s="476">
        <v>3</v>
      </c>
      <c r="C563" s="473"/>
      <c r="D563" s="476"/>
      <c r="E563" s="470"/>
      <c r="F563" s="577"/>
      <c r="G563" s="576"/>
      <c r="H563" s="576"/>
    </row>
    <row r="564" spans="2:8" ht="15.75">
      <c r="B564" s="1220" t="s">
        <v>796</v>
      </c>
      <c r="C564" s="1220"/>
      <c r="D564" s="1220"/>
      <c r="E564" s="1220"/>
      <c r="F564" s="1220"/>
      <c r="G564" s="1220"/>
      <c r="H564" s="575">
        <f>G561</f>
        <v>390000</v>
      </c>
    </row>
    <row r="565" spans="2:8" ht="18.75">
      <c r="B565" s="569" t="s">
        <v>1796</v>
      </c>
      <c r="C565" s="1219" t="s">
        <v>1797</v>
      </c>
      <c r="D565" s="1219"/>
      <c r="E565" s="1219"/>
      <c r="F565" s="1219"/>
      <c r="G565" s="1219"/>
      <c r="H565" s="1219"/>
    </row>
    <row r="566" spans="2:8" ht="30">
      <c r="B566" s="570" t="s">
        <v>776</v>
      </c>
      <c r="C566" s="570" t="s">
        <v>777</v>
      </c>
      <c r="D566" s="570" t="s">
        <v>778</v>
      </c>
      <c r="E566" s="570" t="s">
        <v>779</v>
      </c>
      <c r="F566" s="469" t="s">
        <v>780</v>
      </c>
      <c r="G566" s="469" t="s">
        <v>781</v>
      </c>
      <c r="H566" s="469" t="s">
        <v>782</v>
      </c>
    </row>
    <row r="567" spans="2:8" ht="38.25">
      <c r="B567" s="476">
        <v>1</v>
      </c>
      <c r="C567" s="473" t="s">
        <v>1798</v>
      </c>
      <c r="D567" s="476"/>
      <c r="E567" s="470"/>
      <c r="F567" s="577"/>
      <c r="G567" s="573">
        <v>215000</v>
      </c>
      <c r="H567" s="576"/>
    </row>
    <row r="568" spans="2:8">
      <c r="B568" s="476">
        <v>2</v>
      </c>
      <c r="C568" s="473"/>
      <c r="D568" s="476"/>
      <c r="E568" s="470"/>
      <c r="F568" s="577"/>
      <c r="G568" s="582"/>
      <c r="H568" s="576"/>
    </row>
    <row r="569" spans="2:8">
      <c r="B569" s="476">
        <v>3</v>
      </c>
      <c r="C569" s="473"/>
      <c r="D569" s="476"/>
      <c r="E569" s="470"/>
      <c r="F569" s="577"/>
      <c r="G569" s="576"/>
      <c r="H569" s="576"/>
    </row>
    <row r="570" spans="2:8" ht="15.75">
      <c r="B570" s="1220" t="s">
        <v>796</v>
      </c>
      <c r="C570" s="1220"/>
      <c r="D570" s="1220"/>
      <c r="E570" s="1220"/>
      <c r="F570" s="1220"/>
      <c r="G570" s="1220"/>
      <c r="H570" s="575">
        <f>G567</f>
        <v>215000</v>
      </c>
    </row>
    <row r="571" spans="2:8" ht="18.75">
      <c r="B571" s="569" t="s">
        <v>1799</v>
      </c>
      <c r="C571" s="1219" t="s">
        <v>1800</v>
      </c>
      <c r="D571" s="1219"/>
      <c r="E571" s="1219"/>
      <c r="F571" s="1219"/>
      <c r="G571" s="1219"/>
      <c r="H571" s="1219"/>
    </row>
    <row r="572" spans="2:8" ht="30">
      <c r="B572" s="570" t="s">
        <v>776</v>
      </c>
      <c r="C572" s="570" t="s">
        <v>777</v>
      </c>
      <c r="D572" s="570" t="s">
        <v>778</v>
      </c>
      <c r="E572" s="570" t="s">
        <v>779</v>
      </c>
      <c r="F572" s="469" t="s">
        <v>780</v>
      </c>
      <c r="G572" s="469" t="s">
        <v>781</v>
      </c>
      <c r="H572" s="469" t="s">
        <v>782</v>
      </c>
    </row>
    <row r="573" spans="2:8">
      <c r="B573" s="476">
        <v>1</v>
      </c>
      <c r="C573" s="473" t="s">
        <v>1154</v>
      </c>
      <c r="D573" s="476"/>
      <c r="E573" s="470"/>
      <c r="F573" s="577"/>
      <c r="G573" s="573">
        <v>84502</v>
      </c>
      <c r="H573" s="576"/>
    </row>
    <row r="574" spans="2:8">
      <c r="B574" s="476">
        <v>2</v>
      </c>
      <c r="C574" s="473"/>
      <c r="D574" s="476"/>
      <c r="E574" s="470"/>
      <c r="F574" s="577"/>
      <c r="G574" s="582"/>
      <c r="H574" s="576"/>
    </row>
    <row r="575" spans="2:8">
      <c r="B575" s="476">
        <v>3</v>
      </c>
      <c r="C575" s="473"/>
      <c r="D575" s="476"/>
      <c r="E575" s="470"/>
      <c r="F575" s="577"/>
      <c r="G575" s="576"/>
      <c r="H575" s="576"/>
    </row>
    <row r="576" spans="2:8" ht="15.75">
      <c r="B576" s="1220" t="s">
        <v>796</v>
      </c>
      <c r="C576" s="1220"/>
      <c r="D576" s="1220"/>
      <c r="E576" s="1220"/>
      <c r="F576" s="1220"/>
      <c r="G576" s="1220"/>
      <c r="H576" s="575">
        <f>G573</f>
        <v>84502</v>
      </c>
    </row>
    <row r="577" spans="2:8" ht="18.75">
      <c r="B577" s="569" t="s">
        <v>1801</v>
      </c>
      <c r="C577" s="1219" t="s">
        <v>1802</v>
      </c>
      <c r="D577" s="1219"/>
      <c r="E577" s="1219"/>
      <c r="F577" s="1219"/>
      <c r="G577" s="1219"/>
      <c r="H577" s="1219"/>
    </row>
    <row r="578" spans="2:8" ht="30">
      <c r="B578" s="570" t="s">
        <v>776</v>
      </c>
      <c r="C578" s="570" t="s">
        <v>777</v>
      </c>
      <c r="D578" s="570" t="s">
        <v>778</v>
      </c>
      <c r="E578" s="570" t="s">
        <v>779</v>
      </c>
      <c r="F578" s="469" t="s">
        <v>780</v>
      </c>
      <c r="G578" s="469" t="s">
        <v>781</v>
      </c>
      <c r="H578" s="469" t="s">
        <v>782</v>
      </c>
    </row>
    <row r="579" spans="2:8">
      <c r="B579" s="476">
        <v>1</v>
      </c>
      <c r="C579" s="473" t="s">
        <v>1154</v>
      </c>
      <c r="D579" s="476"/>
      <c r="E579" s="470"/>
      <c r="F579" s="577"/>
      <c r="G579" s="573">
        <v>87149</v>
      </c>
      <c r="H579" s="576"/>
    </row>
    <row r="580" spans="2:8">
      <c r="B580" s="476">
        <v>2</v>
      </c>
      <c r="C580" s="473"/>
      <c r="D580" s="476"/>
      <c r="E580" s="470"/>
      <c r="F580" s="577"/>
      <c r="G580" s="582"/>
      <c r="H580" s="576"/>
    </row>
    <row r="581" spans="2:8">
      <c r="B581" s="476">
        <v>3</v>
      </c>
      <c r="C581" s="473"/>
      <c r="D581" s="476"/>
      <c r="E581" s="470"/>
      <c r="F581" s="577"/>
      <c r="G581" s="576"/>
      <c r="H581" s="576"/>
    </row>
    <row r="582" spans="2:8" ht="15.75">
      <c r="B582" s="1220" t="s">
        <v>796</v>
      </c>
      <c r="C582" s="1220"/>
      <c r="D582" s="1220"/>
      <c r="E582" s="1220"/>
      <c r="F582" s="1220"/>
      <c r="G582" s="1220"/>
      <c r="H582" s="575">
        <f>G579</f>
        <v>87149</v>
      </c>
    </row>
    <row r="583" spans="2:8" ht="18.75">
      <c r="B583" s="569" t="s">
        <v>1803</v>
      </c>
      <c r="C583" s="1219" t="s">
        <v>1804</v>
      </c>
      <c r="D583" s="1219"/>
      <c r="E583" s="1219"/>
      <c r="F583" s="1219"/>
      <c r="G583" s="1219"/>
      <c r="H583" s="1219"/>
    </row>
    <row r="584" spans="2:8" ht="30">
      <c r="B584" s="570" t="s">
        <v>776</v>
      </c>
      <c r="C584" s="570" t="s">
        <v>777</v>
      </c>
      <c r="D584" s="570" t="s">
        <v>778</v>
      </c>
      <c r="E584" s="570" t="s">
        <v>779</v>
      </c>
      <c r="F584" s="469" t="s">
        <v>780</v>
      </c>
      <c r="G584" s="469" t="s">
        <v>781</v>
      </c>
      <c r="H584" s="469" t="s">
        <v>782</v>
      </c>
    </row>
    <row r="585" spans="2:8">
      <c r="B585" s="476">
        <v>1</v>
      </c>
      <c r="C585" s="473" t="s">
        <v>1154</v>
      </c>
      <c r="D585" s="476"/>
      <c r="E585" s="470"/>
      <c r="F585" s="577"/>
      <c r="G585" s="573">
        <v>52678</v>
      </c>
      <c r="H585" s="576"/>
    </row>
    <row r="586" spans="2:8">
      <c r="B586" s="476">
        <v>2</v>
      </c>
      <c r="C586" s="473"/>
      <c r="D586" s="476"/>
      <c r="E586" s="470"/>
      <c r="F586" s="577"/>
      <c r="G586" s="582"/>
      <c r="H586" s="576"/>
    </row>
    <row r="587" spans="2:8">
      <c r="B587" s="476">
        <v>3</v>
      </c>
      <c r="C587" s="473"/>
      <c r="D587" s="476"/>
      <c r="E587" s="470"/>
      <c r="F587" s="577"/>
      <c r="G587" s="576"/>
      <c r="H587" s="576"/>
    </row>
    <row r="588" spans="2:8" ht="15.75">
      <c r="B588" s="1220" t="s">
        <v>796</v>
      </c>
      <c r="C588" s="1220"/>
      <c r="D588" s="1220"/>
      <c r="E588" s="1220"/>
      <c r="F588" s="1220"/>
      <c r="G588" s="1220"/>
      <c r="H588" s="575">
        <f>G585</f>
        <v>52678</v>
      </c>
    </row>
    <row r="589" spans="2:8" ht="18.75">
      <c r="B589" s="569" t="s">
        <v>1805</v>
      </c>
      <c r="C589" s="1219" t="s">
        <v>1806</v>
      </c>
      <c r="D589" s="1219"/>
      <c r="E589" s="1219"/>
      <c r="F589" s="1219"/>
      <c r="G589" s="1219"/>
      <c r="H589" s="1219"/>
    </row>
    <row r="590" spans="2:8" ht="30">
      <c r="B590" s="570" t="s">
        <v>776</v>
      </c>
      <c r="C590" s="570" t="s">
        <v>777</v>
      </c>
      <c r="D590" s="570" t="s">
        <v>778</v>
      </c>
      <c r="E590" s="570" t="s">
        <v>779</v>
      </c>
      <c r="F590" s="469" t="s">
        <v>780</v>
      </c>
      <c r="G590" s="469" t="s">
        <v>781</v>
      </c>
      <c r="H590" s="469" t="s">
        <v>782</v>
      </c>
    </row>
    <row r="591" spans="2:8" ht="153">
      <c r="B591" s="476">
        <v>1</v>
      </c>
      <c r="C591" s="476" t="s">
        <v>1807</v>
      </c>
      <c r="D591" s="476"/>
      <c r="E591" s="470" t="s">
        <v>1808</v>
      </c>
      <c r="F591" s="571" t="s">
        <v>1276</v>
      </c>
      <c r="G591" s="572">
        <v>3531.98</v>
      </c>
      <c r="H591" s="576" t="s">
        <v>118</v>
      </c>
    </row>
    <row r="592" spans="2:8">
      <c r="B592" s="476">
        <v>2</v>
      </c>
      <c r="C592" s="476" t="s">
        <v>1809</v>
      </c>
      <c r="D592" s="476"/>
      <c r="E592" s="473" t="s">
        <v>1810</v>
      </c>
      <c r="F592" s="571" t="s">
        <v>1276</v>
      </c>
      <c r="G592" s="572">
        <v>2899.9</v>
      </c>
      <c r="H592" s="576" t="s">
        <v>118</v>
      </c>
    </row>
    <row r="593" spans="2:8">
      <c r="B593" s="476">
        <v>3</v>
      </c>
      <c r="C593" s="476" t="s">
        <v>1811</v>
      </c>
      <c r="D593" s="476"/>
      <c r="E593" s="473" t="s">
        <v>1812</v>
      </c>
      <c r="F593" s="571" t="s">
        <v>1276</v>
      </c>
      <c r="G593" s="572">
        <v>3390</v>
      </c>
      <c r="H593" s="576" t="s">
        <v>118</v>
      </c>
    </row>
    <row r="594" spans="2:8" ht="15.75">
      <c r="B594" s="1220" t="s">
        <v>796</v>
      </c>
      <c r="C594" s="1220"/>
      <c r="D594" s="1220"/>
      <c r="E594" s="1220"/>
      <c r="F594" s="1220"/>
      <c r="G594" s="1220"/>
      <c r="H594" s="575">
        <f>SUM(G591:G593)/3</f>
        <v>3273.9600000000005</v>
      </c>
    </row>
    <row r="595" spans="2:8" ht="48" customHeight="1">
      <c r="B595" s="569" t="s">
        <v>1813</v>
      </c>
      <c r="C595" s="1219" t="s">
        <v>1814</v>
      </c>
      <c r="D595" s="1219"/>
      <c r="E595" s="1219"/>
      <c r="F595" s="1219"/>
      <c r="G595" s="1219"/>
      <c r="H595" s="1219"/>
    </row>
    <row r="596" spans="2:8" ht="30">
      <c r="B596" s="570" t="s">
        <v>776</v>
      </c>
      <c r="C596" s="570" t="s">
        <v>777</v>
      </c>
      <c r="D596" s="570" t="s">
        <v>778</v>
      </c>
      <c r="E596" s="570" t="s">
        <v>779</v>
      </c>
      <c r="F596" s="469" t="s">
        <v>780</v>
      </c>
      <c r="G596" s="469" t="s">
        <v>781</v>
      </c>
      <c r="H596" s="469" t="s">
        <v>782</v>
      </c>
    </row>
    <row r="597" spans="2:8">
      <c r="B597" s="476">
        <v>1</v>
      </c>
      <c r="C597" s="476" t="s">
        <v>1815</v>
      </c>
      <c r="D597" s="476"/>
      <c r="E597" s="475" t="s">
        <v>1816</v>
      </c>
      <c r="F597" s="571" t="s">
        <v>1763</v>
      </c>
      <c r="G597" s="572">
        <v>17147.55</v>
      </c>
      <c r="H597" s="576">
        <f>G597</f>
        <v>17147.55</v>
      </c>
    </row>
    <row r="598" spans="2:8">
      <c r="B598" s="476">
        <v>2</v>
      </c>
      <c r="C598" s="476"/>
      <c r="D598" s="476"/>
      <c r="E598" s="473"/>
      <c r="F598" s="571"/>
      <c r="G598" s="572"/>
      <c r="H598" s="576"/>
    </row>
    <row r="599" spans="2:8">
      <c r="B599" s="476">
        <v>3</v>
      </c>
      <c r="C599" s="476"/>
      <c r="D599" s="476"/>
      <c r="E599" s="473"/>
      <c r="F599" s="571"/>
      <c r="G599" s="572"/>
      <c r="H599" s="576"/>
    </row>
    <row r="600" spans="2:8" ht="15.75">
      <c r="B600" s="1220" t="s">
        <v>796</v>
      </c>
      <c r="C600" s="1220"/>
      <c r="D600" s="1220"/>
      <c r="E600" s="1220"/>
      <c r="F600" s="1220"/>
      <c r="G600" s="1220"/>
      <c r="H600" s="575">
        <f>H597</f>
        <v>17147.55</v>
      </c>
    </row>
    <row r="601" spans="2:8" ht="18.75">
      <c r="B601" s="569" t="s">
        <v>1817</v>
      </c>
      <c r="C601" s="1219" t="s">
        <v>1818</v>
      </c>
      <c r="D601" s="1219"/>
      <c r="E601" s="1219"/>
      <c r="F601" s="1219"/>
      <c r="G601" s="1219"/>
      <c r="H601" s="1219"/>
    </row>
    <row r="602" spans="2:8" ht="30">
      <c r="B602" s="570" t="s">
        <v>776</v>
      </c>
      <c r="C602" s="570" t="s">
        <v>777</v>
      </c>
      <c r="D602" s="570" t="s">
        <v>778</v>
      </c>
      <c r="E602" s="570" t="s">
        <v>779</v>
      </c>
      <c r="F602" s="469" t="s">
        <v>780</v>
      </c>
      <c r="G602" s="469" t="s">
        <v>781</v>
      </c>
      <c r="H602" s="469" t="s">
        <v>782</v>
      </c>
    </row>
    <row r="603" spans="2:8" ht="30">
      <c r="B603" s="476">
        <v>1</v>
      </c>
      <c r="C603" s="476" t="s">
        <v>1819</v>
      </c>
      <c r="D603" s="476"/>
      <c r="E603" s="475" t="s">
        <v>1820</v>
      </c>
      <c r="F603" s="571" t="s">
        <v>1763</v>
      </c>
      <c r="G603" s="572">
        <v>5700</v>
      </c>
      <c r="H603" s="576">
        <f>G603</f>
        <v>5700</v>
      </c>
    </row>
    <row r="604" spans="2:8">
      <c r="B604" s="476">
        <v>2</v>
      </c>
      <c r="C604" s="476"/>
      <c r="D604" s="476"/>
      <c r="E604" s="473"/>
      <c r="F604" s="571"/>
      <c r="G604" s="572"/>
      <c r="H604" s="576"/>
    </row>
    <row r="605" spans="2:8">
      <c r="B605" s="476">
        <v>3</v>
      </c>
      <c r="C605" s="476"/>
      <c r="D605" s="476"/>
      <c r="E605" s="473"/>
      <c r="F605" s="571"/>
      <c r="G605" s="572"/>
      <c r="H605" s="576"/>
    </row>
    <row r="606" spans="2:8" ht="15.75">
      <c r="B606" s="1220" t="s">
        <v>796</v>
      </c>
      <c r="C606" s="1220"/>
      <c r="D606" s="1220"/>
      <c r="E606" s="1220"/>
      <c r="F606" s="1220"/>
      <c r="G606" s="1220"/>
      <c r="H606" s="575">
        <f>H603</f>
        <v>5700</v>
      </c>
    </row>
    <row r="607" spans="2:8" ht="18.75">
      <c r="B607" s="569" t="s">
        <v>1821</v>
      </c>
      <c r="C607" s="1224" t="s">
        <v>1822</v>
      </c>
      <c r="D607" s="1224"/>
      <c r="E607" s="1224"/>
      <c r="F607" s="1224"/>
      <c r="G607" s="1224"/>
      <c r="H607" s="1224"/>
    </row>
    <row r="608" spans="2:8" ht="30">
      <c r="B608" s="570" t="s">
        <v>776</v>
      </c>
      <c r="C608" s="570" t="s">
        <v>777</v>
      </c>
      <c r="D608" s="570" t="s">
        <v>778</v>
      </c>
      <c r="E608" s="570" t="s">
        <v>779</v>
      </c>
      <c r="F608" s="469" t="s">
        <v>780</v>
      </c>
      <c r="G608" s="469" t="s">
        <v>781</v>
      </c>
      <c r="H608" s="469" t="s">
        <v>782</v>
      </c>
    </row>
    <row r="609" spans="2:8" ht="90">
      <c r="B609" s="476">
        <v>1</v>
      </c>
      <c r="C609" s="476" t="s">
        <v>1823</v>
      </c>
      <c r="D609" s="476"/>
      <c r="E609" s="475" t="s">
        <v>1824</v>
      </c>
      <c r="F609" s="571" t="s">
        <v>1763</v>
      </c>
      <c r="G609" s="572">
        <v>95000</v>
      </c>
      <c r="H609" s="576">
        <f>G609</f>
        <v>95000</v>
      </c>
    </row>
    <row r="610" spans="2:8">
      <c r="B610" s="476">
        <v>2</v>
      </c>
      <c r="C610" s="476"/>
      <c r="D610" s="476"/>
      <c r="E610" s="475"/>
      <c r="F610" s="571"/>
      <c r="G610" s="572"/>
      <c r="H610" s="576"/>
    </row>
    <row r="611" spans="2:8">
      <c r="B611" s="476">
        <v>3</v>
      </c>
      <c r="C611" s="476"/>
      <c r="D611" s="476"/>
      <c r="E611" s="473"/>
      <c r="F611" s="571"/>
      <c r="G611" s="572"/>
      <c r="H611" s="576"/>
    </row>
    <row r="612" spans="2:8" ht="15.75">
      <c r="B612" s="1220" t="s">
        <v>796</v>
      </c>
      <c r="C612" s="1220"/>
      <c r="D612" s="1220"/>
      <c r="E612" s="1220"/>
      <c r="F612" s="1220"/>
      <c r="G612" s="1220"/>
      <c r="H612" s="575">
        <f>H609</f>
        <v>95000</v>
      </c>
    </row>
    <row r="613" spans="2:8" ht="18.75">
      <c r="B613" s="569" t="s">
        <v>1825</v>
      </c>
      <c r="C613" s="1219" t="s">
        <v>1826</v>
      </c>
      <c r="D613" s="1219"/>
      <c r="E613" s="1219"/>
      <c r="F613" s="1219"/>
      <c r="G613" s="1219"/>
      <c r="H613" s="1219"/>
    </row>
    <row r="614" spans="2:8" ht="30">
      <c r="B614" s="570" t="s">
        <v>776</v>
      </c>
      <c r="C614" s="570" t="s">
        <v>777</v>
      </c>
      <c r="D614" s="570" t="s">
        <v>778</v>
      </c>
      <c r="E614" s="570" t="s">
        <v>779</v>
      </c>
      <c r="F614" s="469" t="s">
        <v>780</v>
      </c>
      <c r="G614" s="469" t="s">
        <v>781</v>
      </c>
      <c r="H614" s="469" t="s">
        <v>782</v>
      </c>
    </row>
    <row r="615" spans="2:8">
      <c r="B615" s="476">
        <v>1</v>
      </c>
      <c r="C615" s="476" t="s">
        <v>1827</v>
      </c>
      <c r="D615" s="476"/>
      <c r="E615" s="470" t="s">
        <v>1828</v>
      </c>
      <c r="F615" s="577"/>
      <c r="G615" s="573">
        <v>13280</v>
      </c>
      <c r="H615" s="576" t="s">
        <v>118</v>
      </c>
    </row>
    <row r="616" spans="2:8" ht="102">
      <c r="B616" s="476">
        <v>2</v>
      </c>
      <c r="C616" s="476" t="s">
        <v>1829</v>
      </c>
      <c r="D616" s="476"/>
      <c r="E616" s="470" t="s">
        <v>1830</v>
      </c>
      <c r="F616" s="571" t="s">
        <v>1831</v>
      </c>
      <c r="G616" s="573">
        <v>35690</v>
      </c>
      <c r="H616" s="576" t="s">
        <v>118</v>
      </c>
    </row>
    <row r="617" spans="2:8" ht="25.5">
      <c r="B617" s="476">
        <v>3</v>
      </c>
      <c r="C617" s="476" t="s">
        <v>1832</v>
      </c>
      <c r="D617" s="476"/>
      <c r="E617" s="470" t="s">
        <v>1833</v>
      </c>
      <c r="F617" s="571">
        <v>45148</v>
      </c>
      <c r="G617" s="573">
        <v>33380</v>
      </c>
      <c r="H617" s="576" t="s">
        <v>118</v>
      </c>
    </row>
    <row r="618" spans="2:8" ht="15.75">
      <c r="B618" s="1220" t="s">
        <v>796</v>
      </c>
      <c r="C618" s="1220"/>
      <c r="D618" s="1220"/>
      <c r="E618" s="1220"/>
      <c r="F618" s="1220"/>
      <c r="G618" s="1220"/>
      <c r="H618" s="575">
        <f>SUM(G615:G617)/3</f>
        <v>27450</v>
      </c>
    </row>
    <row r="619" spans="2:8" ht="18.75">
      <c r="B619" s="569" t="s">
        <v>1834</v>
      </c>
      <c r="C619" s="1219" t="s">
        <v>481</v>
      </c>
      <c r="D619" s="1219"/>
      <c r="E619" s="1219"/>
      <c r="F619" s="1219"/>
      <c r="G619" s="1219"/>
      <c r="H619" s="1219"/>
    </row>
    <row r="620" spans="2:8" ht="30">
      <c r="B620" s="570" t="s">
        <v>776</v>
      </c>
      <c r="C620" s="570" t="s">
        <v>777</v>
      </c>
      <c r="D620" s="570" t="s">
        <v>778</v>
      </c>
      <c r="E620" s="570" t="s">
        <v>779</v>
      </c>
      <c r="F620" s="469" t="s">
        <v>780</v>
      </c>
      <c r="G620" s="469" t="s">
        <v>781</v>
      </c>
      <c r="H620" s="469" t="s">
        <v>782</v>
      </c>
    </row>
    <row r="621" spans="2:8">
      <c r="B621" s="476">
        <v>1</v>
      </c>
      <c r="C621" s="470" t="s">
        <v>1835</v>
      </c>
      <c r="D621" s="476"/>
      <c r="E621" s="470" t="s">
        <v>1836</v>
      </c>
      <c r="F621" s="571">
        <v>45149</v>
      </c>
      <c r="G621" s="573">
        <v>16800</v>
      </c>
      <c r="H621" s="576" t="s">
        <v>118</v>
      </c>
    </row>
    <row r="622" spans="2:8" ht="30">
      <c r="B622" s="476">
        <v>2</v>
      </c>
      <c r="C622" s="476" t="s">
        <v>1837</v>
      </c>
      <c r="D622" s="476"/>
      <c r="E622" s="470" t="s">
        <v>1838</v>
      </c>
      <c r="F622" s="571">
        <v>45149</v>
      </c>
      <c r="G622" s="573">
        <v>14790</v>
      </c>
      <c r="H622" s="576" t="s">
        <v>118</v>
      </c>
    </row>
    <row r="623" spans="2:8" ht="127.5">
      <c r="B623" s="476">
        <v>3</v>
      </c>
      <c r="C623" s="476" t="s">
        <v>1839</v>
      </c>
      <c r="D623" s="476"/>
      <c r="E623" s="470" t="s">
        <v>1840</v>
      </c>
      <c r="F623" s="571">
        <v>45148</v>
      </c>
      <c r="G623" s="573">
        <v>15810</v>
      </c>
      <c r="H623" s="576" t="s">
        <v>118</v>
      </c>
    </row>
    <row r="624" spans="2:8" ht="15.75">
      <c r="B624" s="1220" t="s">
        <v>796</v>
      </c>
      <c r="C624" s="1220"/>
      <c r="D624" s="1220"/>
      <c r="E624" s="1220"/>
      <c r="F624" s="1220"/>
      <c r="G624" s="1220"/>
      <c r="H624" s="575">
        <f>SUM(G621:G623)/3</f>
        <v>15800</v>
      </c>
    </row>
    <row r="625" spans="2:8" ht="18.75">
      <c r="B625" s="569" t="s">
        <v>1841</v>
      </c>
      <c r="C625" s="1219" t="s">
        <v>2195</v>
      </c>
      <c r="D625" s="1219"/>
      <c r="E625" s="1219"/>
      <c r="F625" s="1219"/>
      <c r="G625" s="1219"/>
      <c r="H625" s="1219"/>
    </row>
    <row r="626" spans="2:8" ht="30">
      <c r="B626" s="570" t="s">
        <v>776</v>
      </c>
      <c r="C626" s="570" t="s">
        <v>777</v>
      </c>
      <c r="D626" s="570" t="s">
        <v>778</v>
      </c>
      <c r="E626" s="570" t="s">
        <v>779</v>
      </c>
      <c r="F626" s="469" t="s">
        <v>780</v>
      </c>
      <c r="G626" s="469" t="s">
        <v>781</v>
      </c>
      <c r="H626" s="469" t="s">
        <v>782</v>
      </c>
    </row>
    <row r="627" spans="2:8" ht="45">
      <c r="B627" s="476">
        <v>1</v>
      </c>
      <c r="C627" s="476" t="s">
        <v>1842</v>
      </c>
      <c r="D627" s="476"/>
      <c r="E627" s="470" t="s">
        <v>1843</v>
      </c>
      <c r="F627" s="577" t="s">
        <v>1844</v>
      </c>
      <c r="G627" s="576">
        <v>235632</v>
      </c>
      <c r="H627" s="576"/>
    </row>
    <row r="628" spans="2:8">
      <c r="B628" s="476">
        <v>2</v>
      </c>
      <c r="C628" s="476"/>
      <c r="D628" s="476"/>
      <c r="E628" s="476"/>
      <c r="F628" s="577"/>
      <c r="G628" s="576"/>
      <c r="H628" s="576"/>
    </row>
    <row r="629" spans="2:8">
      <c r="B629" s="476">
        <v>3</v>
      </c>
      <c r="C629" s="476"/>
      <c r="D629" s="476"/>
      <c r="E629" s="476"/>
      <c r="F629" s="577"/>
      <c r="G629" s="576"/>
      <c r="H629" s="576"/>
    </row>
    <row r="630" spans="2:8" ht="15.75">
      <c r="B630" s="1220" t="s">
        <v>796</v>
      </c>
      <c r="C630" s="1220"/>
      <c r="D630" s="1220"/>
      <c r="E630" s="1220"/>
      <c r="F630" s="1220"/>
      <c r="G630" s="1220"/>
      <c r="H630" s="575">
        <f>G627</f>
        <v>235632</v>
      </c>
    </row>
    <row r="631" spans="2:8" ht="18.75">
      <c r="B631" s="569" t="s">
        <v>1845</v>
      </c>
      <c r="C631" s="1219" t="s">
        <v>1846</v>
      </c>
      <c r="D631" s="1219"/>
      <c r="E631" s="1219"/>
      <c r="F631" s="1219"/>
      <c r="G631" s="1219"/>
      <c r="H631" s="1219"/>
    </row>
    <row r="632" spans="2:8" ht="30">
      <c r="B632" s="570" t="s">
        <v>776</v>
      </c>
      <c r="C632" s="570" t="s">
        <v>777</v>
      </c>
      <c r="D632" s="570" t="s">
        <v>778</v>
      </c>
      <c r="E632" s="570" t="s">
        <v>779</v>
      </c>
      <c r="F632" s="469" t="s">
        <v>780</v>
      </c>
      <c r="G632" s="469" t="s">
        <v>781</v>
      </c>
      <c r="H632" s="469" t="s">
        <v>782</v>
      </c>
    </row>
    <row r="633" spans="2:8" ht="51">
      <c r="B633" s="476">
        <v>1</v>
      </c>
      <c r="C633" s="476" t="s">
        <v>1847</v>
      </c>
      <c r="D633" s="476"/>
      <c r="E633" s="470" t="s">
        <v>1848</v>
      </c>
      <c r="F633" s="577" t="s">
        <v>1844</v>
      </c>
      <c r="G633" s="576">
        <v>2365</v>
      </c>
      <c r="H633" s="576" t="s">
        <v>118</v>
      </c>
    </row>
    <row r="634" spans="2:8" ht="38.25">
      <c r="B634" s="476">
        <v>2</v>
      </c>
      <c r="C634" s="476" t="s">
        <v>1271</v>
      </c>
      <c r="D634" s="476"/>
      <c r="E634" s="470" t="s">
        <v>1849</v>
      </c>
      <c r="F634" s="577" t="s">
        <v>1844</v>
      </c>
      <c r="G634" s="580">
        <v>3149</v>
      </c>
      <c r="H634" s="576" t="s">
        <v>118</v>
      </c>
    </row>
    <row r="635" spans="2:8" ht="51">
      <c r="B635" s="476">
        <v>3</v>
      </c>
      <c r="C635" s="476" t="s">
        <v>1850</v>
      </c>
      <c r="D635" s="476"/>
      <c r="E635" s="470" t="s">
        <v>1851</v>
      </c>
      <c r="F635" s="577" t="s">
        <v>1844</v>
      </c>
      <c r="G635" s="576">
        <v>3299</v>
      </c>
      <c r="H635" s="576" t="s">
        <v>118</v>
      </c>
    </row>
    <row r="636" spans="2:8" ht="15.75">
      <c r="B636" s="1220" t="s">
        <v>796</v>
      </c>
      <c r="C636" s="1220"/>
      <c r="D636" s="1220"/>
      <c r="E636" s="1220"/>
      <c r="F636" s="1220"/>
      <c r="G636" s="1220"/>
      <c r="H636" s="575">
        <f>SUM(G633:G635)/3</f>
        <v>2937.6666666666665</v>
      </c>
    </row>
    <row r="637" spans="2:8" ht="18.75">
      <c r="B637" s="569" t="s">
        <v>1852</v>
      </c>
      <c r="C637" s="1219" t="s">
        <v>1853</v>
      </c>
      <c r="D637" s="1219"/>
      <c r="E637" s="1219"/>
      <c r="F637" s="1219"/>
      <c r="G637" s="1219"/>
      <c r="H637" s="1219"/>
    </row>
    <row r="638" spans="2:8" ht="30">
      <c r="B638" s="570" t="s">
        <v>776</v>
      </c>
      <c r="C638" s="570" t="s">
        <v>777</v>
      </c>
      <c r="D638" s="570" t="s">
        <v>778</v>
      </c>
      <c r="E638" s="570" t="s">
        <v>779</v>
      </c>
      <c r="F638" s="469" t="s">
        <v>780</v>
      </c>
      <c r="G638" s="469" t="s">
        <v>781</v>
      </c>
      <c r="H638" s="469" t="s">
        <v>782</v>
      </c>
    </row>
    <row r="639" spans="2:8" ht="63.75">
      <c r="B639" s="476">
        <v>1</v>
      </c>
      <c r="C639" s="476" t="s">
        <v>1854</v>
      </c>
      <c r="D639" s="476"/>
      <c r="E639" s="470" t="s">
        <v>1855</v>
      </c>
      <c r="F639" s="577" t="s">
        <v>1416</v>
      </c>
      <c r="G639" s="576" t="s">
        <v>1856</v>
      </c>
      <c r="H639" s="576" t="s">
        <v>118</v>
      </c>
    </row>
    <row r="640" spans="2:8">
      <c r="B640" s="476">
        <v>2</v>
      </c>
      <c r="C640" s="476"/>
      <c r="D640" s="476"/>
      <c r="E640" s="476"/>
      <c r="F640" s="577"/>
      <c r="G640" s="576"/>
      <c r="H640" s="576" t="s">
        <v>118</v>
      </c>
    </row>
    <row r="641" spans="2:8">
      <c r="B641" s="476">
        <v>3</v>
      </c>
      <c r="C641" s="476"/>
      <c r="D641" s="476"/>
      <c r="E641" s="476"/>
      <c r="F641" s="577"/>
      <c r="G641" s="576"/>
      <c r="H641" s="576" t="s">
        <v>118</v>
      </c>
    </row>
    <row r="642" spans="2:8" ht="15.75">
      <c r="B642" s="1220" t="s">
        <v>796</v>
      </c>
      <c r="C642" s="1220"/>
      <c r="D642" s="1220"/>
      <c r="E642" s="1220"/>
      <c r="F642" s="1220"/>
      <c r="G642" s="1220"/>
      <c r="H642" s="575" t="str">
        <f>G639</f>
        <v>R$ 4.949,00</v>
      </c>
    </row>
    <row r="643" spans="2:8" ht="18.75">
      <c r="B643" s="569" t="s">
        <v>1857</v>
      </c>
      <c r="C643" s="1219" t="s">
        <v>1858</v>
      </c>
      <c r="D643" s="1219"/>
      <c r="E643" s="1219"/>
      <c r="F643" s="1219"/>
      <c r="G643" s="1219"/>
      <c r="H643" s="1219"/>
    </row>
    <row r="644" spans="2:8" ht="30">
      <c r="B644" s="570" t="s">
        <v>776</v>
      </c>
      <c r="C644" s="570" t="s">
        <v>777</v>
      </c>
      <c r="D644" s="570" t="s">
        <v>778</v>
      </c>
      <c r="E644" s="570" t="s">
        <v>779</v>
      </c>
      <c r="F644" s="469" t="s">
        <v>780</v>
      </c>
      <c r="G644" s="469" t="s">
        <v>781</v>
      </c>
      <c r="H644" s="469" t="s">
        <v>782</v>
      </c>
    </row>
    <row r="645" spans="2:8" ht="51">
      <c r="B645" s="476">
        <v>1</v>
      </c>
      <c r="C645" s="476" t="s">
        <v>1859</v>
      </c>
      <c r="D645" s="476"/>
      <c r="E645" s="470" t="s">
        <v>1860</v>
      </c>
      <c r="F645" s="577" t="s">
        <v>1448</v>
      </c>
      <c r="G645" s="573" t="s">
        <v>1861</v>
      </c>
      <c r="H645" s="576" t="s">
        <v>118</v>
      </c>
    </row>
    <row r="646" spans="2:8">
      <c r="B646" s="476">
        <v>2</v>
      </c>
      <c r="C646" s="473"/>
      <c r="D646" s="476"/>
      <c r="E646" s="470"/>
      <c r="F646" s="577"/>
      <c r="G646" s="576"/>
      <c r="H646" s="576" t="s">
        <v>118</v>
      </c>
    </row>
    <row r="647" spans="2:8">
      <c r="B647" s="476">
        <v>3</v>
      </c>
      <c r="C647" s="473"/>
      <c r="D647" s="476"/>
      <c r="E647" s="470"/>
      <c r="F647" s="577"/>
      <c r="G647" s="576"/>
      <c r="H647" s="576" t="s">
        <v>118</v>
      </c>
    </row>
    <row r="648" spans="2:8" ht="15.75">
      <c r="B648" s="1220" t="s">
        <v>796</v>
      </c>
      <c r="C648" s="1220"/>
      <c r="D648" s="1220"/>
      <c r="E648" s="1220"/>
      <c r="F648" s="1220"/>
      <c r="G648" s="1220"/>
      <c r="H648" s="575" t="str">
        <f>G645</f>
        <v>R$ 243.674,00</v>
      </c>
    </row>
    <row r="649" spans="2:8" ht="18.75">
      <c r="B649" s="569" t="s">
        <v>1862</v>
      </c>
      <c r="C649" s="1219" t="s">
        <v>1863</v>
      </c>
      <c r="D649" s="1219"/>
      <c r="E649" s="1219"/>
      <c r="F649" s="1219"/>
      <c r="G649" s="1219"/>
      <c r="H649" s="1219"/>
    </row>
    <row r="650" spans="2:8" ht="30">
      <c r="B650" s="570" t="s">
        <v>776</v>
      </c>
      <c r="C650" s="570" t="s">
        <v>777</v>
      </c>
      <c r="D650" s="570" t="s">
        <v>778</v>
      </c>
      <c r="E650" s="570" t="s">
        <v>779</v>
      </c>
      <c r="F650" s="469" t="s">
        <v>780</v>
      </c>
      <c r="G650" s="469" t="s">
        <v>781</v>
      </c>
      <c r="H650" s="469" t="s">
        <v>782</v>
      </c>
    </row>
    <row r="651" spans="2:8" ht="195">
      <c r="B651" s="476">
        <v>1</v>
      </c>
      <c r="C651" s="473" t="s">
        <v>1864</v>
      </c>
      <c r="D651" s="476"/>
      <c r="E651" s="475" t="s">
        <v>1865</v>
      </c>
      <c r="F651" s="577" t="s">
        <v>1474</v>
      </c>
      <c r="G651" s="573" t="s">
        <v>1866</v>
      </c>
      <c r="H651" s="576" t="s">
        <v>118</v>
      </c>
    </row>
    <row r="652" spans="2:8">
      <c r="B652" s="476">
        <v>2</v>
      </c>
      <c r="C652" s="473"/>
      <c r="D652" s="476"/>
      <c r="E652" s="470"/>
      <c r="F652" s="577"/>
      <c r="G652" s="576"/>
      <c r="H652" s="576" t="s">
        <v>118</v>
      </c>
    </row>
    <row r="653" spans="2:8">
      <c r="B653" s="476">
        <v>3</v>
      </c>
      <c r="C653" s="473"/>
      <c r="D653" s="476"/>
      <c r="E653" s="470"/>
      <c r="F653" s="577"/>
      <c r="G653" s="576"/>
      <c r="H653" s="576" t="s">
        <v>118</v>
      </c>
    </row>
    <row r="654" spans="2:8" ht="15.75">
      <c r="B654" s="1220" t="s">
        <v>796</v>
      </c>
      <c r="C654" s="1220"/>
      <c r="D654" s="1220"/>
      <c r="E654" s="1220"/>
      <c r="F654" s="1220"/>
      <c r="G654" s="1220"/>
      <c r="H654" s="575" t="str">
        <f>G651</f>
        <v>R$ 28.400,00</v>
      </c>
    </row>
    <row r="655" spans="2:8" ht="18.75">
      <c r="B655" s="569" t="s">
        <v>1867</v>
      </c>
      <c r="C655" s="1219" t="s">
        <v>1868</v>
      </c>
      <c r="D655" s="1219"/>
      <c r="E655" s="1219"/>
      <c r="F655" s="1219"/>
      <c r="G655" s="1219"/>
      <c r="H655" s="1219"/>
    </row>
    <row r="656" spans="2:8" ht="30">
      <c r="B656" s="570" t="s">
        <v>776</v>
      </c>
      <c r="C656" s="570" t="s">
        <v>777</v>
      </c>
      <c r="D656" s="570" t="s">
        <v>778</v>
      </c>
      <c r="E656" s="570" t="s">
        <v>779</v>
      </c>
      <c r="F656" s="469" t="s">
        <v>780</v>
      </c>
      <c r="G656" s="469" t="s">
        <v>781</v>
      </c>
      <c r="H656" s="469" t="s">
        <v>782</v>
      </c>
    </row>
    <row r="657" spans="2:8">
      <c r="B657" s="476">
        <v>1</v>
      </c>
      <c r="C657" s="473" t="s">
        <v>1869</v>
      </c>
      <c r="D657" s="476"/>
      <c r="E657" s="473" t="s">
        <v>1870</v>
      </c>
      <c r="F657" s="577"/>
      <c r="G657" s="573" t="s">
        <v>1871</v>
      </c>
      <c r="H657" s="576" t="s">
        <v>118</v>
      </c>
    </row>
    <row r="658" spans="2:8">
      <c r="B658" s="476">
        <v>2</v>
      </c>
      <c r="C658" s="473"/>
      <c r="D658" s="476"/>
      <c r="E658" s="470"/>
      <c r="F658" s="577"/>
      <c r="G658" s="576"/>
      <c r="H658" s="576" t="s">
        <v>118</v>
      </c>
    </row>
    <row r="659" spans="2:8">
      <c r="B659" s="476">
        <v>3</v>
      </c>
      <c r="C659" s="473"/>
      <c r="D659" s="476"/>
      <c r="E659" s="470"/>
      <c r="F659" s="577"/>
      <c r="G659" s="576"/>
      <c r="H659" s="576" t="s">
        <v>118</v>
      </c>
    </row>
    <row r="660" spans="2:8" ht="15.75">
      <c r="B660" s="1220" t="s">
        <v>796</v>
      </c>
      <c r="C660" s="1220"/>
      <c r="D660" s="1220"/>
      <c r="E660" s="1220"/>
      <c r="F660" s="1220"/>
      <c r="G660" s="1220"/>
      <c r="H660" s="595" t="str">
        <f>G657</f>
        <v>R$ 10.000,00</v>
      </c>
    </row>
    <row r="661" spans="2:8" ht="41.25" customHeight="1">
      <c r="B661" s="569" t="s">
        <v>1872</v>
      </c>
      <c r="C661" s="1219" t="s">
        <v>1873</v>
      </c>
      <c r="D661" s="1219"/>
      <c r="E661" s="1219"/>
      <c r="F661" s="1219"/>
      <c r="G661" s="1219"/>
      <c r="H661" s="1219"/>
    </row>
    <row r="662" spans="2:8" ht="30">
      <c r="B662" s="570" t="s">
        <v>776</v>
      </c>
      <c r="C662" s="570" t="s">
        <v>777</v>
      </c>
      <c r="D662" s="570" t="s">
        <v>778</v>
      </c>
      <c r="E662" s="570" t="s">
        <v>779</v>
      </c>
      <c r="F662" s="469" t="s">
        <v>780</v>
      </c>
      <c r="G662" s="469" t="s">
        <v>781</v>
      </c>
      <c r="H662" s="469" t="s">
        <v>782</v>
      </c>
    </row>
    <row r="663" spans="2:8">
      <c r="B663" s="476">
        <v>1</v>
      </c>
      <c r="C663" s="473" t="s">
        <v>1874</v>
      </c>
      <c r="D663" s="476"/>
      <c r="E663" s="473" t="s">
        <v>1875</v>
      </c>
      <c r="F663" s="577"/>
      <c r="G663" s="596">
        <v>1600</v>
      </c>
      <c r="H663" s="576" t="s">
        <v>118</v>
      </c>
    </row>
    <row r="664" spans="2:8">
      <c r="B664" s="476"/>
      <c r="C664" s="473"/>
      <c r="D664" s="476"/>
      <c r="E664" s="470"/>
      <c r="F664" s="577"/>
      <c r="G664" s="576"/>
      <c r="H664" s="576" t="s">
        <v>118</v>
      </c>
    </row>
    <row r="665" spans="2:8">
      <c r="B665" s="476"/>
      <c r="C665" s="473"/>
      <c r="D665" s="476"/>
      <c r="E665" s="470"/>
      <c r="F665" s="577"/>
      <c r="G665" s="576"/>
      <c r="H665" s="576" t="s">
        <v>118</v>
      </c>
    </row>
    <row r="666" spans="2:8" ht="15.75">
      <c r="B666" s="1220" t="s">
        <v>796</v>
      </c>
      <c r="C666" s="1220"/>
      <c r="D666" s="1220"/>
      <c r="E666" s="1220"/>
      <c r="F666" s="1220"/>
      <c r="G666" s="1220"/>
      <c r="H666" s="595">
        <f>G663</f>
        <v>1600</v>
      </c>
    </row>
    <row r="667" spans="2:8" ht="18.75">
      <c r="B667" s="599" t="s">
        <v>1876</v>
      </c>
      <c r="C667" s="1232" t="s">
        <v>1877</v>
      </c>
      <c r="D667" s="1233"/>
      <c r="E667" s="1233"/>
      <c r="F667" s="1233"/>
      <c r="G667" s="1233"/>
      <c r="H667" s="1234"/>
    </row>
    <row r="668" spans="2:8" ht="30">
      <c r="B668" s="570" t="s">
        <v>776</v>
      </c>
      <c r="C668" s="570" t="s">
        <v>777</v>
      </c>
      <c r="D668" s="570" t="s">
        <v>778</v>
      </c>
      <c r="E668" s="570" t="s">
        <v>779</v>
      </c>
      <c r="F668" s="469" t="s">
        <v>780</v>
      </c>
      <c r="G668" s="469" t="s">
        <v>781</v>
      </c>
      <c r="H668" s="469" t="s">
        <v>782</v>
      </c>
    </row>
    <row r="669" spans="2:8">
      <c r="B669" s="476">
        <v>1</v>
      </c>
      <c r="C669" s="473" t="s">
        <v>1878</v>
      </c>
      <c r="D669" s="476"/>
      <c r="E669" s="473" t="s">
        <v>1879</v>
      </c>
      <c r="F669" s="577">
        <v>45383</v>
      </c>
      <c r="G669" s="573">
        <v>3000</v>
      </c>
      <c r="H669" s="576" t="s">
        <v>118</v>
      </c>
    </row>
    <row r="670" spans="2:8" ht="30">
      <c r="B670" s="476">
        <v>2</v>
      </c>
      <c r="C670" s="473" t="s">
        <v>1880</v>
      </c>
      <c r="D670" s="476"/>
      <c r="E670" s="475" t="s">
        <v>1881</v>
      </c>
      <c r="F670" s="577">
        <v>45383</v>
      </c>
      <c r="G670" s="576">
        <v>3550</v>
      </c>
      <c r="H670" s="576" t="s">
        <v>118</v>
      </c>
    </row>
    <row r="671" spans="2:8">
      <c r="B671" s="476">
        <v>3</v>
      </c>
      <c r="C671" s="473"/>
      <c r="D671" s="476"/>
      <c r="E671" s="470"/>
      <c r="F671" s="577"/>
      <c r="G671" s="576"/>
      <c r="H671" s="576" t="s">
        <v>118</v>
      </c>
    </row>
    <row r="672" spans="2:8" ht="15.75">
      <c r="B672" s="1220" t="s">
        <v>796</v>
      </c>
      <c r="C672" s="1220"/>
      <c r="D672" s="1220"/>
      <c r="E672" s="1220"/>
      <c r="F672" s="1220"/>
      <c r="G672" s="1220"/>
      <c r="H672" s="575">
        <f>SUM(G669:G670)/2</f>
        <v>3275</v>
      </c>
    </row>
    <row r="673" spans="2:8" ht="18.75">
      <c r="B673" s="569" t="s">
        <v>1882</v>
      </c>
      <c r="C673" s="1219" t="s">
        <v>1883</v>
      </c>
      <c r="D673" s="1219"/>
      <c r="E673" s="1219"/>
      <c r="F673" s="1219"/>
      <c r="G673" s="1219"/>
      <c r="H673" s="1219"/>
    </row>
    <row r="674" spans="2:8" ht="30">
      <c r="B674" s="570" t="s">
        <v>776</v>
      </c>
      <c r="C674" s="570" t="s">
        <v>777</v>
      </c>
      <c r="D674" s="570" t="s">
        <v>778</v>
      </c>
      <c r="E674" s="570" t="s">
        <v>779</v>
      </c>
      <c r="F674" s="469" t="s">
        <v>780</v>
      </c>
      <c r="G674" s="469" t="s">
        <v>781</v>
      </c>
      <c r="H674" s="469" t="s">
        <v>782</v>
      </c>
    </row>
    <row r="675" spans="2:8" ht="25.5">
      <c r="B675" s="476">
        <v>1</v>
      </c>
      <c r="C675" s="473" t="s">
        <v>1884</v>
      </c>
      <c r="D675" s="476"/>
      <c r="E675" s="470" t="s">
        <v>1885</v>
      </c>
      <c r="F675" s="577" t="s">
        <v>1487</v>
      </c>
      <c r="G675" s="573">
        <v>116.5</v>
      </c>
      <c r="H675" s="576" t="s">
        <v>118</v>
      </c>
    </row>
    <row r="676" spans="2:8" ht="38.25">
      <c r="B676" s="476">
        <v>2</v>
      </c>
      <c r="C676" s="473" t="s">
        <v>1259</v>
      </c>
      <c r="D676" s="476"/>
      <c r="E676" s="470" t="s">
        <v>1886</v>
      </c>
      <c r="F676" s="577" t="s">
        <v>1487</v>
      </c>
      <c r="G676" s="580">
        <v>70.900000000000006</v>
      </c>
      <c r="H676" s="576" t="s">
        <v>118</v>
      </c>
    </row>
    <row r="677" spans="2:8" ht="25.5">
      <c r="B677" s="476">
        <v>3</v>
      </c>
      <c r="C677" s="473" t="s">
        <v>1887</v>
      </c>
      <c r="D677" s="476"/>
      <c r="E677" s="470" t="s">
        <v>1888</v>
      </c>
      <c r="F677" s="577" t="s">
        <v>1487</v>
      </c>
      <c r="G677" s="580">
        <v>159.44</v>
      </c>
      <c r="H677" s="576" t="s">
        <v>118</v>
      </c>
    </row>
    <row r="678" spans="2:8" ht="15.75">
      <c r="B678" s="1220" t="s">
        <v>796</v>
      </c>
      <c r="C678" s="1220"/>
      <c r="D678" s="1220"/>
      <c r="E678" s="1220"/>
      <c r="F678" s="1220"/>
      <c r="G678" s="1220"/>
      <c r="H678" s="575">
        <f>SUM(G675:G677)/3</f>
        <v>115.61333333333334</v>
      </c>
    </row>
    <row r="679" spans="2:8" ht="18.75">
      <c r="B679" s="569" t="s">
        <v>1889</v>
      </c>
      <c r="C679" s="1219" t="s">
        <v>487</v>
      </c>
      <c r="D679" s="1219"/>
      <c r="E679" s="1219"/>
      <c r="F679" s="1219"/>
      <c r="G679" s="1219"/>
      <c r="H679" s="1219"/>
    </row>
    <row r="680" spans="2:8" ht="30">
      <c r="B680" s="570" t="s">
        <v>776</v>
      </c>
      <c r="C680" s="570" t="s">
        <v>777</v>
      </c>
      <c r="D680" s="570" t="s">
        <v>778</v>
      </c>
      <c r="E680" s="570" t="s">
        <v>779</v>
      </c>
      <c r="F680" s="469" t="s">
        <v>780</v>
      </c>
      <c r="G680" s="469" t="s">
        <v>781</v>
      </c>
      <c r="H680" s="469" t="s">
        <v>782</v>
      </c>
    </row>
    <row r="681" spans="2:8" ht="51">
      <c r="B681" s="476">
        <v>1</v>
      </c>
      <c r="C681" s="473" t="s">
        <v>1890</v>
      </c>
      <c r="D681" s="476"/>
      <c r="E681" s="470" t="s">
        <v>1891</v>
      </c>
      <c r="F681" s="577" t="s">
        <v>1569</v>
      </c>
      <c r="G681" s="573">
        <v>2199.9</v>
      </c>
      <c r="H681" s="576" t="s">
        <v>118</v>
      </c>
    </row>
    <row r="682" spans="2:8" ht="89.25">
      <c r="B682" s="476">
        <v>2</v>
      </c>
      <c r="C682" s="473" t="s">
        <v>1259</v>
      </c>
      <c r="D682" s="476"/>
      <c r="E682" s="470" t="s">
        <v>1892</v>
      </c>
      <c r="F682" s="577" t="s">
        <v>1569</v>
      </c>
      <c r="G682" s="573">
        <v>2149.9</v>
      </c>
      <c r="H682" s="576" t="s">
        <v>118</v>
      </c>
    </row>
    <row r="683" spans="2:8" ht="38.25">
      <c r="B683" s="476">
        <v>3</v>
      </c>
      <c r="C683" s="473" t="s">
        <v>1355</v>
      </c>
      <c r="D683" s="476"/>
      <c r="E683" s="470" t="s">
        <v>1893</v>
      </c>
      <c r="F683" s="577" t="s">
        <v>1569</v>
      </c>
      <c r="G683" s="580">
        <v>2415</v>
      </c>
      <c r="H683" s="576" t="s">
        <v>118</v>
      </c>
    </row>
    <row r="684" spans="2:8" ht="15.75">
      <c r="B684" s="1220" t="s">
        <v>796</v>
      </c>
      <c r="C684" s="1220"/>
      <c r="D684" s="1220"/>
      <c r="E684" s="1220"/>
      <c r="F684" s="1220"/>
      <c r="G684" s="1220"/>
      <c r="H684" s="575">
        <f>SUM(G681:G683)/3</f>
        <v>2254.9333333333334</v>
      </c>
    </row>
    <row r="685" spans="2:8" ht="18.75">
      <c r="B685" s="569" t="s">
        <v>1894</v>
      </c>
      <c r="C685" s="1219" t="s">
        <v>1895</v>
      </c>
      <c r="D685" s="1219"/>
      <c r="E685" s="1219"/>
      <c r="F685" s="1219"/>
      <c r="G685" s="1219"/>
      <c r="H685" s="1219"/>
    </row>
    <row r="686" spans="2:8" ht="30">
      <c r="B686" s="570" t="s">
        <v>776</v>
      </c>
      <c r="C686" s="570" t="s">
        <v>777</v>
      </c>
      <c r="D686" s="570" t="s">
        <v>778</v>
      </c>
      <c r="E686" s="570" t="s">
        <v>779</v>
      </c>
      <c r="F686" s="469" t="s">
        <v>780</v>
      </c>
      <c r="G686" s="469" t="s">
        <v>781</v>
      </c>
      <c r="H686" s="469" t="s">
        <v>782</v>
      </c>
    </row>
    <row r="687" spans="2:8">
      <c r="B687" s="476">
        <v>1</v>
      </c>
      <c r="C687" s="476" t="s">
        <v>1896</v>
      </c>
      <c r="D687" s="476"/>
      <c r="E687" s="597" t="s">
        <v>1897</v>
      </c>
      <c r="F687" s="571">
        <v>45351</v>
      </c>
      <c r="G687" s="572">
        <v>292.14</v>
      </c>
      <c r="H687" s="576" t="s">
        <v>118</v>
      </c>
    </row>
    <row r="688" spans="2:8" ht="30">
      <c r="B688" s="476">
        <v>2</v>
      </c>
      <c r="C688" s="476" t="s">
        <v>1898</v>
      </c>
      <c r="D688" s="476"/>
      <c r="E688" s="597" t="s">
        <v>1897</v>
      </c>
      <c r="F688" s="571">
        <v>45351</v>
      </c>
      <c r="G688" s="576">
        <v>239.14</v>
      </c>
      <c r="H688" s="576" t="s">
        <v>118</v>
      </c>
    </row>
    <row r="689" spans="2:8">
      <c r="B689" s="476">
        <v>3</v>
      </c>
      <c r="C689" s="476"/>
      <c r="D689" s="476"/>
      <c r="E689" s="476"/>
      <c r="F689" s="577"/>
      <c r="G689" s="576"/>
      <c r="H689" s="576" t="s">
        <v>118</v>
      </c>
    </row>
    <row r="690" spans="2:8" ht="15.75">
      <c r="B690" s="1220" t="s">
        <v>796</v>
      </c>
      <c r="C690" s="1220"/>
      <c r="D690" s="1220"/>
      <c r="E690" s="1220"/>
      <c r="F690" s="1220"/>
      <c r="G690" s="1220"/>
      <c r="H690" s="575">
        <f>SUM(G687:G688)/2</f>
        <v>265.64</v>
      </c>
    </row>
    <row r="691" spans="2:8" ht="18.75">
      <c r="B691" s="569" t="s">
        <v>1899</v>
      </c>
      <c r="C691" s="1219" t="s">
        <v>1900</v>
      </c>
      <c r="D691" s="1219"/>
      <c r="E691" s="1219"/>
      <c r="F691" s="1219"/>
      <c r="G691" s="1219"/>
      <c r="H691" s="1219"/>
    </row>
    <row r="692" spans="2:8" ht="30">
      <c r="B692" s="570" t="s">
        <v>776</v>
      </c>
      <c r="C692" s="570" t="s">
        <v>777</v>
      </c>
      <c r="D692" s="570" t="s">
        <v>778</v>
      </c>
      <c r="E692" s="570" t="s">
        <v>779</v>
      </c>
      <c r="F692" s="469" t="s">
        <v>780</v>
      </c>
      <c r="G692" s="469" t="s">
        <v>781</v>
      </c>
      <c r="H692" s="469" t="s">
        <v>782</v>
      </c>
    </row>
    <row r="693" spans="2:8">
      <c r="B693" s="476">
        <v>1</v>
      </c>
      <c r="C693" s="476" t="s">
        <v>1339</v>
      </c>
      <c r="D693" s="476"/>
      <c r="E693" s="470" t="s">
        <v>1340</v>
      </c>
      <c r="F693" s="571">
        <v>45147</v>
      </c>
      <c r="G693" s="572">
        <v>900</v>
      </c>
      <c r="H693" s="576"/>
    </row>
    <row r="694" spans="2:8">
      <c r="B694" s="476">
        <v>2</v>
      </c>
      <c r="C694" s="476"/>
      <c r="D694" s="476"/>
      <c r="E694" s="476"/>
      <c r="F694" s="577"/>
      <c r="G694" s="576"/>
      <c r="H694" s="576"/>
    </row>
    <row r="695" spans="2:8">
      <c r="B695" s="476">
        <v>3</v>
      </c>
      <c r="C695" s="476"/>
      <c r="D695" s="476"/>
      <c r="E695" s="476"/>
      <c r="F695" s="577"/>
      <c r="G695" s="576"/>
      <c r="H695" s="576"/>
    </row>
    <row r="696" spans="2:8" ht="15.75">
      <c r="B696" s="1220" t="s">
        <v>796</v>
      </c>
      <c r="C696" s="1220"/>
      <c r="D696" s="1220"/>
      <c r="E696" s="1220"/>
      <c r="F696" s="1220"/>
      <c r="G696" s="1220"/>
      <c r="H696" s="575">
        <f>G693</f>
        <v>900</v>
      </c>
    </row>
    <row r="697" spans="2:8" ht="18.75">
      <c r="B697" s="569" t="s">
        <v>1901</v>
      </c>
      <c r="C697" s="1219" t="s">
        <v>1902</v>
      </c>
      <c r="D697" s="1219"/>
      <c r="E697" s="1219"/>
      <c r="F697" s="1219"/>
      <c r="G697" s="1219"/>
      <c r="H697" s="1219"/>
    </row>
    <row r="698" spans="2:8" ht="30">
      <c r="B698" s="570" t="s">
        <v>776</v>
      </c>
      <c r="C698" s="570" t="s">
        <v>777</v>
      </c>
      <c r="D698" s="570" t="s">
        <v>778</v>
      </c>
      <c r="E698" s="570" t="s">
        <v>779</v>
      </c>
      <c r="F698" s="469" t="s">
        <v>780</v>
      </c>
      <c r="G698" s="469" t="s">
        <v>781</v>
      </c>
      <c r="H698" s="469" t="s">
        <v>782</v>
      </c>
    </row>
    <row r="699" spans="2:8">
      <c r="B699" s="476">
        <v>1</v>
      </c>
      <c r="C699" s="476" t="s">
        <v>1903</v>
      </c>
      <c r="D699" s="476"/>
      <c r="E699" s="583" t="s">
        <v>1904</v>
      </c>
      <c r="F699" s="577" t="s">
        <v>1763</v>
      </c>
      <c r="G699" s="576">
        <v>780</v>
      </c>
      <c r="H699" s="576">
        <f>G699</f>
        <v>780</v>
      </c>
    </row>
    <row r="700" spans="2:8">
      <c r="B700" s="476"/>
      <c r="C700" s="476"/>
      <c r="D700" s="476"/>
      <c r="E700" s="476"/>
      <c r="F700" s="577"/>
      <c r="G700" s="576"/>
      <c r="H700" s="576" t="s">
        <v>118</v>
      </c>
    </row>
    <row r="701" spans="2:8">
      <c r="B701" s="476"/>
      <c r="C701" s="476"/>
      <c r="D701" s="476"/>
      <c r="E701" s="476"/>
      <c r="F701" s="577"/>
      <c r="G701" s="576"/>
      <c r="H701" s="576" t="s">
        <v>118</v>
      </c>
    </row>
    <row r="702" spans="2:8" ht="15.75">
      <c r="B702" s="1220" t="s">
        <v>796</v>
      </c>
      <c r="C702" s="1220"/>
      <c r="D702" s="1220"/>
      <c r="E702" s="1220"/>
      <c r="F702" s="1220"/>
      <c r="G702" s="1220"/>
      <c r="H702" s="575">
        <f>H699</f>
        <v>780</v>
      </c>
    </row>
    <row r="703" spans="2:8" ht="18.75">
      <c r="B703" s="569" t="s">
        <v>1905</v>
      </c>
      <c r="C703" s="1219" t="s">
        <v>1906</v>
      </c>
      <c r="D703" s="1219"/>
      <c r="E703" s="1219"/>
      <c r="F703" s="1219"/>
      <c r="G703" s="1219"/>
      <c r="H703" s="1219"/>
    </row>
    <row r="704" spans="2:8" ht="30">
      <c r="B704" s="570" t="s">
        <v>776</v>
      </c>
      <c r="C704" s="570" t="s">
        <v>777</v>
      </c>
      <c r="D704" s="570" t="s">
        <v>778</v>
      </c>
      <c r="E704" s="570" t="s">
        <v>779</v>
      </c>
      <c r="F704" s="469" t="s">
        <v>780</v>
      </c>
      <c r="G704" s="469" t="s">
        <v>781</v>
      </c>
      <c r="H704" s="469" t="s">
        <v>782</v>
      </c>
    </row>
    <row r="705" spans="2:8">
      <c r="B705" s="476">
        <v>1</v>
      </c>
      <c r="C705" s="476" t="s">
        <v>1907</v>
      </c>
      <c r="D705" s="476"/>
      <c r="E705" s="476" t="s">
        <v>1908</v>
      </c>
      <c r="F705" s="577" t="s">
        <v>1909</v>
      </c>
      <c r="G705" s="576">
        <v>15680</v>
      </c>
      <c r="H705" s="576" t="s">
        <v>118</v>
      </c>
    </row>
    <row r="706" spans="2:8">
      <c r="B706" s="476"/>
      <c r="C706" s="476"/>
      <c r="D706" s="476"/>
      <c r="E706" s="476"/>
      <c r="F706" s="577"/>
      <c r="G706" s="576"/>
      <c r="H706" s="576" t="s">
        <v>118</v>
      </c>
    </row>
    <row r="707" spans="2:8">
      <c r="B707" s="476"/>
      <c r="C707" s="476"/>
      <c r="D707" s="476"/>
      <c r="E707" s="476"/>
      <c r="F707" s="577"/>
      <c r="G707" s="576"/>
      <c r="H707" s="576" t="s">
        <v>118</v>
      </c>
    </row>
    <row r="708" spans="2:8" ht="15.75">
      <c r="B708" s="1220" t="s">
        <v>796</v>
      </c>
      <c r="C708" s="1220"/>
      <c r="D708" s="1220"/>
      <c r="E708" s="1220"/>
      <c r="F708" s="1220"/>
      <c r="G708" s="1220"/>
      <c r="H708" s="575">
        <f>G705</f>
        <v>15680</v>
      </c>
    </row>
    <row r="709" spans="2:8" ht="18.75">
      <c r="B709" s="569" t="s">
        <v>1910</v>
      </c>
      <c r="C709" s="1219" t="s">
        <v>1911</v>
      </c>
      <c r="D709" s="1219"/>
      <c r="E709" s="1219"/>
      <c r="F709" s="1219"/>
      <c r="G709" s="1219"/>
      <c r="H709" s="1219"/>
    </row>
    <row r="710" spans="2:8" ht="30">
      <c r="B710" s="570" t="s">
        <v>776</v>
      </c>
      <c r="C710" s="570" t="s">
        <v>777</v>
      </c>
      <c r="D710" s="570" t="s">
        <v>778</v>
      </c>
      <c r="E710" s="570" t="s">
        <v>779</v>
      </c>
      <c r="F710" s="469" t="s">
        <v>780</v>
      </c>
      <c r="G710" s="469" t="s">
        <v>781</v>
      </c>
      <c r="H710" s="469" t="s">
        <v>782</v>
      </c>
    </row>
    <row r="711" spans="2:8">
      <c r="B711" s="476">
        <v>1</v>
      </c>
      <c r="C711" s="476" t="s">
        <v>1907</v>
      </c>
      <c r="D711" s="476"/>
      <c r="E711" s="476" t="s">
        <v>1908</v>
      </c>
      <c r="F711" s="577" t="s">
        <v>1909</v>
      </c>
      <c r="G711" s="576">
        <v>5927</v>
      </c>
      <c r="H711" s="576" t="s">
        <v>118</v>
      </c>
    </row>
    <row r="712" spans="2:8">
      <c r="B712" s="476"/>
      <c r="C712" s="476"/>
      <c r="D712" s="476"/>
      <c r="E712" s="476"/>
      <c r="F712" s="577"/>
      <c r="G712" s="576"/>
      <c r="H712" s="576" t="s">
        <v>118</v>
      </c>
    </row>
    <row r="713" spans="2:8">
      <c r="B713" s="476"/>
      <c r="C713" s="476"/>
      <c r="D713" s="476"/>
      <c r="E713" s="476"/>
      <c r="F713" s="577"/>
      <c r="G713" s="576"/>
      <c r="H713" s="576" t="s">
        <v>118</v>
      </c>
    </row>
    <row r="714" spans="2:8" ht="15.75">
      <c r="B714" s="1220" t="s">
        <v>796</v>
      </c>
      <c r="C714" s="1220"/>
      <c r="D714" s="1220"/>
      <c r="E714" s="1220"/>
      <c r="F714" s="1220"/>
      <c r="G714" s="1220"/>
      <c r="H714" s="575">
        <f>G711</f>
        <v>5927</v>
      </c>
    </row>
    <row r="715" spans="2:8" ht="18.75">
      <c r="B715" s="569" t="s">
        <v>1912</v>
      </c>
      <c r="C715" s="1219" t="s">
        <v>1913</v>
      </c>
      <c r="D715" s="1219"/>
      <c r="E715" s="1219"/>
      <c r="F715" s="1219"/>
      <c r="G715" s="1219"/>
      <c r="H715" s="1219"/>
    </row>
    <row r="716" spans="2:8" ht="30">
      <c r="B716" s="570" t="s">
        <v>776</v>
      </c>
      <c r="C716" s="570" t="s">
        <v>777</v>
      </c>
      <c r="D716" s="570" t="s">
        <v>778</v>
      </c>
      <c r="E716" s="570" t="s">
        <v>779</v>
      </c>
      <c r="F716" s="469" t="s">
        <v>780</v>
      </c>
      <c r="G716" s="469" t="s">
        <v>781</v>
      </c>
      <c r="H716" s="469" t="s">
        <v>782</v>
      </c>
    </row>
    <row r="717" spans="2:8">
      <c r="B717" s="476">
        <v>1</v>
      </c>
      <c r="C717" s="476" t="s">
        <v>1907</v>
      </c>
      <c r="D717" s="476"/>
      <c r="E717" s="476" t="s">
        <v>1908</v>
      </c>
      <c r="F717" s="577" t="s">
        <v>1909</v>
      </c>
      <c r="G717" s="576">
        <v>1580</v>
      </c>
      <c r="H717" s="576" t="s">
        <v>118</v>
      </c>
    </row>
    <row r="718" spans="2:8">
      <c r="B718" s="476"/>
      <c r="C718" s="476"/>
      <c r="D718" s="476"/>
      <c r="E718" s="476"/>
      <c r="F718" s="577"/>
      <c r="G718" s="576"/>
      <c r="H718" s="576" t="s">
        <v>118</v>
      </c>
    </row>
    <row r="719" spans="2:8">
      <c r="B719" s="476"/>
      <c r="C719" s="476"/>
      <c r="D719" s="476"/>
      <c r="E719" s="476"/>
      <c r="F719" s="577"/>
      <c r="G719" s="576"/>
      <c r="H719" s="576" t="s">
        <v>118</v>
      </c>
    </row>
    <row r="720" spans="2:8" ht="15.75">
      <c r="B720" s="1220" t="s">
        <v>796</v>
      </c>
      <c r="C720" s="1220"/>
      <c r="D720" s="1220"/>
      <c r="E720" s="1220"/>
      <c r="F720" s="1220"/>
      <c r="G720" s="1220"/>
      <c r="H720" s="575">
        <f>G717</f>
        <v>1580</v>
      </c>
    </row>
    <row r="721" spans="2:8" ht="15.75">
      <c r="B721" s="589"/>
      <c r="C721" s="589"/>
      <c r="D721" s="589"/>
      <c r="E721" s="589"/>
      <c r="F721" s="589"/>
      <c r="G721" s="589"/>
      <c r="H721" s="575"/>
    </row>
    <row r="722" spans="2:8" ht="18.75">
      <c r="B722" s="569" t="s">
        <v>1914</v>
      </c>
      <c r="C722" s="1219" t="s">
        <v>1915</v>
      </c>
      <c r="D722" s="1219"/>
      <c r="E722" s="1219"/>
      <c r="F722" s="1219"/>
      <c r="G722" s="1219"/>
      <c r="H722" s="1219"/>
    </row>
    <row r="723" spans="2:8" ht="30">
      <c r="B723" s="570" t="s">
        <v>776</v>
      </c>
      <c r="C723" s="570" t="s">
        <v>777</v>
      </c>
      <c r="D723" s="570" t="s">
        <v>778</v>
      </c>
      <c r="E723" s="570" t="s">
        <v>779</v>
      </c>
      <c r="F723" s="469" t="s">
        <v>780</v>
      </c>
      <c r="G723" s="469" t="s">
        <v>781</v>
      </c>
      <c r="H723" s="469" t="s">
        <v>782</v>
      </c>
    </row>
    <row r="724" spans="2:8">
      <c r="B724" s="476">
        <v>1</v>
      </c>
      <c r="C724" s="476" t="s">
        <v>1907</v>
      </c>
      <c r="D724" s="476"/>
      <c r="E724" s="476" t="s">
        <v>1908</v>
      </c>
      <c r="F724" s="577" t="s">
        <v>1909</v>
      </c>
      <c r="G724" s="576">
        <v>1200</v>
      </c>
      <c r="H724" s="576" t="s">
        <v>118</v>
      </c>
    </row>
    <row r="725" spans="2:8">
      <c r="B725" s="476"/>
      <c r="C725" s="476"/>
      <c r="D725" s="476"/>
      <c r="E725" s="476"/>
      <c r="F725" s="577"/>
      <c r="G725" s="576"/>
      <c r="H725" s="576" t="s">
        <v>118</v>
      </c>
    </row>
    <row r="726" spans="2:8">
      <c r="B726" s="476"/>
      <c r="C726" s="476"/>
      <c r="D726" s="476"/>
      <c r="E726" s="476"/>
      <c r="F726" s="577"/>
      <c r="G726" s="576"/>
      <c r="H726" s="576" t="s">
        <v>118</v>
      </c>
    </row>
    <row r="727" spans="2:8" ht="15.75">
      <c r="B727" s="1220" t="s">
        <v>796</v>
      </c>
      <c r="C727" s="1220"/>
      <c r="D727" s="1220"/>
      <c r="E727" s="1220"/>
      <c r="F727" s="1220"/>
      <c r="G727" s="1220"/>
      <c r="H727" s="575">
        <f>G724</f>
        <v>1200</v>
      </c>
    </row>
    <row r="728" spans="2:8" ht="18.75">
      <c r="B728" s="569" t="s">
        <v>1916</v>
      </c>
      <c r="C728" s="1219" t="s">
        <v>1917</v>
      </c>
      <c r="D728" s="1219"/>
      <c r="E728" s="1219"/>
      <c r="F728" s="1219"/>
      <c r="G728" s="1219"/>
      <c r="H728" s="1219"/>
    </row>
    <row r="729" spans="2:8" ht="30">
      <c r="B729" s="570" t="s">
        <v>776</v>
      </c>
      <c r="C729" s="570" t="s">
        <v>777</v>
      </c>
      <c r="D729" s="570" t="s">
        <v>778</v>
      </c>
      <c r="E729" s="570" t="s">
        <v>779</v>
      </c>
      <c r="F729" s="469" t="s">
        <v>780</v>
      </c>
      <c r="G729" s="469" t="s">
        <v>781</v>
      </c>
      <c r="H729" s="469" t="s">
        <v>782</v>
      </c>
    </row>
    <row r="730" spans="2:8">
      <c r="B730" s="476">
        <v>1</v>
      </c>
      <c r="C730" s="476" t="s">
        <v>1907</v>
      </c>
      <c r="D730" s="476"/>
      <c r="E730" s="476" t="s">
        <v>1908</v>
      </c>
      <c r="F730" s="577" t="s">
        <v>1909</v>
      </c>
      <c r="G730" s="576">
        <v>19680</v>
      </c>
      <c r="H730" s="576" t="s">
        <v>118</v>
      </c>
    </row>
    <row r="731" spans="2:8">
      <c r="B731" s="476"/>
      <c r="C731" s="476"/>
      <c r="D731" s="476"/>
      <c r="E731" s="476"/>
      <c r="F731" s="577"/>
      <c r="G731" s="576"/>
      <c r="H731" s="576" t="s">
        <v>118</v>
      </c>
    </row>
    <row r="732" spans="2:8">
      <c r="B732" s="476"/>
      <c r="C732" s="476"/>
      <c r="D732" s="476"/>
      <c r="E732" s="476"/>
      <c r="F732" s="577"/>
      <c r="G732" s="576"/>
      <c r="H732" s="576" t="s">
        <v>118</v>
      </c>
    </row>
    <row r="733" spans="2:8" ht="15.75">
      <c r="B733" s="1220" t="s">
        <v>796</v>
      </c>
      <c r="C733" s="1220"/>
      <c r="D733" s="1220"/>
      <c r="E733" s="1220"/>
      <c r="F733" s="1220"/>
      <c r="G733" s="1220"/>
      <c r="H733" s="575">
        <f>G730</f>
        <v>19680</v>
      </c>
    </row>
    <row r="734" spans="2:8" ht="15.75">
      <c r="B734" s="589"/>
      <c r="C734" s="589"/>
      <c r="D734" s="589"/>
      <c r="E734" s="589"/>
      <c r="F734" s="589"/>
      <c r="G734" s="589"/>
      <c r="H734" s="575"/>
    </row>
    <row r="735" spans="2:8" ht="18.75">
      <c r="B735" s="569" t="s">
        <v>1918</v>
      </c>
      <c r="C735" s="1219" t="s">
        <v>1919</v>
      </c>
      <c r="D735" s="1219"/>
      <c r="E735" s="1219"/>
      <c r="F735" s="1219"/>
      <c r="G735" s="1219"/>
      <c r="H735" s="1219"/>
    </row>
    <row r="736" spans="2:8" ht="30">
      <c r="B736" s="570" t="s">
        <v>776</v>
      </c>
      <c r="C736" s="570" t="s">
        <v>777</v>
      </c>
      <c r="D736" s="570" t="s">
        <v>778</v>
      </c>
      <c r="E736" s="570" t="s">
        <v>779</v>
      </c>
      <c r="F736" s="469" t="s">
        <v>780</v>
      </c>
      <c r="G736" s="469" t="s">
        <v>781</v>
      </c>
      <c r="H736" s="469" t="s">
        <v>782</v>
      </c>
    </row>
    <row r="737" spans="2:8">
      <c r="B737" s="476">
        <v>1</v>
      </c>
      <c r="C737" s="476" t="s">
        <v>1907</v>
      </c>
      <c r="D737" s="476"/>
      <c r="E737" s="476" t="s">
        <v>1908</v>
      </c>
      <c r="F737" s="577" t="s">
        <v>1909</v>
      </c>
      <c r="G737" s="576">
        <v>9680</v>
      </c>
      <c r="H737" s="576" t="s">
        <v>118</v>
      </c>
    </row>
    <row r="738" spans="2:8">
      <c r="B738" s="476"/>
      <c r="C738" s="476"/>
      <c r="D738" s="476"/>
      <c r="E738" s="476"/>
      <c r="F738" s="577"/>
      <c r="G738" s="576"/>
      <c r="H738" s="576" t="s">
        <v>118</v>
      </c>
    </row>
    <row r="739" spans="2:8">
      <c r="B739" s="476"/>
      <c r="C739" s="476"/>
      <c r="D739" s="476"/>
      <c r="E739" s="476"/>
      <c r="F739" s="577"/>
      <c r="G739" s="576"/>
      <c r="H739" s="576" t="s">
        <v>118</v>
      </c>
    </row>
    <row r="740" spans="2:8" ht="15.75">
      <c r="B740" s="1220" t="s">
        <v>796</v>
      </c>
      <c r="C740" s="1220"/>
      <c r="D740" s="1220"/>
      <c r="E740" s="1220"/>
      <c r="F740" s="1220"/>
      <c r="G740" s="1220"/>
      <c r="H740" s="575">
        <f>G737</f>
        <v>9680</v>
      </c>
    </row>
    <row r="741" spans="2:8">
      <c r="B741" s="1221"/>
      <c r="C741" s="1222"/>
      <c r="D741" s="1222"/>
      <c r="E741" s="1222"/>
      <c r="F741" s="1222"/>
      <c r="G741" s="1222"/>
      <c r="H741" s="1223"/>
    </row>
    <row r="742" spans="2:8" ht="18.75">
      <c r="B742" s="569" t="s">
        <v>1920</v>
      </c>
      <c r="C742" s="1219" t="s">
        <v>1921</v>
      </c>
      <c r="D742" s="1219"/>
      <c r="E742" s="1219"/>
      <c r="F742" s="1219"/>
      <c r="G742" s="1219"/>
      <c r="H742" s="1219"/>
    </row>
    <row r="743" spans="2:8" ht="30">
      <c r="B743" s="570" t="s">
        <v>776</v>
      </c>
      <c r="C743" s="570" t="s">
        <v>777</v>
      </c>
      <c r="D743" s="570" t="s">
        <v>778</v>
      </c>
      <c r="E743" s="570" t="s">
        <v>779</v>
      </c>
      <c r="F743" s="469" t="s">
        <v>780</v>
      </c>
      <c r="G743" s="469" t="s">
        <v>781</v>
      </c>
      <c r="H743" s="469" t="s">
        <v>782</v>
      </c>
    </row>
    <row r="744" spans="2:8">
      <c r="B744" s="476">
        <v>1</v>
      </c>
      <c r="C744" s="476" t="s">
        <v>1339</v>
      </c>
      <c r="D744" s="476"/>
      <c r="E744" s="470" t="s">
        <v>1340</v>
      </c>
      <c r="F744" s="571">
        <v>45147</v>
      </c>
      <c r="G744" s="572">
        <v>745</v>
      </c>
      <c r="H744" s="576">
        <f>G744</f>
        <v>745</v>
      </c>
    </row>
    <row r="745" spans="2:8">
      <c r="B745" s="476">
        <v>2</v>
      </c>
      <c r="C745" s="476"/>
      <c r="D745" s="476"/>
      <c r="E745" s="476"/>
      <c r="F745" s="577"/>
      <c r="G745" s="576"/>
      <c r="H745" s="576" t="s">
        <v>118</v>
      </c>
    </row>
    <row r="746" spans="2:8">
      <c r="B746" s="476">
        <v>3</v>
      </c>
      <c r="C746" s="476"/>
      <c r="D746" s="476"/>
      <c r="E746" s="476"/>
      <c r="F746" s="577"/>
      <c r="G746" s="576"/>
      <c r="H746" s="576" t="s">
        <v>118</v>
      </c>
    </row>
    <row r="747" spans="2:8" ht="15.75">
      <c r="B747" s="1220" t="s">
        <v>796</v>
      </c>
      <c r="C747" s="1220"/>
      <c r="D747" s="1220"/>
      <c r="E747" s="1220"/>
      <c r="F747" s="1220"/>
      <c r="G747" s="1220"/>
      <c r="H747" s="575">
        <f>H744</f>
        <v>745</v>
      </c>
    </row>
    <row r="748" spans="2:8" ht="18.75">
      <c r="B748" s="569" t="s">
        <v>1922</v>
      </c>
      <c r="C748" s="1219" t="s">
        <v>1923</v>
      </c>
      <c r="D748" s="1219"/>
      <c r="E748" s="1219"/>
      <c r="F748" s="1219"/>
      <c r="G748" s="1219"/>
      <c r="H748" s="1219"/>
    </row>
    <row r="749" spans="2:8" ht="30">
      <c r="B749" s="570" t="s">
        <v>776</v>
      </c>
      <c r="C749" s="570" t="s">
        <v>777</v>
      </c>
      <c r="D749" s="570" t="s">
        <v>778</v>
      </c>
      <c r="E749" s="570" t="s">
        <v>779</v>
      </c>
      <c r="F749" s="469" t="s">
        <v>780</v>
      </c>
      <c r="G749" s="469" t="s">
        <v>781</v>
      </c>
      <c r="H749" s="469" t="s">
        <v>782</v>
      </c>
    </row>
    <row r="750" spans="2:8">
      <c r="B750" s="476">
        <v>1</v>
      </c>
      <c r="C750" s="476" t="s">
        <v>1924</v>
      </c>
      <c r="D750" s="476"/>
      <c r="E750" s="567" t="s">
        <v>1925</v>
      </c>
      <c r="F750" s="577" t="s">
        <v>1909</v>
      </c>
      <c r="G750" s="576">
        <v>420</v>
      </c>
      <c r="H750" s="576"/>
    </row>
    <row r="751" spans="2:8">
      <c r="B751" s="476"/>
      <c r="C751" s="476"/>
      <c r="D751" s="476"/>
      <c r="E751" s="567"/>
      <c r="F751" s="577"/>
      <c r="G751" s="576"/>
      <c r="H751" s="576"/>
    </row>
    <row r="752" spans="2:8">
      <c r="B752" s="476"/>
      <c r="C752" s="476"/>
      <c r="D752" s="476"/>
      <c r="E752" s="567"/>
      <c r="F752" s="577"/>
      <c r="G752" s="576"/>
      <c r="H752" s="576"/>
    </row>
    <row r="753" spans="2:8" ht="15.75">
      <c r="B753" s="1220" t="s">
        <v>796</v>
      </c>
      <c r="C753" s="1220"/>
      <c r="D753" s="1220"/>
      <c r="E753" s="1220"/>
      <c r="F753" s="1220"/>
      <c r="G753" s="1220"/>
      <c r="H753" s="575">
        <f>G750</f>
        <v>420</v>
      </c>
    </row>
    <row r="754" spans="2:8" ht="18.75">
      <c r="B754" s="569" t="s">
        <v>1926</v>
      </c>
      <c r="C754" s="1219" t="s">
        <v>1927</v>
      </c>
      <c r="D754" s="1219"/>
      <c r="E754" s="1219"/>
      <c r="F754" s="1219"/>
      <c r="G754" s="1219"/>
      <c r="H754" s="1219"/>
    </row>
    <row r="755" spans="2:8" ht="30">
      <c r="B755" s="570" t="s">
        <v>776</v>
      </c>
      <c r="C755" s="570" t="s">
        <v>777</v>
      </c>
      <c r="D755" s="570" t="s">
        <v>778</v>
      </c>
      <c r="E755" s="570" t="s">
        <v>779</v>
      </c>
      <c r="F755" s="469" t="s">
        <v>780</v>
      </c>
      <c r="G755" s="469" t="s">
        <v>781</v>
      </c>
      <c r="H755" s="469" t="s">
        <v>782</v>
      </c>
    </row>
    <row r="756" spans="2:8">
      <c r="B756" s="476">
        <v>1</v>
      </c>
      <c r="C756" s="476" t="s">
        <v>1924</v>
      </c>
      <c r="D756" s="476"/>
      <c r="E756" s="567" t="s">
        <v>1925</v>
      </c>
      <c r="F756" s="577" t="s">
        <v>1909</v>
      </c>
      <c r="G756" s="576">
        <v>350</v>
      </c>
      <c r="H756" s="576"/>
    </row>
    <row r="757" spans="2:8">
      <c r="B757" s="476"/>
      <c r="C757" s="476"/>
      <c r="D757" s="476"/>
      <c r="E757" s="567"/>
      <c r="F757" s="577"/>
      <c r="G757" s="576"/>
      <c r="H757" s="576"/>
    </row>
    <row r="758" spans="2:8">
      <c r="B758" s="476"/>
      <c r="C758" s="476"/>
      <c r="D758" s="476"/>
      <c r="E758" s="567"/>
      <c r="F758" s="577"/>
      <c r="G758" s="576"/>
      <c r="H758" s="576"/>
    </row>
    <row r="759" spans="2:8" ht="15.75">
      <c r="B759" s="1220" t="s">
        <v>796</v>
      </c>
      <c r="C759" s="1220"/>
      <c r="D759" s="1220"/>
      <c r="E759" s="1220"/>
      <c r="F759" s="1220"/>
      <c r="G759" s="1220"/>
      <c r="H759" s="575">
        <f>G756</f>
        <v>350</v>
      </c>
    </row>
    <row r="760" spans="2:8" ht="18.75">
      <c r="B760" s="569" t="s">
        <v>1928</v>
      </c>
      <c r="C760" s="1219" t="s">
        <v>1929</v>
      </c>
      <c r="D760" s="1219"/>
      <c r="E760" s="1219"/>
      <c r="F760" s="1219"/>
      <c r="G760" s="1219"/>
      <c r="H760" s="1219"/>
    </row>
    <row r="761" spans="2:8" ht="30">
      <c r="B761" s="570" t="s">
        <v>776</v>
      </c>
      <c r="C761" s="570" t="s">
        <v>777</v>
      </c>
      <c r="D761" s="570" t="s">
        <v>778</v>
      </c>
      <c r="E761" s="570" t="s">
        <v>779</v>
      </c>
      <c r="F761" s="469" t="s">
        <v>780</v>
      </c>
      <c r="G761" s="469" t="s">
        <v>781</v>
      </c>
      <c r="H761" s="469" t="s">
        <v>782</v>
      </c>
    </row>
    <row r="762" spans="2:8">
      <c r="B762" s="476">
        <v>1</v>
      </c>
      <c r="C762" s="476" t="s">
        <v>1924</v>
      </c>
      <c r="D762" s="476"/>
      <c r="E762" s="567" t="s">
        <v>1925</v>
      </c>
      <c r="F762" s="577" t="s">
        <v>1909</v>
      </c>
      <c r="G762" s="576">
        <v>120</v>
      </c>
      <c r="H762" s="576"/>
    </row>
    <row r="763" spans="2:8">
      <c r="B763" s="476"/>
      <c r="C763" s="476"/>
      <c r="D763" s="476"/>
      <c r="E763" s="567"/>
      <c r="F763" s="577"/>
      <c r="G763" s="576"/>
      <c r="H763" s="576"/>
    </row>
    <row r="764" spans="2:8">
      <c r="B764" s="476"/>
      <c r="C764" s="476"/>
      <c r="D764" s="476"/>
      <c r="E764" s="567"/>
      <c r="F764" s="577"/>
      <c r="G764" s="576"/>
      <c r="H764" s="576"/>
    </row>
    <row r="765" spans="2:8" ht="15.75">
      <c r="B765" s="1220" t="s">
        <v>796</v>
      </c>
      <c r="C765" s="1220"/>
      <c r="D765" s="1220"/>
      <c r="E765" s="1220"/>
      <c r="F765" s="1220"/>
      <c r="G765" s="1220"/>
      <c r="H765" s="575">
        <f>G762</f>
        <v>120</v>
      </c>
    </row>
    <row r="766" spans="2:8" ht="18.75">
      <c r="B766" s="569" t="s">
        <v>1930</v>
      </c>
      <c r="C766" s="1219" t="s">
        <v>1931</v>
      </c>
      <c r="D766" s="1219"/>
      <c r="E766" s="1219"/>
      <c r="F766" s="1219"/>
      <c r="G766" s="1219"/>
      <c r="H766" s="1219"/>
    </row>
    <row r="767" spans="2:8" ht="30">
      <c r="B767" s="570" t="s">
        <v>776</v>
      </c>
      <c r="C767" s="570" t="s">
        <v>777</v>
      </c>
      <c r="D767" s="570" t="s">
        <v>778</v>
      </c>
      <c r="E767" s="570" t="s">
        <v>779</v>
      </c>
      <c r="F767" s="469" t="s">
        <v>780</v>
      </c>
      <c r="G767" s="469" t="s">
        <v>781</v>
      </c>
      <c r="H767" s="469" t="s">
        <v>782</v>
      </c>
    </row>
    <row r="768" spans="2:8">
      <c r="B768" s="476">
        <v>1</v>
      </c>
      <c r="C768" s="476" t="s">
        <v>1924</v>
      </c>
      <c r="D768" s="476"/>
      <c r="E768" s="567" t="s">
        <v>1925</v>
      </c>
      <c r="F768" s="577" t="s">
        <v>1909</v>
      </c>
      <c r="G768" s="576">
        <v>70</v>
      </c>
      <c r="H768" s="576"/>
    </row>
    <row r="769" spans="2:8">
      <c r="B769" s="476"/>
      <c r="C769" s="476"/>
      <c r="D769" s="476"/>
      <c r="E769" s="567"/>
      <c r="F769" s="577"/>
      <c r="G769" s="576"/>
      <c r="H769" s="576"/>
    </row>
    <row r="770" spans="2:8">
      <c r="B770" s="476"/>
      <c r="C770" s="476"/>
      <c r="D770" s="476"/>
      <c r="E770" s="567"/>
      <c r="F770" s="577"/>
      <c r="G770" s="576"/>
      <c r="H770" s="576"/>
    </row>
    <row r="771" spans="2:8" ht="15.75">
      <c r="B771" s="1220" t="s">
        <v>796</v>
      </c>
      <c r="C771" s="1220"/>
      <c r="D771" s="1220"/>
      <c r="E771" s="1220"/>
      <c r="F771" s="1220"/>
      <c r="G771" s="1220"/>
      <c r="H771" s="575">
        <f>G768</f>
        <v>70</v>
      </c>
    </row>
    <row r="772" spans="2:8" ht="18.75">
      <c r="B772" s="569" t="s">
        <v>1932</v>
      </c>
      <c r="C772" s="1219" t="s">
        <v>1933</v>
      </c>
      <c r="D772" s="1219"/>
      <c r="E772" s="1219"/>
      <c r="F772" s="1219"/>
      <c r="G772" s="1219"/>
      <c r="H772" s="1219"/>
    </row>
    <row r="773" spans="2:8" ht="30">
      <c r="B773" s="570" t="s">
        <v>776</v>
      </c>
      <c r="C773" s="570" t="s">
        <v>777</v>
      </c>
      <c r="D773" s="570" t="s">
        <v>778</v>
      </c>
      <c r="E773" s="570" t="s">
        <v>779</v>
      </c>
      <c r="F773" s="469" t="s">
        <v>780</v>
      </c>
      <c r="G773" s="469" t="s">
        <v>781</v>
      </c>
      <c r="H773" s="469" t="s">
        <v>782</v>
      </c>
    </row>
    <row r="774" spans="2:8">
      <c r="B774" s="476">
        <v>1</v>
      </c>
      <c r="C774" s="476" t="s">
        <v>1924</v>
      </c>
      <c r="D774" s="476"/>
      <c r="E774" s="567" t="s">
        <v>1925</v>
      </c>
      <c r="F774" s="577" t="s">
        <v>1909</v>
      </c>
      <c r="G774" s="576">
        <v>60</v>
      </c>
      <c r="H774" s="576"/>
    </row>
    <row r="775" spans="2:8">
      <c r="B775" s="476"/>
      <c r="C775" s="476"/>
      <c r="D775" s="476"/>
      <c r="E775" s="567"/>
      <c r="F775" s="577"/>
      <c r="G775" s="576"/>
      <c r="H775" s="576"/>
    </row>
    <row r="776" spans="2:8">
      <c r="B776" s="476"/>
      <c r="C776" s="476"/>
      <c r="D776" s="476"/>
      <c r="E776" s="567"/>
      <c r="F776" s="577"/>
      <c r="G776" s="576"/>
      <c r="H776" s="576"/>
    </row>
    <row r="777" spans="2:8" ht="15.75">
      <c r="B777" s="1220" t="s">
        <v>796</v>
      </c>
      <c r="C777" s="1220"/>
      <c r="D777" s="1220"/>
      <c r="E777" s="1220"/>
      <c r="F777" s="1220"/>
      <c r="G777" s="1220"/>
      <c r="H777" s="575">
        <f>G774</f>
        <v>60</v>
      </c>
    </row>
    <row r="778" spans="2:8">
      <c r="F778" s="584"/>
      <c r="G778" s="584"/>
      <c r="H778" s="584"/>
    </row>
    <row r="779" spans="2:8">
      <c r="F779" s="584"/>
      <c r="G779" s="584"/>
      <c r="H779" s="584"/>
    </row>
    <row r="780" spans="2:8" ht="18.75">
      <c r="B780" s="569" t="s">
        <v>2126</v>
      </c>
      <c r="C780" s="1219" t="s">
        <v>2127</v>
      </c>
      <c r="D780" s="1219"/>
      <c r="E780" s="1219"/>
      <c r="F780" s="1219"/>
      <c r="G780" s="1219"/>
      <c r="H780" s="1219"/>
    </row>
    <row r="781" spans="2:8" ht="30">
      <c r="B781" s="570" t="s">
        <v>776</v>
      </c>
      <c r="C781" s="570" t="s">
        <v>777</v>
      </c>
      <c r="D781" s="570" t="s">
        <v>778</v>
      </c>
      <c r="E781" s="570" t="s">
        <v>779</v>
      </c>
      <c r="F781" s="469" t="s">
        <v>780</v>
      </c>
      <c r="G781" s="469" t="s">
        <v>781</v>
      </c>
      <c r="H781" s="469" t="s">
        <v>782</v>
      </c>
    </row>
    <row r="782" spans="2:8">
      <c r="B782" s="476"/>
      <c r="C782" s="769" t="s">
        <v>2129</v>
      </c>
      <c r="D782" s="476"/>
      <c r="E782" s="567"/>
      <c r="F782" s="577"/>
      <c r="G782" s="576">
        <v>5700</v>
      </c>
      <c r="H782" s="576"/>
    </row>
    <row r="783" spans="2:8">
      <c r="B783" s="476"/>
      <c r="C783" s="769" t="s">
        <v>2131</v>
      </c>
      <c r="D783" s="476"/>
      <c r="E783" s="567"/>
      <c r="F783" s="577"/>
      <c r="G783" s="576">
        <v>6100</v>
      </c>
      <c r="H783" s="576"/>
    </row>
    <row r="784" spans="2:8">
      <c r="B784" s="476"/>
      <c r="C784" s="769" t="s">
        <v>2130</v>
      </c>
      <c r="D784" s="476"/>
      <c r="E784" s="567"/>
      <c r="F784" s="577"/>
      <c r="G784" s="576">
        <v>7000</v>
      </c>
      <c r="H784" s="576">
        <f>SUM(G782:G784)/3</f>
        <v>6266.666666666667</v>
      </c>
    </row>
    <row r="785" spans="2:8">
      <c r="B785" s="476"/>
      <c r="C785" s="769" t="s">
        <v>2128</v>
      </c>
      <c r="D785" s="476"/>
      <c r="E785" s="567"/>
      <c r="F785" s="577"/>
      <c r="G785" s="576">
        <v>7130</v>
      </c>
      <c r="H785" s="576"/>
    </row>
    <row r="786" spans="2:8">
      <c r="B786" s="476"/>
      <c r="C786" s="769" t="s">
        <v>2132</v>
      </c>
      <c r="D786" s="476"/>
      <c r="E786" s="567"/>
      <c r="F786" s="577"/>
      <c r="G786" s="576">
        <v>7350</v>
      </c>
      <c r="H786" s="576"/>
    </row>
    <row r="787" spans="2:8">
      <c r="B787" s="476"/>
      <c r="C787" s="476"/>
      <c r="D787" s="476"/>
      <c r="E787" s="567"/>
      <c r="F787" s="577"/>
      <c r="G787" s="576"/>
      <c r="H787" s="576"/>
    </row>
    <row r="788" spans="2:8" ht="15.75">
      <c r="B788" s="1220" t="s">
        <v>796</v>
      </c>
      <c r="C788" s="1220"/>
      <c r="D788" s="1220"/>
      <c r="E788" s="1220"/>
      <c r="F788" s="1220"/>
      <c r="G788" s="1220"/>
      <c r="H788" s="575">
        <f>H784</f>
        <v>6266.666666666667</v>
      </c>
    </row>
    <row r="789" spans="2:8">
      <c r="F789" s="584"/>
      <c r="G789" s="584"/>
      <c r="H789" s="584"/>
    </row>
  </sheetData>
  <mergeCells count="265">
    <mergeCell ref="C643:H643"/>
    <mergeCell ref="B648:G648"/>
    <mergeCell ref="B654:G654"/>
    <mergeCell ref="B594:G594"/>
    <mergeCell ref="C685:H685"/>
    <mergeCell ref="B690:G690"/>
    <mergeCell ref="C679:H679"/>
    <mergeCell ref="B684:G684"/>
    <mergeCell ref="B636:G636"/>
    <mergeCell ref="B612:G612"/>
    <mergeCell ref="C661:H661"/>
    <mergeCell ref="B666:G666"/>
    <mergeCell ref="C667:H667"/>
    <mergeCell ref="B672:G672"/>
    <mergeCell ref="C595:H595"/>
    <mergeCell ref="B600:G600"/>
    <mergeCell ref="C613:H613"/>
    <mergeCell ref="C649:H649"/>
    <mergeCell ref="C511:H511"/>
    <mergeCell ref="B516:G516"/>
    <mergeCell ref="C559:H559"/>
    <mergeCell ref="B564:G564"/>
    <mergeCell ref="C565:H565"/>
    <mergeCell ref="B570:G570"/>
    <mergeCell ref="C571:H571"/>
    <mergeCell ref="C505:H505"/>
    <mergeCell ref="B510:G510"/>
    <mergeCell ref="C529:H529"/>
    <mergeCell ref="B534:G534"/>
    <mergeCell ref="C535:H535"/>
    <mergeCell ref="B540:G540"/>
    <mergeCell ref="C541:H541"/>
    <mergeCell ref="B546:G546"/>
    <mergeCell ref="C547:H547"/>
    <mergeCell ref="B552:G552"/>
    <mergeCell ref="C553:H553"/>
    <mergeCell ref="B558:G558"/>
    <mergeCell ref="C1:H1"/>
    <mergeCell ref="C3:H3"/>
    <mergeCell ref="B8:G8"/>
    <mergeCell ref="C9:H9"/>
    <mergeCell ref="B14:G14"/>
    <mergeCell ref="C15:H15"/>
    <mergeCell ref="B20:G20"/>
    <mergeCell ref="C21:H21"/>
    <mergeCell ref="C2:H2"/>
    <mergeCell ref="B1:B2"/>
    <mergeCell ref="B26:G26"/>
    <mergeCell ref="C27:H27"/>
    <mergeCell ref="B30:G30"/>
    <mergeCell ref="C31:H31"/>
    <mergeCell ref="B36:G36"/>
    <mergeCell ref="C37:H37"/>
    <mergeCell ref="B42:G42"/>
    <mergeCell ref="C43:H43"/>
    <mergeCell ref="B48:G48"/>
    <mergeCell ref="C55:H55"/>
    <mergeCell ref="M56:M60"/>
    <mergeCell ref="B60:G60"/>
    <mergeCell ref="C61:H61"/>
    <mergeCell ref="B66:G66"/>
    <mergeCell ref="B330:G330"/>
    <mergeCell ref="B282:G282"/>
    <mergeCell ref="C67:H67"/>
    <mergeCell ref="B72:G72"/>
    <mergeCell ref="C73:H73"/>
    <mergeCell ref="B78:G78"/>
    <mergeCell ref="C163:H163"/>
    <mergeCell ref="B168:G168"/>
    <mergeCell ref="C169:H169"/>
    <mergeCell ref="B174:G174"/>
    <mergeCell ref="C175:H175"/>
    <mergeCell ref="B180:G180"/>
    <mergeCell ref="C181:H181"/>
    <mergeCell ref="B186:G186"/>
    <mergeCell ref="C187:H187"/>
    <mergeCell ref="B138:G138"/>
    <mergeCell ref="C139:H139"/>
    <mergeCell ref="B144:G144"/>
    <mergeCell ref="C145:H145"/>
    <mergeCell ref="C49:H49"/>
    <mergeCell ref="B54:G54"/>
    <mergeCell ref="C589:H589"/>
    <mergeCell ref="B420:G420"/>
    <mergeCell ref="C421:H421"/>
    <mergeCell ref="B426:G426"/>
    <mergeCell ref="C427:H427"/>
    <mergeCell ref="B384:G384"/>
    <mergeCell ref="C385:H385"/>
    <mergeCell ref="B390:G390"/>
    <mergeCell ref="C391:H391"/>
    <mergeCell ref="B396:G396"/>
    <mergeCell ref="C397:H397"/>
    <mergeCell ref="B402:G402"/>
    <mergeCell ref="C403:H403"/>
    <mergeCell ref="B408:G408"/>
    <mergeCell ref="B432:G432"/>
    <mergeCell ref="C433:H433"/>
    <mergeCell ref="B378:G378"/>
    <mergeCell ref="C379:H379"/>
    <mergeCell ref="C79:H79"/>
    <mergeCell ref="B84:G84"/>
    <mergeCell ref="C85:H85"/>
    <mergeCell ref="C133:H133"/>
    <mergeCell ref="C481:H481"/>
    <mergeCell ref="B486:G486"/>
    <mergeCell ref="C487:H487"/>
    <mergeCell ref="B492:G492"/>
    <mergeCell ref="C283:H283"/>
    <mergeCell ref="C313:H313"/>
    <mergeCell ref="B318:G318"/>
    <mergeCell ref="C229:H229"/>
    <mergeCell ref="C235:H235"/>
    <mergeCell ref="B240:G240"/>
    <mergeCell ref="C241:H241"/>
    <mergeCell ref="B246:G246"/>
    <mergeCell ref="C247:H247"/>
    <mergeCell ref="B252:G252"/>
    <mergeCell ref="C253:H253"/>
    <mergeCell ref="B258:G258"/>
    <mergeCell ref="C259:H259"/>
    <mergeCell ref="B264:G264"/>
    <mergeCell ref="C295:H295"/>
    <mergeCell ref="B300:G300"/>
    <mergeCell ref="C301:H301"/>
    <mergeCell ref="B306:G306"/>
    <mergeCell ref="C307:H307"/>
    <mergeCell ref="C457:H457"/>
    <mergeCell ref="C439:H439"/>
    <mergeCell ref="B618:G618"/>
    <mergeCell ref="C619:H619"/>
    <mergeCell ref="B696:G696"/>
    <mergeCell ref="C517:H517"/>
    <mergeCell ref="B522:G522"/>
    <mergeCell ref="C355:H355"/>
    <mergeCell ref="B360:G360"/>
    <mergeCell ref="C361:H361"/>
    <mergeCell ref="B444:G444"/>
    <mergeCell ref="C445:H445"/>
    <mergeCell ref="B450:G450"/>
    <mergeCell ref="C451:H451"/>
    <mergeCell ref="B456:G456"/>
    <mergeCell ref="B504:G504"/>
    <mergeCell ref="C463:H463"/>
    <mergeCell ref="B468:G468"/>
    <mergeCell ref="C469:H469"/>
    <mergeCell ref="B474:G474"/>
    <mergeCell ref="C475:H475"/>
    <mergeCell ref="B480:G480"/>
    <mergeCell ref="C493:H493"/>
    <mergeCell ref="B462:G462"/>
    <mergeCell ref="B498:G498"/>
    <mergeCell ref="C499:H499"/>
    <mergeCell ref="B120:G120"/>
    <mergeCell ref="C691:H691"/>
    <mergeCell ref="C625:H625"/>
    <mergeCell ref="B630:G630"/>
    <mergeCell ref="C631:H631"/>
    <mergeCell ref="C637:H637"/>
    <mergeCell ref="B210:G210"/>
    <mergeCell ref="C211:H211"/>
    <mergeCell ref="B216:G216"/>
    <mergeCell ref="C217:H217"/>
    <mergeCell ref="B222:G222"/>
    <mergeCell ref="C223:H223"/>
    <mergeCell ref="C271:H271"/>
    <mergeCell ref="B276:G276"/>
    <mergeCell ref="C277:H277"/>
    <mergeCell ref="B228:G228"/>
    <mergeCell ref="C409:H409"/>
    <mergeCell ref="C415:H415"/>
    <mergeCell ref="B366:G366"/>
    <mergeCell ref="C367:H367"/>
    <mergeCell ref="C199:H199"/>
    <mergeCell ref="B204:G204"/>
    <mergeCell ref="B150:G150"/>
    <mergeCell ref="C151:H151"/>
    <mergeCell ref="B372:G372"/>
    <mergeCell ref="C343:H343"/>
    <mergeCell ref="B348:G348"/>
    <mergeCell ref="B288:G288"/>
    <mergeCell ref="C373:H373"/>
    <mergeCell ref="C331:H331"/>
    <mergeCell ref="B336:G336"/>
    <mergeCell ref="C337:H337"/>
    <mergeCell ref="B342:G342"/>
    <mergeCell ref="C289:H289"/>
    <mergeCell ref="B294:G294"/>
    <mergeCell ref="C349:H349"/>
    <mergeCell ref="B354:G354"/>
    <mergeCell ref="C319:H319"/>
    <mergeCell ref="B324:G324"/>
    <mergeCell ref="C325:H325"/>
    <mergeCell ref="B312:G312"/>
    <mergeCell ref="B90:G90"/>
    <mergeCell ref="C91:H91"/>
    <mergeCell ref="B96:G96"/>
    <mergeCell ref="C97:H97"/>
    <mergeCell ref="B102:G102"/>
    <mergeCell ref="C103:H103"/>
    <mergeCell ref="B108:G108"/>
    <mergeCell ref="C265:H265"/>
    <mergeCell ref="B270:G270"/>
    <mergeCell ref="C121:H121"/>
    <mergeCell ref="B126:G126"/>
    <mergeCell ref="C127:H127"/>
    <mergeCell ref="B132:G132"/>
    <mergeCell ref="B192:G192"/>
    <mergeCell ref="C193:H193"/>
    <mergeCell ref="B198:G198"/>
    <mergeCell ref="B156:G156"/>
    <mergeCell ref="C157:H157"/>
    <mergeCell ref="B162:G162"/>
    <mergeCell ref="B234:G234"/>
    <mergeCell ref="C205:H205"/>
    <mergeCell ref="C109:H109"/>
    <mergeCell ref="B114:G114"/>
    <mergeCell ref="C115:H115"/>
    <mergeCell ref="B438:G438"/>
    <mergeCell ref="B414:G414"/>
    <mergeCell ref="C523:H523"/>
    <mergeCell ref="B528:G528"/>
    <mergeCell ref="C601:H601"/>
    <mergeCell ref="B606:G606"/>
    <mergeCell ref="C607:H607"/>
    <mergeCell ref="C742:H742"/>
    <mergeCell ref="B747:G747"/>
    <mergeCell ref="B576:G576"/>
    <mergeCell ref="C577:H577"/>
    <mergeCell ref="B582:G582"/>
    <mergeCell ref="C583:H583"/>
    <mergeCell ref="B588:G588"/>
    <mergeCell ref="C697:H697"/>
    <mergeCell ref="B702:G702"/>
    <mergeCell ref="C673:H673"/>
    <mergeCell ref="B678:G678"/>
    <mergeCell ref="B624:G624"/>
    <mergeCell ref="B642:G642"/>
    <mergeCell ref="C655:H655"/>
    <mergeCell ref="B660:G660"/>
    <mergeCell ref="C703:H703"/>
    <mergeCell ref="B708:G708"/>
    <mergeCell ref="C780:H780"/>
    <mergeCell ref="B788:G788"/>
    <mergeCell ref="C760:H760"/>
    <mergeCell ref="B765:G765"/>
    <mergeCell ref="C766:H766"/>
    <mergeCell ref="B771:G771"/>
    <mergeCell ref="C772:H772"/>
    <mergeCell ref="B777:G777"/>
    <mergeCell ref="C709:H709"/>
    <mergeCell ref="B714:G714"/>
    <mergeCell ref="C715:H715"/>
    <mergeCell ref="B720:G720"/>
    <mergeCell ref="C722:H722"/>
    <mergeCell ref="B727:G727"/>
    <mergeCell ref="C728:H728"/>
    <mergeCell ref="B733:G733"/>
    <mergeCell ref="C748:H748"/>
    <mergeCell ref="B753:G753"/>
    <mergeCell ref="C754:H754"/>
    <mergeCell ref="B759:G759"/>
    <mergeCell ref="C735:H735"/>
    <mergeCell ref="B740:G740"/>
    <mergeCell ref="B741:H741"/>
  </mergeCells>
  <hyperlinks>
    <hyperlink ref="E5" r:id="rId1"/>
    <hyperlink ref="E6" r:id="rId2"/>
    <hyperlink ref="E7" r:id="rId3"/>
    <hyperlink ref="E11" r:id="rId4"/>
    <hyperlink ref="E12" r:id="rId5"/>
    <hyperlink ref="E13" r:id="rId6"/>
    <hyperlink ref="E17" r:id="rId7"/>
    <hyperlink ref="E18" r:id="rId8"/>
    <hyperlink ref="E19" r:id="rId9"/>
    <hyperlink ref="E23" r:id="rId10"/>
    <hyperlink ref="E183" r:id="rId11" display="https://www.amazon.com.br/Filtro-%C3%B3leo-Motocicleta-Substitui%C3%A7%C3%A3o-para/dp/B0C82XMJRJ/ref=sr_1_4?__mk_pt_BR=%C3%85M%C3%85%C5%BD%C3%95%C3%91&amp;crid=1EKCEFEV350JR&amp;keywords=filtro+de+oleo+para+motocicleta+pre%C3%A7o&amp;qid=1691780556&amp;sprefix=filtro+de+oleo+para+motocicleta+pre%C3%A7o%2Caps%2C196&amp;sr=8-4"/>
    <hyperlink ref="E24" r:id="rId12" display="https://www.amazon.com.br/Perneira-Ro%C3%A7adeira-Caneleira-Qualidade-Seguran%C3%A7a/dp/B09LNJ2KPJ/ref=asc_df_B09LNJ2KPJ/?tag=googleshopp00-20&amp;linkCode=df0&amp;hvadid=379685396853&amp;hvpos=&amp;hvnetw=g&amp;hvrand=9506564968001691196&amp;hvpone=&amp;hvptwo=&amp;hvqmt=&amp;hvdev=c&amp;hvdvcmdl=&amp;hvlocint=&amp;hvlocphy=1031764&amp;hvtargid=pla-1621047066921&amp;psc=1"/>
    <hyperlink ref="E184" r:id="rId13" display="https://www.americanas.com.br/produto/3286895591?pfm_carac=filtro-de-oleo-da-motocicleta-substituicao-do-filtro-de-oleo-para-lx-s-et4-gts-gtv-50-125-150-200-250-300-300i-x7-x8-x9&amp;pfm_index=1&amp;pfm_page=search&amp;pfm_pos=grid&amp;pfm_type=search_page&amp;offerId=609eb6bd52131c3c817bb8d6"/>
    <hyperlink ref="E189" r:id="rId14" display="https://www.casasbahia.com.br/pneu-aro-14-pirelli-cinturato-p1-175-65-r14-82t-55021133/p/55021133?utm_medium=Cpc&amp;utm_source=GP_PLA&amp;IdSku=55021133&amp;idLojista=25082&amp;tipoLojista=3P&amp;&amp;utm_campaign=3p_gg_pmax_longtail_auto_apostas&amp;gclid=EAIaIQobChMIvKKLyKjwgAMVZUFIAB1zuAgpEAQYAiABEgJuCPD_BwE&amp;gclsrc=aw.ds"/>
    <hyperlink ref="E190" r:id="rId15"/>
    <hyperlink ref="E25" r:id="rId16"/>
    <hyperlink ref="E191" r:id="rId17" display="https://www.magazineluiza.com.br/pneu-aro-14-pirelli-p1-cinturato-175-65r14-82t/p/7491693/au/aupa/?seller_id=pneustore&amp;utm_source=google&amp;utm_medium=pla&amp;utm_campaign=&amp;partner_id=71195&amp;gclid=EAIaIQobChMIx9-N66nwgAMVGneRCh26GQKZEAQYBCABEgLncfD_BwE&amp;gclsrc=aw.ds"/>
    <hyperlink ref="E195" r:id="rId18"/>
    <hyperlink ref="E33" r:id="rId19"/>
    <hyperlink ref="E34" r:id="rId20"/>
    <hyperlink ref="E35" r:id="rId21"/>
    <hyperlink ref="E39" r:id="rId22" display="https://www.magazineluiza.com.br/forcado-metalico-para-terra-4-dentes-cabo-de-madeira-71-cm-empunhadura-plastica-tramontina/p/fchg9g60hk/fj/fcdo/?seller_id=uselaosmagazine2&amp;utm_source=google&amp;utm_medium=pla&amp;utm_campaign=&amp;partner_id=69095&amp;gclid=EAIaIQobChMIn6f-rJ-xgAMVa0FIAB0GrQiAEAQYECABEgJyifD_BwE&amp;gclsrc=aw.ds"/>
    <hyperlink ref="E40" r:id="rId23"/>
    <hyperlink ref="E41" r:id="rId24"/>
    <hyperlink ref="E45" r:id="rId25"/>
    <hyperlink ref="E46" r:id="rId26" display="https://www.lojadomecanico.com.br/produto/277355/42/447/Carro-Carga-Aco-Gari-para-Coleta-de-Lixo-ate-88L/153/?utm_source=googleshopping&amp;utm_campaign=xmlshopping&amp;utm_medium=cpc&amp;utm_content=277355&amp;gclid=EAIaIQobChMIqbGX0rqxgAMVnUx_AB2xKQVzEAQYCCABEgKVcPD_BwE"/>
    <hyperlink ref="E47" r:id="rId27"/>
    <hyperlink ref="E51" r:id="rId28" display="https://www.magazineluiza.com.br/carrinho-de-mao-tramontina-com-cacamba-funda-plastica-laranja-55-l-braco-de-madeira-e-pneu-com-camara/p/be02c5e6c7/cj/eqpc/?&amp;seller_id=tramontinastore&amp;utm_source=google&amp;utm_medium=pla&amp;utm_campaign=&amp;partner_id=69095&amp;gclid=EAIaIQobChMIibyx8OOxgAMV9zbUAR1jMA1WEAQYDyABEgIOBvD_BwE&amp;gclsrc=aw.ds"/>
    <hyperlink ref="E52" r:id="rId29"/>
    <hyperlink ref="E201" r:id="rId30"/>
    <hyperlink ref="E53" r:id="rId31"/>
    <hyperlink ref="E202" r:id="rId32"/>
    <hyperlink ref="E203" r:id="rId33"/>
    <hyperlink ref="E627" r:id="rId34"/>
    <hyperlink ref="E57" r:id="rId35"/>
    <hyperlink ref="E633" r:id="rId36"/>
    <hyperlink ref="E58" r:id="rId37"/>
    <hyperlink ref="E59" r:id="rId38"/>
    <hyperlink ref="E63" r:id="rId39"/>
    <hyperlink ref="E64" r:id="rId40"/>
    <hyperlink ref="E65" r:id="rId41"/>
    <hyperlink ref="E634" r:id="rId42"/>
    <hyperlink ref="E69" r:id="rId43"/>
    <hyperlink ref="E70" r:id="rId44"/>
    <hyperlink ref="E71" r:id="rId45"/>
    <hyperlink ref="E635" r:id="rId46"/>
    <hyperlink ref="E75" r:id="rId47"/>
    <hyperlink ref="E76" r:id="rId48"/>
    <hyperlink ref="E77" r:id="rId49"/>
    <hyperlink ref="E639" r:id="rId50"/>
    <hyperlink ref="E111" r:id="rId51"/>
    <hyperlink ref="E112" r:id="rId52"/>
    <hyperlink ref="E113" r:id="rId53"/>
    <hyperlink ref="E117" r:id="rId54"/>
    <hyperlink ref="E118" r:id="rId55"/>
    <hyperlink ref="E207" r:id="rId56"/>
    <hyperlink ref="E119" r:id="rId57"/>
    <hyperlink ref="E213" r:id="rId58" display="https://www.amazon.com.br/Abra%C3%A7adeira-Nylon-Branca-150-Unidades-TRAMONTINA-57530115/dp/B076X6WYW9/ref=asc_df_B076X6WYW9/?tag=googleshopp00-20&amp;linkCode=df0&amp;hvadid=379787187599&amp;hvpos=&amp;hvnetw=g&amp;hvrand=5295832509774675394&amp;hvpone=&amp;hvptwo=&amp;hvqmt=&amp;hvdev=c&amp;hvdvcmdl=&amp;hvlocint=&amp;hvlocphy=1031764&amp;hvtargid=pla-1602365283485&amp;psc=1"/>
    <hyperlink ref="E124" r:id="rId59"/>
    <hyperlink ref="C129" r:id="rId60" display="https://www.trocadeoleoonline.com.br/"/>
    <hyperlink ref="E129" r:id="rId61"/>
    <hyperlink ref="E214" r:id="rId62"/>
    <hyperlink ref="E130" r:id="rId63"/>
    <hyperlink ref="E131" r:id="rId64"/>
    <hyperlink ref="E135" r:id="rId65"/>
    <hyperlink ref="E215" r:id="rId66" display="https://www.magazineluiza.com.br/abracadeira-nylon-150x36-preto-100-unidades-forceline-force-line/p/fck5g781h5/fs/adra/?seller_id=neteletrica2&amp;utm_source=google&amp;utm_medium=pla&amp;utm_campaign=&amp;partner_id=69996&amp;gclid=EAIaIQobChMIu-avsKn1gAMVDUWRCh05nQuiEAQYBCABEgKpkPD_BwE&amp;gclsrc=aw.ds"/>
    <hyperlink ref="E136" r:id="rId67"/>
    <hyperlink ref="E137" r:id="rId68" display="https://www.lojadomecanico.com.br/produto/148825/33/781/Fio-de-Nylon-Vermelho-3mm-x-248-Metros-para-Rocadeira/153/?utm_source=googleshopping&amp;utm_campaign=xmlshopping&amp;utm_medium=cpc&amp;utm_content=148825&amp;gclid=EAIaIQobChMI6OmfsIrSgAMVx3pMCh0ObAFZEAQYCyABEgJFsPD_BwE"/>
    <hyperlink ref="E141" r:id="rId69"/>
    <hyperlink ref="E142" r:id="rId70"/>
    <hyperlink ref="E143" r:id="rId71"/>
    <hyperlink ref="E147" r:id="rId72" display="https://www.lojadomecanico.com.br/produto/137825/33/781/Lamina-Duas-Pontas-350mm-Eixo-20-ou-254mm-com-Anel-Destacavel-para-Rocadeira-/153/?utm_source=googleshopping&amp;utm_campaign=xmlshopping&amp;utm_medium=cpc&amp;utm_content=137825&amp;gclid=EAIaIQobChMIn4-K15rSgAMVDjKRCh3dRw2dEAQYFiABEgIjY_D_BwE"/>
    <hyperlink ref="E148" r:id="rId73"/>
    <hyperlink ref="E149" r:id="rId74" display="https://polyrocadeiras.com.br/products/1pc-2t-brush-cutter-blade-grass-cutter-parts-trimmer-knife-lawn-mower-accessories-1?variant=43258111918267&amp;currency=BRL&amp;utm_medium=product_sync&amp;utm_source=google&amp;utm_content=sag_organic&amp;utm_campaign=sag_organic&amp;srsltid=AfmBOoopmzoNlkFKnT1urK2Y0sCvRGP3wyDC6WjJkasl8MtH2DiXApWqAvM"/>
    <hyperlink ref="C153" r:id="rId75"/>
    <hyperlink ref="E153" r:id="rId76"/>
    <hyperlink ref="E154" r:id="rId77"/>
    <hyperlink ref="E155" r:id="rId78"/>
    <hyperlink ref="E219" r:id="rId79" display="https://www.magazineluiza.com.br/tenda-gazebo-azul-em-polietileno-3x3-metros-desmontavel-301202-belfix-bel-fix/p/6672535/es/gaze/?seller_id=palaciodasferramentas&amp;utm_source=google&amp;utm_medium=pla&amp;utm_campaign=&amp;partner_id=70035&amp;gclid=EAIaIQobChMItrrO8eX1gAMVDPaRCh3bqQ2_EAQYByABEgJUIPD_BwE&amp;gclsrc=aw.ds"/>
    <hyperlink ref="E615" r:id="rId80"/>
    <hyperlink ref="E617" r:id="rId81"/>
    <hyperlink ref="E621" r:id="rId82"/>
    <hyperlink ref="E220" r:id="rId83" display="https://www.amazon.com.br/Tenda-Gazebo-Importway-Desmont%C3%A1vel-IWGZM-240BR/dp/B07QXD9CWL/ref=asc_df_B07QXD9CWL/?tag=googleshopp00-20&amp;linkCode=df0&amp;hvadid=405195713938&amp;hvpos=&amp;hvnetw=g&amp;hvrand=15923978657654468192&amp;hvpone=&amp;hvptwo=&amp;hvqmt=&amp;hvdev=c&amp;hvdvcmdl=&amp;hvlocint=&amp;hvlocphy=1031764&amp;hvtargid=pla-1235127728555&amp;psc=1"/>
    <hyperlink ref="C622" r:id="rId84"/>
    <hyperlink ref="E622" r:id="rId85"/>
    <hyperlink ref="E623" r:id="rId86" display="https://www.honda.com.br/motos/street/city/cg-160-titan?utm_campaign=hda_cg160titan_conv_aoncriteo_pbc_87172&amp;utm_content=hda_cg160titan_conv_aoncriteo-conversao-cg160titan_criteo-criteo_pbc_87172_.-.-.-.-.-.-._._azul-alwayson_campanha.dinamica_0x0_cpc&amp;utm_term=hda_cg160titan_conv_aoncriteo-conversao-cg160titan_criteo-criteo_pbc_87172_.-.-.-.-.-.-._._azul-alwayson_campanha.dinamica_0x0_cpc&amp;utm_source=criteo&amp;utm_medium=display&amp;utm_campaign=criteogrupo1&amp;cto_pld=4BBmRCP3AAB43hrqvYqpJA"/>
    <hyperlink ref="E221" r:id="rId87"/>
    <hyperlink ref="E165" r:id="rId88" display="https://www.amazon.com.br/90-18-Levorin-Matrix-Traseiro-Titan/dp/B07K7LW9ZY/ref=asc_df_B07K7LW9ZY/?tag=googleshopp00-20&amp;linkCode=df0&amp;hvadid=405217765855&amp;hvpos=&amp;hvnetw=g&amp;hvrand=7961546495691881651&amp;hvpone=&amp;hvptwo=&amp;hvqmt=&amp;hvdev=c&amp;hvdvcmdl=&amp;hvlocint=&amp;hvlocphy=1031764&amp;hvtargid=pla-1186648404845&amp;psc=1"/>
    <hyperlink ref="E166" r:id="rId89"/>
    <hyperlink ref="E171" r:id="rId90"/>
    <hyperlink ref="E172" r:id="rId91" display="https://www.amazon.com.br/C%C3%A2mara-Pirelli-48mm-Schrader-Grosso/dp/B07D6X2YHP/ref=sr_1_15?__mk_pt_BR=%C3%85M%C3%85%C5%BD%C3%95%C3%91&amp;crid=15F1IFQCHAH2J&amp;keywords=C%C3%A2mara+Ar+Moto+Aro+18+Cg+Titan+Fan+125+150+160%2F+Ybr+125%2F+Yes&amp;qid=1691778602&amp;sprefix=c%C3%A2mara+ar+moto+aro+18+cg+titan+fan+125+150+160%2F+ybr+125%2F+yes%2Caps%2C439&amp;sr=8-15"/>
    <hyperlink ref="E173" r:id="rId92"/>
    <hyperlink ref="E177" r:id="rId93"/>
    <hyperlink ref="E178" r:id="rId94"/>
    <hyperlink ref="E179" r:id="rId95" display="https://www.amazon.com.br/Semissintetico-Mobil-10w30-Titan-Xre300/dp/B0C4HFML3M/ref=sr_1_1?__mk_pt_BR=%C3%85M%C3%85%C5%BD%C3%95%C3%91&amp;crid=24MHARVS21471&amp;keywords=%C3%93leo+de+Motor+para+Motocicleta+SAE+10W30+Mobil+Super+Moto+Semissint%C3%A9tico&amp;qid=1691779997&amp;sprefix=%C3%B3leo+de+motor+para+motocicleta+sae+10w30+mobil+super+moto+semissint%C3%A9tico%2Caps%2C428&amp;sr=8-1"/>
    <hyperlink ref="E225" r:id="rId96"/>
    <hyperlink ref="E226" r:id="rId97"/>
    <hyperlink ref="E231" r:id="rId98"/>
    <hyperlink ref="E232" r:id="rId99"/>
    <hyperlink ref="E233" r:id="rId100"/>
    <hyperlink ref="E238" r:id="rId101"/>
    <hyperlink ref="E239" r:id="rId102"/>
    <hyperlink ref="E645" r:id="rId103"/>
    <hyperlink ref="C623" r:id="rId104"/>
    <hyperlink ref="E243" r:id="rId105"/>
    <hyperlink ref="E244" r:id="rId106"/>
    <hyperlink ref="E249" r:id="rId107"/>
    <hyperlink ref="E250" r:id="rId108"/>
    <hyperlink ref="E251" r:id="rId109"/>
    <hyperlink ref="E261" r:id="rId110" display="https://www.magazineluiza.com.br/corrente-motosserra-435-445-18-pol-36d-13mm-0-325-original-vespa-shop/p/edh8k8de7j/fj/ctem/?seller_id=casadasmotosserras&amp;utm_source=google&amp;utm_medium=pla&amp;utm_campaign=&amp;partner_id=73499&amp;gclid=EAIaIQobChMIm4P6mfH_gAMVvDHUAR0CFgpYEAQYBCABEgKmmfD_BwE&amp;gclsrc=aw.ds"/>
    <hyperlink ref="E262" r:id="rId111"/>
    <hyperlink ref="E263" r:id="rId112"/>
    <hyperlink ref="E268" r:id="rId113"/>
    <hyperlink ref="E269" r:id="rId114" display="https://www.magazineluiza.com.br/lubrificante-01-litro-especial-para-conjunto-de-corte-de-motosserras-stihl/p/fc9a8800gg/es/olbc/?seller_id=jjdudumotos&amp;utm_source=google&amp;utm_medium=pla&amp;utm_campaign=&amp;partner_id=68115&amp;gclid=EAIaIQobChMI6bid6_P_gAMVBcaRCh07Qw7dEAQYBiABEgIP0vD_BwE"/>
    <hyperlink ref="E273" r:id="rId115"/>
    <hyperlink ref="E274" r:id="rId116" display="https://www.magazineluiza.com.br/arla-32-agente-redutor-liquido-nox-automotivo-20-litros-fark/p/gc432cg8ak/au/olca/?seller_id=ferramentason-line&amp;utm_source=google&amp;utm_medium=pla&amp;utm_campaign=&amp;partner_id=73460&amp;gclid=EAIaIQobChMImv2vsLqCgQMV9FN_AB2BJA27EAYYAiABEgL1-_D_BwE&amp;gclsrc=aw.ds"/>
    <hyperlink ref="E275" r:id="rId117"/>
    <hyperlink ref="E279" r:id="rId118"/>
    <hyperlink ref="E280" r:id="rId119"/>
    <hyperlink ref="E281" r:id="rId120"/>
    <hyperlink ref="E675" r:id="rId121"/>
    <hyperlink ref="E676" r:id="rId122"/>
    <hyperlink ref="E677" r:id="rId123"/>
    <hyperlink ref="E285" r:id="rId124"/>
    <hyperlink ref="E286" r:id="rId125"/>
    <hyperlink ref="E287" r:id="rId126"/>
    <hyperlink ref="E291" r:id="rId127" display="https://www.magazineluiza.com.br/smartphone-samsung-galaxy-a51-128gb-preto-4g-4gb-ram-65-cam-quadrupla-cam-selfie-32mp/p/155571900/te/ga51/?force=3&amp;seller_id=magazineluiza&amp;utm_source=google&amp;utm_medium=pla&amp;utm_campaign=&amp;partner_id=68710&amp;gclid=EAIaIQobChMIjYPTqfeigQMVKTjUAR349wqrEAQYASABEgKCxPD_BwE&amp;gclsrc=aw.ds"/>
    <hyperlink ref="E292" r:id="rId128" display="https://www.amazon.com.br/Smartphone-Samsung-Galaxy-128GB-Preto/dp/B0937BNX6H/ref=asc_df_B0937BNX6H/?tag=googleshopp00-20&amp;linkCode=df0&amp;hvadid=379714766595&amp;hvpos=&amp;hvnetw=g&amp;hvrand=14621698639139126526&amp;hvpone=&amp;hvptwo=&amp;hvqmt=&amp;hvdev=c&amp;hvdvcmdl=&amp;hvlocint=&amp;hvlocphy=1031764&amp;hvtargid=pla-1299139517935&amp;psc=1"/>
    <hyperlink ref="E293" r:id="rId129"/>
    <hyperlink ref="E297" r:id="rId130" display="https://www.americanas.com.br/produto/6344443227/notebook-samsung-galaxy-book2-intel-core-i7-1255u-windows-11-home-8gb-512gb-ssd-15-6-full-hd-led?pfm_carac=notebook-samsung&amp;pfm_index=10&amp;pfm_page=search&amp;pfm_pos=grid&amp;pfm_type=search_page&amp;offerId=64553d4a579fbc8d9172cadf&amp;cor=Grafite&amp;condition=NEW"/>
    <hyperlink ref="E299" r:id="rId131"/>
    <hyperlink ref="E303" r:id="rId132"/>
    <hyperlink ref="E304" r:id="rId133" display="https://www.amazon.com.br/Papel-sulfite-chamex-office-A4/dp/B01CZXF4XW/ref=asc_df_B01CZXF4XW/?tag=googleshopp00-20&amp;linkCode=df0&amp;hvadid=379816281287&amp;hvpos=&amp;hvnetw=g&amp;hvrand=13975713327670888105&amp;hvpone=&amp;hvptwo=&amp;hvqmt=&amp;hvdev=c&amp;hvdvcmdl=&amp;hvlocint=&amp;hvlocphy=1031764&amp;hvtargid=pla-809752015590&amp;psc=1"/>
    <hyperlink ref="E305" r:id="rId134"/>
    <hyperlink ref="E309" r:id="rId135"/>
    <hyperlink ref="E310" r:id="rId136"/>
    <hyperlink ref="E311" r:id="rId137" display="https://empresas.planostim.com.br/?utm_source=google&amp;utm_medium=search&amp;utm_campaign=tim-empresas&amp;utm_content=tim-empresas&amp;https://carrinho.timblack.com.br/pos/monte-seu-plano?utm_source=google&amp;utm_medium=search&amp;utm_campaign=tim-empresas&amp;utm_content=tim-empresas&amp;gclid=EAIaIQobChMIjaji84CjgQMVbk5_AB1A4QY7EAAYASAAEgLXKfD_BwE"/>
    <hyperlink ref="E315" r:id="rId138"/>
    <hyperlink ref="E316" r:id="rId139"/>
    <hyperlink ref="E317" r:id="rId140"/>
    <hyperlink ref="E321" r:id="rId141"/>
    <hyperlink ref="E322" r:id="rId142"/>
    <hyperlink ref="E323" r:id="rId143" display="https://www.kalunga.com.br/prod/cartucho-toner-para-preto-tnb021br-brother-un-1-un/217366?cq_src=google_ads&amp;cq_cmp=17622485734&amp;cq_con=&amp;cq_term=&amp;cq_med=pla&amp;cq_plac=&amp;cq_net=x&amp;cq_pos=&amp;cq_plt=gp&amp;pcID=3915&amp;gclid=EAIaIQobChMIw9Ws046jgQMVQEB_AB18xg_yEAQYAyABEgIno_D_BwE"/>
    <hyperlink ref="E327" r:id="rId144"/>
    <hyperlink ref="E328" r:id="rId145"/>
    <hyperlink ref="E329" r:id="rId146"/>
    <hyperlink ref="E333" r:id="rId147"/>
    <hyperlink ref="E334" r:id="rId148"/>
    <hyperlink ref="E335" r:id="rId149" display="https://www.magazineluiza.com.br/cadeira-de-escritorio-diretor-lyon-ergonomica-com-bracos-n17-abnt-tecido-qualiflex-frisokar/p/hed02594fe/mo/cdpd/?seller_id=qualiflexmoveis&amp;utm_source=google&amp;utm_medium=pla&amp;utm_campaign=&amp;partner_id=69101&amp;gclid=EAIaIQobChMI35n7u5yjgQMVReVcCh2O4Qm_EAQYDyABEgJN-PD_BwE&amp;gclsrc=aw.ds"/>
    <hyperlink ref="E339" r:id="rId150"/>
    <hyperlink ref="E340" r:id="rId151"/>
    <hyperlink ref="E341" r:id="rId152" display="https://www.magazineluiza.com.br/cadeira-de-escritorio-secretaria-fixa-1058-ms-system-matriz-export/p/ka2jbfj2kf/mo/cdfi/?seller_id=shoppingmatrizfabril&amp;utm_source=google&amp;utm_medium=pla&amp;utm_campaign=&amp;partner_id=69101&amp;gclid=EAIaIQobChMIn7Hi0Z6jgQMVNTrUAR0ivQ1IEAQYDCABEgLdGfD_BwE&amp;gclsrc=aw.ds"/>
    <hyperlink ref="E345" r:id="rId153"/>
    <hyperlink ref="E346" r:id="rId154"/>
    <hyperlink ref="E347" r:id="rId155" display="https://www.casasbahia.com.br/ar-condicionado-split-samsung-inverter-windfree-ar18avhabwk-frio-18-000-btus-220v-1001306198/p/1001306198?utm_medium=Cpc&amp;utm_source=GP_PLA&amp;IdSku=1001306198&amp;idLojista=10037&amp;tipoLojista=1P&amp;&amp;utm_campaign=gg_pmax_inter_arve_apostas&amp;gclid=EAIaIQobChMI0bX8_PGkgQMV8U9IAB28qAbqEAQYBSABEgLxPfD_BwE&amp;gclsrc=aw.ds"/>
    <hyperlink ref="E125" r:id="rId156"/>
    <hyperlink ref="E681" r:id="rId157"/>
    <hyperlink ref="E682" r:id="rId158" display="https://www.lojadomecanico.com.br/produto/115783/33/738/Podador-de-Galhos-a-Gasolina-Telescopico-TPP33TX-2T-326CC-Sabre-de-10-Pol-/153/?utm_source=googleshopping&amp;utm_campaign=xmlshopping&amp;utm_medium=cpc&amp;utm_content=115783&amp;gclid=EAIaIQobChMIr6KZrbS2gQMVdE1_AB3wJw7XEAQYBSABEgLwFvD_BwE"/>
    <hyperlink ref="E683" r:id="rId159"/>
    <hyperlink ref="E351" r:id="rId160"/>
    <hyperlink ref="E352" r:id="rId161" display="https://www.amazon.com.br/Fac%C3%A3o-para-Afiado-Corneta-7870122/dp/B0776VSHLL/ref=asc_df_B0776VSHLL/?tag=googleshopp00-20&amp;linkCode=df0&amp;hvadid=379699300471&amp;hvpos=&amp;hvnetw=g&amp;hvrand=17855412678479704916&amp;hvpone=&amp;hvptwo=&amp;hvqmt=&amp;hvdev=c&amp;hvdvcmdl=&amp;hvlocint=&amp;hvlocphy=1031764&amp;hvtargid=pla-1849995017232&amp;psc=1"/>
    <hyperlink ref="E353" r:id="rId162"/>
    <hyperlink ref="E357" r:id="rId163"/>
    <hyperlink ref="E358" r:id="rId164"/>
    <hyperlink ref="E359" r:id="rId165" display="https://www.americanas.com.br/produto/5784876536/container-para-lixo-com-rodas-1000-litros?epar=bp_pl_px_go_pmax_ud_3p_pb_2&amp;opn=YSMESP&amp;WT.srch=1&amp;offerId=630a32de9064f2befb641c33&amp;gclsrc=aw.ds&amp;gclid=EAIaIQobChMInuWk0srhgQMVZCStBh0WnQKEEAQYBiABEgKE7fD_BwE&amp;cor=Vermelho&amp;condition=NEW"/>
    <hyperlink ref="E363" r:id="rId166"/>
    <hyperlink ref="E364" r:id="rId167" display="https://www.casasbahia.com.br/pneu-michelin-aro-16-agilis-3-225-75-r-16c-118-116r-tl-1558146077/p/1558146077?utm_medium=Cpc&amp;utm_source=GP_PLA&amp;IdSku=1558146077&amp;idLojista=11578&amp;tipoLojista=3P&amp;&amp;utm_campaign=3p_gg_pmax_longtail_auto_apostas&amp;gclid=EAIaIQobChMI7OKSxcr6gQMVfUFIAB06uA_EEAQYASABEgImLvD_BwE&amp;gclsrc=aw.ds"/>
    <hyperlink ref="E365" r:id="rId168" display="https://www.magazineluiza.com.br/pneu-michelin-aro-16-agilis-3-225-75-r16c-118-116r-tl/p/hc4e5d77ck/au/pnoc/?&amp;seller_id=maniavirtual&amp;utm_source=google&amp;utm_medium=pla&amp;utm_campaign=&amp;partner_id=69103&amp;gclid=EAIaIQobChMI7OKSxcr6gQMVfUFIAB06uA_EEAQYAiABEgKaj_D_BwE&amp;gclsrc=aw.ds"/>
    <hyperlink ref="E369" r:id="rId169"/>
    <hyperlink ref="E267" r:id="rId170"/>
    <hyperlink ref="E651" r:id="rId171" display="https://rental.armac.com.br/tipos-de-equipamento/pa-carregadeira?utm_term=loca%C3%A7%C3%A3o%20p%C3%A1%20carregadeira&amp;utm_campaign=Google+%7Cpaid%7Clocacao%7Ces%7Clinha_amarela%7Csearch+%7Cgenerica_interesse%7Cperformance%7Cmar_aberto%7Cpa_carregadeira%7C&amp;utm_source=adwords&amp;utm_medium=ppc&amp;hsa_acc=3885975030&amp;hsa_cam=18862331034&amp;hsa_grp=145828655000&amp;hsa_ad=667809593930&amp;hsa_src=g&amp;hsa_tgt=kwd-333269572742&amp;hsa_kw=loca%C3%A7%C3%A3o%20p%C3%A1%20carregadeira&amp;hsa_mt=e&amp;hsa_net=adwords&amp;hsa_ver=3&amp;gclid=EAIaIQobChMI-qbNxOOBgQMVN0FIAB0AEQ5TEAAYASAAEgJQ3vD_BwE"/>
    <hyperlink ref="E591" r:id="rId172" display="https://www.honda.com.br/motores-e-maquinas/umk450?utm_source=google-ads&amp;utm_medium=search&amp;utm_content=pbc_hda_aon-motores-e-maquinas_generica_sustain_awareness_google-ads_search_texto_cpc_concorrentes-categoria_nd_umk450_rocadeira_nd-nd-nd&amp;utm_campaign=pbc_hda_aon-motores-e-maquinas_generica_sustain_awareness_google-ads_texto&amp;origem=google&amp;midia=cpc&amp;campanha=pbc_hm_s_aon_mod_honda_cbr_650f&amp;grupo=&amp;palavra=rocadeira%20stihl&amp;gclid=EAIaIQobChMIiOz4sIKygAMVTltIAB1ENw13EAAYAyAAEgI-QvD_BwE"/>
    <hyperlink ref="E375" r:id="rId173"/>
    <hyperlink ref="E376" r:id="rId174"/>
    <hyperlink ref="E377" r:id="rId175"/>
    <hyperlink ref="E382" r:id="rId176"/>
    <hyperlink ref="E383" r:id="rId177"/>
    <hyperlink ref="E381" r:id="rId178"/>
    <hyperlink ref="E387" r:id="rId179"/>
    <hyperlink ref="E388" r:id="rId180"/>
    <hyperlink ref="E389" r:id="rId181"/>
    <hyperlink ref="E393" r:id="rId182"/>
    <hyperlink ref="E394" r:id="rId183" display="https://www.amazon.com.br/75x85cm-Micras-Coleta-Seletiva-unidades/dp/B0BX78K823/ref=asc_df_B0BX78K823/?tag=googleshopp00-20&amp;linkCode=df0&amp;hvadid=647517514031&amp;hvpos=&amp;hvnetw=g&amp;hvrand=9258298505589660267&amp;hvpone=&amp;hvptwo=&amp;hvqmt=&amp;hvdev=c&amp;hvdvcmdl=&amp;hvlocint=&amp;hvlocphy=1031764&amp;hvtargid=pla-2202470878539&amp;psc=1&amp;mcid=c30aa632b3c633dc997d9967ca868f99"/>
    <hyperlink ref="E395" r:id="rId184"/>
    <hyperlink ref="E399" r:id="rId185" display="https://www.amazon.com.br/Enxada-Carbono-Madeira-77214704-Tramontina/dp/B077ZKCZXM/ref=asc_df_B077ZKCZXM/?tag=googleshopp00-20&amp;linkCode=df0&amp;hvadid=405183917262&amp;hvpos=&amp;hvnetw=g&amp;hvrand=4932620035812382047&amp;hvpone=&amp;hvptwo=&amp;hvqmt=&amp;hvdev=c&amp;hvdvcmdl=&amp;hvlocint=&amp;hvlocphy=1031764&amp;hvtargid=pla-1409550647933&amp;psc=1&amp;mcid=9b81649681a33895be156592e4f48420"/>
    <hyperlink ref="E400" r:id="rId186"/>
    <hyperlink ref="E401" r:id="rId187"/>
    <hyperlink ref="E405" r:id="rId188"/>
    <hyperlink ref="E406" r:id="rId189"/>
    <hyperlink ref="E407" r:id="rId190"/>
    <hyperlink ref="E411" r:id="rId191"/>
    <hyperlink ref="E412" r:id="rId192"/>
    <hyperlink ref="E413" r:id="rId193"/>
    <hyperlink ref="E417" r:id="rId194"/>
    <hyperlink ref="E418" r:id="rId195"/>
    <hyperlink ref="E419" r:id="rId196"/>
    <hyperlink ref="E423" r:id="rId197"/>
    <hyperlink ref="E424" r:id="rId198"/>
    <hyperlink ref="E425" r:id="rId199"/>
    <hyperlink ref="E429" r:id="rId200"/>
    <hyperlink ref="E430" r:id="rId201" display="https://www.amazon.com.br/Vassoura-Ancinho-Pl%C3%A1stica-Rastelo-Jardim/dp/B0C5JTHC5X/ref=asc_df_B0C5JTHC5X/?tag=googleshopp00-20&amp;linkCode=df0&amp;hvadid=646973506949&amp;hvpos=&amp;hvnetw=g&amp;hvrand=2158464525317633973&amp;hvpone=&amp;hvptwo=&amp;hvqmt=&amp;hvdev=c&amp;hvdvcmdl=&amp;hvlocint=&amp;hvlocphy=1031764&amp;hvtargid=pla-2201810070464&amp;psc=1&amp;mcid=72ff9adf8071330e932df005a678d4d2"/>
    <hyperlink ref="E431" r:id="rId202"/>
    <hyperlink ref="E435" r:id="rId203"/>
    <hyperlink ref="E436" r:id="rId204"/>
    <hyperlink ref="E437" r:id="rId205"/>
    <hyperlink ref="E447" r:id="rId206"/>
    <hyperlink ref="E448" r:id="rId207"/>
    <hyperlink ref="E449" r:id="rId208"/>
    <hyperlink ref="E441" r:id="rId209"/>
    <hyperlink ref="E442" r:id="rId210"/>
    <hyperlink ref="E443" r:id="rId211"/>
    <hyperlink ref="E453" r:id="rId212"/>
    <hyperlink ref="E454" r:id="rId213"/>
    <hyperlink ref="E455" r:id="rId214" display="https://www.amazon.com.br/Couro-Seguran%C3%A7a-Botina-Masculina-Trabalho/dp/B0CD5ZQ63J/ref=asc_df_B0CD5ZQ63J/?tag=googleshopp00-20&amp;linkCode=df0&amp;hvadid=678508446870&amp;hvpos=&amp;hvnetw=g&amp;hvrand=11093223275403991171&amp;hvpone=&amp;hvptwo=&amp;hvqmt=&amp;hvdev=c&amp;hvdvcmdl=&amp;hvlocint=&amp;hvlocphy=1031764&amp;hvtargid=pla-2275452195273&amp;mcid=14e30c8cafeb3382bc129368d3cea748&amp;th=1"/>
    <hyperlink ref="E465" r:id="rId215" display="https://www.netepi.com.br/vestimentas-de-seguranca/capa-de-chuva/capa-de-chuva-pvc-brascamp-reforcada-amarela-c-a-28449?variant_id=367&amp;parceiro=2479&amp;gad_source=4&amp;gclid=CjwKCAjwkuqvBhAQEiwA65XxQO_CWRwD5MfgjnAXdI9CfXZQt6GNu8OInVXsq7eSAt8oWZPmTp8KTxoCPSUQAvD_BwE"/>
    <hyperlink ref="E466" r:id="rId216"/>
    <hyperlink ref="E467" r:id="rId217" display="https://www.amazon.com.br/Capa-chuva-forro-amarela-NOVE54/dp/B07GFN1WQV/ref=asc_df_B07GFN1WQV/?tag=googleshopp00-20&amp;linkCode=df0&amp;hvadid=441910347599&amp;hvpos=&amp;hvnetw=g&amp;hvrand=7786651939223464469&amp;hvpone=&amp;hvptwo=&amp;hvqmt=&amp;hvdev=c&amp;hvdvcmdl=&amp;hvlocint=&amp;hvlocphy=1031764&amp;hvtargid=pla-922706104453&amp;psc=1&amp;mcid=ade9cc20ce193549b3080af6ca742a56"/>
    <hyperlink ref="E471" r:id="rId218" display="https://www.netepi.com.br/protecao-respiratoria/respiradores-descartaveis/respirador-delta-plus-descartavel-wps1327-pff2-com-valvula-c-a-38503?parceiro=2479&amp;gad_source=4&amp;gclid=CjwKCAjwkuqvBhAQEiwA65XxQCYRUP9qu87R908J4e48JNnrRGduivfAYSrToghduN9TB6FC7YIj3xoCMBcQAvD_BwE"/>
    <hyperlink ref="E472" r:id="rId219"/>
    <hyperlink ref="E473" r:id="rId220"/>
    <hyperlink ref="E459" r:id="rId221" display="https://www.amazon.com.br/Galocha-Imperme%C3%A1vel-M%C3%A9dio-Grendene-Amarelo/dp/B0916PT666/ref=asc_df_B0916PT666/?tag=googleshopp00-20&amp;linkCode=df0&amp;hvadid=486946782426&amp;hvpos=&amp;hvnetw=g&amp;hvrand=3482650524870035768&amp;hvpone=&amp;hvptwo=&amp;hvqmt=&amp;hvdev=c&amp;hvdvcmdl=&amp;hvlocint=&amp;hvlocphy=1031764&amp;hvtargid=pla-1316154624607&amp;psc=1&amp;mcid=2c3eed5b9a413aacb674119b6f2de5f7"/>
    <hyperlink ref="E460" r:id="rId222"/>
    <hyperlink ref="E461" r:id="rId223"/>
    <hyperlink ref="E477" r:id="rId224"/>
    <hyperlink ref="E478" r:id="rId225"/>
    <hyperlink ref="E479" r:id="rId226"/>
    <hyperlink ref="E483" r:id="rId227"/>
    <hyperlink ref="E484" r:id="rId228"/>
    <hyperlink ref="E485" r:id="rId229"/>
    <hyperlink ref="E489" r:id="rId230"/>
    <hyperlink ref="E490" r:id="rId231"/>
    <hyperlink ref="E491" r:id="rId232"/>
    <hyperlink ref="E495" r:id="rId233" display="https://www.amazon.com.br/Avental-Raspa-Couro-1-2x0-Emenda/dp/B089ZGF7QJ/ref=asc_df_B089ZGF7QJ/?tag=googleshopp00-20&amp;linkCode=df0&amp;hvadid=379792469987&amp;hvpos=&amp;hvnetw=g&amp;hvrand=14666203836328387017&amp;hvpone=&amp;hvptwo=&amp;hvqmt=&amp;hvdev=c&amp;hvdvcmdl=&amp;hvlocint=&amp;hvlocphy=1031764&amp;hvtargid=pla-967172723671&amp;psc=1&amp;mcid=1f9a3c79b75f353a858aceb3b2f2732e"/>
    <hyperlink ref="E496" r:id="rId234"/>
    <hyperlink ref="E497" r:id="rId235"/>
    <hyperlink ref="E501" r:id="rId236" display="https://www.amazon.com.br/Multiuso-Amarela-Borracha-Limpeza-Servi%C3%A7os/dp/B0CBVXD5YL/ref=asc_df_B0CBVXD5YL/?tag=googleshopp00-20&amp;linkCode=df0&amp;hvadid=647388396468&amp;hvpos=&amp;hvnetw=g&amp;hvrand=4258488452635410814&amp;hvpone=&amp;hvptwo=&amp;hvqmt=&amp;hvdev=c&amp;hvdvcmdl=&amp;hvlocint=&amp;hvlocphy=1031764&amp;hvtargid=pla-2266843033876&amp;psc=1&amp;mcid=7e22b93bb3343af6862ce780c90116ff"/>
    <hyperlink ref="E502" r:id="rId237"/>
    <hyperlink ref="E503" r:id="rId238"/>
    <hyperlink ref="E507" r:id="rId239"/>
    <hyperlink ref="E508" r:id="rId240" display="https://www.magazineluiza.com.br/mascara-facial-artoch-transp-200mm/p/aa0bkf1kae/pf/pfmf/?&amp;seller_id=rcdeletrica2&amp;utm_source=google&amp;utm_medium=pla&amp;utm_campaign=&amp;partner_id=73713&amp;gclsrc=aw.ds&amp;gad_source=1&amp;gclid=CjwKCAjwkuqvBhAQEiwA65XxQB89Qul4nw5z7rCsP5lzJivRUnaXoBnhBuwiEnlmGUikSStR7thxmhoC-fAQAvD_BwE"/>
    <hyperlink ref="E509" r:id="rId241" display="https://www.amazon.com.br/Protetor-Facial-Incolor-Polegadas-15019/dp/B08VSBFFGT/ref=asc_df_B08VSBFFGT/?tag=googleshopp00-20&amp;linkCode=df0&amp;hvadid=379685396853&amp;hvpos=&amp;hvnetw=g&amp;hvrand=13162656109085083157&amp;hvpone=&amp;hvptwo=&amp;hvqmt=&amp;hvdev=c&amp;hvdvcmdl=&amp;hvlocint=&amp;hvlocphy=1031764&amp;hvtargid=pla-1782090299006&amp;psc=1&amp;mcid=1944d0a62f483b30a8a2214364a09c2f"/>
    <hyperlink ref="E513" r:id="rId242" location=":~:text=Pre%C3%A7o%20M%C3%A9dio%20do%20Brasil%3A%20R,5"/>
    <hyperlink ref="E519" r:id="rId243"/>
    <hyperlink ref="E520" r:id="rId244"/>
    <hyperlink ref="E521" r:id="rId245"/>
    <hyperlink ref="E603" r:id="rId246"/>
    <hyperlink ref="E609" r:id="rId247"/>
    <hyperlink ref="E525" r:id="rId248"/>
    <hyperlink ref="E526" r:id="rId249" display="https://obadalodosino.com/products/car-gps-tracker-st-907-tracking-relay-device-gsm-locator-remote-control-anti-theft-monitoring-cut-off-oil-system-with-free-app?currency=BRL&amp;variant=42617530679475&amp;utm_medium=cpc&amp;utm_source=google&amp;utm_campaign=Google%20Shopping&amp;stkn=e833831f357f&amp;srsltid=AfmBOory1udP2ZIFvpqfUt5makjObVBOJ5cPHwy6bOPI565r50KX0bLzHJs"/>
    <hyperlink ref="E527" r:id="rId250"/>
    <hyperlink ref="E597" r:id="rId251"/>
    <hyperlink ref="E687" r:id="rId252"/>
    <hyperlink ref="E688" r:id="rId253"/>
    <hyperlink ref="E670" r:id="rId254"/>
    <hyperlink ref="E81" r:id="rId255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87" firstPageNumber="0" fitToHeight="0" orientation="landscape" horizontalDpi="300" verticalDpi="300" r:id="rId256"/>
  <rowBreaks count="131" manualBreakCount="131">
    <brk id="8" max="7" man="1"/>
    <brk id="14" max="7" man="1"/>
    <brk id="20" max="7" man="1"/>
    <brk id="26" max="7" man="1"/>
    <brk id="30" max="7" man="1"/>
    <brk id="36" max="7" man="1"/>
    <brk id="42" max="7" man="1"/>
    <brk id="48" max="16383" man="1"/>
    <brk id="54" max="7" man="1"/>
    <brk id="60" max="7" man="1"/>
    <brk id="66" max="7" man="1"/>
    <brk id="72" max="7" man="1"/>
    <brk id="78" max="7" man="1"/>
    <brk id="84" max="7" man="1"/>
    <brk id="90" max="7" man="1"/>
    <brk id="96" max="7" man="1"/>
    <brk id="102" max="7" man="1"/>
    <brk id="108" max="7" man="1"/>
    <brk id="114" max="7" man="1"/>
    <brk id="120" max="16383" man="1"/>
    <brk id="126" max="7" man="1"/>
    <brk id="132" max="7" man="1"/>
    <brk id="138" max="7" man="1"/>
    <brk id="144" max="7" man="1"/>
    <brk id="150" max="7" man="1"/>
    <brk id="156" max="7" man="1"/>
    <brk id="162" max="7" man="1"/>
    <brk id="168" max="7" man="1"/>
    <brk id="174" max="7" man="1"/>
    <brk id="180" max="7" man="1"/>
    <brk id="186" max="7" man="1"/>
    <brk id="192" max="7" man="1"/>
    <brk id="198" max="7" man="1"/>
    <brk id="204" max="7" man="1"/>
    <brk id="210" max="7" man="1"/>
    <brk id="216" max="7" man="1"/>
    <brk id="222" max="7" man="1"/>
    <brk id="229" max="16383" man="1"/>
    <brk id="234" max="7" man="1"/>
    <brk id="240" max="7" man="1"/>
    <brk id="246" max="7" man="1"/>
    <brk id="252" max="7" man="1"/>
    <brk id="258" max="7" man="1"/>
    <brk id="264" max="7" man="1"/>
    <brk id="270" max="7" man="1"/>
    <brk id="276" max="7" man="1"/>
    <brk id="282" max="7" man="1"/>
    <brk id="288" max="7" man="1"/>
    <brk id="294" max="7" man="1"/>
    <brk id="300" max="7" man="1"/>
    <brk id="306" max="7" man="1"/>
    <brk id="312" max="7" man="1"/>
    <brk id="318" max="7" man="1"/>
    <brk id="324" max="7" man="1"/>
    <brk id="330" max="7" man="1"/>
    <brk id="336" max="7" man="1"/>
    <brk id="342" max="7" man="1"/>
    <brk id="348" max="7" man="1"/>
    <brk id="354" max="7" man="1"/>
    <brk id="360" max="7" man="1"/>
    <brk id="366" max="7" man="1"/>
    <brk id="372" max="7" man="1"/>
    <brk id="378" max="7" man="1"/>
    <brk id="384" max="7" man="1"/>
    <brk id="390" max="7" man="1"/>
    <brk id="396" max="7" man="1"/>
    <brk id="402" max="7" man="1"/>
    <brk id="408" max="7" man="1"/>
    <brk id="414" max="7" man="1"/>
    <brk id="420" max="7" man="1"/>
    <brk id="426" max="7" man="1"/>
    <brk id="432" max="7" man="1"/>
    <brk id="438" max="7" man="1"/>
    <brk id="444" max="7" man="1"/>
    <brk id="450" max="7" man="1"/>
    <brk id="456" max="7" man="1"/>
    <brk id="462" max="7" man="1"/>
    <brk id="468" max="7" man="1"/>
    <brk id="474" max="7" man="1"/>
    <brk id="480" max="7" man="1"/>
    <brk id="486" max="7" man="1"/>
    <brk id="492" max="7" man="1"/>
    <brk id="498" max="7" man="1"/>
    <brk id="504" max="7" man="1"/>
    <brk id="510" max="7" man="1"/>
    <brk id="516" max="7" man="1"/>
    <brk id="522" max="7" man="1"/>
    <brk id="528" max="7" man="1"/>
    <brk id="534" max="7" man="1"/>
    <brk id="540" max="7" man="1"/>
    <brk id="546" max="7" man="1"/>
    <brk id="552" max="7" man="1"/>
    <brk id="554" max="7" man="1"/>
    <brk id="558" max="7" man="1"/>
    <brk id="564" max="7" man="1"/>
    <brk id="570" max="7" man="1"/>
    <brk id="576" max="7" man="1"/>
    <brk id="582" max="7" man="1"/>
    <brk id="588" max="7" man="1"/>
    <brk id="594" max="7" man="1"/>
    <brk id="600" max="7" man="1"/>
    <brk id="606" max="7" man="1"/>
    <brk id="612" max="7" man="1"/>
    <brk id="618" max="7" man="1"/>
    <brk id="624" max="7" man="1"/>
    <brk id="630" max="7" man="1"/>
    <brk id="636" max="7" man="1"/>
    <brk id="642" max="7" man="1"/>
    <brk id="648" max="7" man="1"/>
    <brk id="654" max="7" man="1"/>
    <brk id="660" max="7" man="1"/>
    <brk id="666" max="7" man="1"/>
    <brk id="672" max="7" man="1"/>
    <brk id="678" max="7" man="1"/>
    <brk id="684" max="7" man="1"/>
    <brk id="690" max="7" man="1"/>
    <brk id="696" max="7" man="1"/>
    <brk id="702" max="7" man="1"/>
    <brk id="708" max="7" man="1"/>
    <brk id="714" max="7" man="1"/>
    <brk id="721" max="7" man="1"/>
    <brk id="727" max="7" man="1"/>
    <brk id="734" max="7" man="1"/>
    <brk id="741" max="7" man="1"/>
    <brk id="747" max="7" man="1"/>
    <brk id="753" max="7" man="1"/>
    <brk id="759" max="7" man="1"/>
    <brk id="765" max="7" man="1"/>
    <brk id="772" max="7" man="1"/>
    <brk id="779" max="7" man="1"/>
    <brk id="788" max="7" man="1"/>
  </rowBreaks>
  <drawing r:id="rId257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17"/>
  <sheetViews>
    <sheetView view="pageBreakPreview" topLeftCell="A165" zoomScaleNormal="80" zoomScaleSheetLayoutView="100" workbookViewId="0">
      <selection activeCell="B177" sqref="B177"/>
    </sheetView>
  </sheetViews>
  <sheetFormatPr defaultColWidth="15.5703125" defaultRowHeight="14.25"/>
  <cols>
    <col min="1" max="1" width="15.5703125" style="852" customWidth="1"/>
    <col min="2" max="2" width="34" style="852" customWidth="1"/>
    <col min="3" max="3" width="13.42578125" style="852" customWidth="1"/>
    <col min="4" max="4" width="46.7109375" style="872" customWidth="1"/>
    <col min="5" max="5" width="13.85546875" style="852" customWidth="1"/>
    <col min="6" max="6" width="22.85546875" style="873" customWidth="1"/>
    <col min="7" max="8" width="17.7109375" style="852" customWidth="1"/>
    <col min="9" max="9" width="18.5703125" style="852" bestFit="1" customWidth="1"/>
    <col min="10" max="10" width="10.42578125" style="852" bestFit="1" customWidth="1"/>
    <col min="11" max="11" width="8.7109375" style="852" bestFit="1" customWidth="1"/>
    <col min="12" max="12" width="12.42578125" style="852" bestFit="1" customWidth="1"/>
    <col min="13" max="26" width="9.140625" style="852" customWidth="1"/>
    <col min="27" max="16384" width="15.5703125" style="852"/>
  </cols>
  <sheetData>
    <row r="1" spans="1:6" ht="37.5">
      <c r="A1" s="876"/>
      <c r="B1" s="1239" t="s">
        <v>47</v>
      </c>
      <c r="C1" s="1239"/>
      <c r="D1" s="1239"/>
      <c r="E1" s="1239"/>
      <c r="F1" s="1240"/>
    </row>
    <row r="2" spans="1:6" ht="26.25">
      <c r="A2" s="1241" t="s">
        <v>557</v>
      </c>
      <c r="B2" s="1242"/>
      <c r="C2" s="1242"/>
      <c r="D2" s="1242"/>
      <c r="E2" s="1242"/>
      <c r="F2" s="1243"/>
    </row>
    <row r="3" spans="1:6" ht="16.5" thickBot="1">
      <c r="A3" s="1244" t="s">
        <v>558</v>
      </c>
      <c r="B3" s="1245"/>
      <c r="C3" s="1245"/>
      <c r="D3" s="1245"/>
      <c r="E3" s="877" t="s">
        <v>559</v>
      </c>
      <c r="F3" s="878">
        <v>5.4868199999999999E-2</v>
      </c>
    </row>
    <row r="4" spans="1:6" ht="15.75">
      <c r="A4" s="1246" t="s">
        <v>18</v>
      </c>
      <c r="B4" s="1248" t="s">
        <v>560</v>
      </c>
      <c r="C4" s="1246" t="s">
        <v>51</v>
      </c>
      <c r="D4" s="1246" t="s">
        <v>102</v>
      </c>
      <c r="E4" s="1246" t="s">
        <v>103</v>
      </c>
      <c r="F4" s="875" t="s">
        <v>512</v>
      </c>
    </row>
    <row r="5" spans="1:6" ht="15.75">
      <c r="A5" s="1247"/>
      <c r="B5" s="1249"/>
      <c r="C5" s="1247"/>
      <c r="D5" s="1247"/>
      <c r="E5" s="1247"/>
      <c r="F5" s="853" t="s">
        <v>561</v>
      </c>
    </row>
    <row r="6" spans="1:6" ht="15">
      <c r="A6" s="1237" t="s">
        <v>562</v>
      </c>
      <c r="B6" s="1237"/>
      <c r="C6" s="1237"/>
      <c r="D6" s="1237"/>
      <c r="E6" s="1237"/>
      <c r="F6" s="1237"/>
    </row>
    <row r="7" spans="1:6" ht="15.75" customHeight="1">
      <c r="A7" s="792" t="s">
        <v>1141</v>
      </c>
      <c r="B7" s="735" t="s">
        <v>1142</v>
      </c>
      <c r="C7" s="792" t="str">
        <f>'Cotações B.Dados'!B3</f>
        <v>COTA01</v>
      </c>
      <c r="D7" s="854" t="str">
        <f>'Cotações B.Dados'!C3</f>
        <v>PROTETOR AUDITIVO TIPO CONCHA</v>
      </c>
      <c r="E7" s="855" t="s">
        <v>1143</v>
      </c>
      <c r="F7" s="856">
        <f>'Cotações B.Dados'!H8</f>
        <v>52.223333333333329</v>
      </c>
    </row>
    <row r="8" spans="1:6" ht="25.5">
      <c r="A8" s="792" t="s">
        <v>1144</v>
      </c>
      <c r="B8" s="735" t="s">
        <v>1142</v>
      </c>
      <c r="C8" s="792" t="str">
        <f>'Cotações B.Dados'!B9</f>
        <v>COTA02</v>
      </c>
      <c r="D8" s="854" t="str">
        <f>'Cotações B.Dados'!C9</f>
        <v>CAPACETE DE SEGURANÇA ABA FRONTAL COM SUSPENSÃO</v>
      </c>
      <c r="E8" s="855" t="s">
        <v>1143</v>
      </c>
      <c r="F8" s="856">
        <f>'Cotações B.Dados'!H14</f>
        <v>47.1</v>
      </c>
    </row>
    <row r="9" spans="1:6" ht="15.75" customHeight="1">
      <c r="A9" s="792" t="s">
        <v>1145</v>
      </c>
      <c r="B9" s="735" t="s">
        <v>1142</v>
      </c>
      <c r="C9" s="792" t="str">
        <f>'Cotações B.Dados'!B15</f>
        <v>COTA03</v>
      </c>
      <c r="D9" s="793" t="str">
        <f>'Cotações B.Dados'!C15</f>
        <v>ÓCULOS DE PROTEÇÃO</v>
      </c>
      <c r="E9" s="792" t="s">
        <v>1143</v>
      </c>
      <c r="F9" s="856">
        <f>'Cotações B.Dados'!H20</f>
        <v>7.5966666666666667</v>
      </c>
    </row>
    <row r="10" spans="1:6" ht="15.75" customHeight="1">
      <c r="A10" s="792" t="s">
        <v>1146</v>
      </c>
      <c r="B10" s="735" t="s">
        <v>1142</v>
      </c>
      <c r="C10" s="792" t="str">
        <f>'Cotações B.Dados'!B21</f>
        <v>COTA04</v>
      </c>
      <c r="D10" s="793" t="str">
        <f>'Cotações B.Dados'!C21</f>
        <v>PERNEIRA</v>
      </c>
      <c r="E10" s="855" t="s">
        <v>600</v>
      </c>
      <c r="F10" s="856">
        <f>'Cotações B.Dados'!H26</f>
        <v>42.613333333333337</v>
      </c>
    </row>
    <row r="11" spans="1:6" ht="15.75" customHeight="1">
      <c r="A11" s="792" t="s">
        <v>1147</v>
      </c>
      <c r="B11" s="735" t="s">
        <v>1142</v>
      </c>
      <c r="C11" s="792" t="str">
        <f>'Cotações B.Dados'!B27</f>
        <v>COTA05</v>
      </c>
      <c r="D11" s="793" t="str">
        <f>'Cotações B.Dados'!C27</f>
        <v>PROTETOR SOLAR FPS 30 120G</v>
      </c>
      <c r="E11" s="855" t="s">
        <v>1143</v>
      </c>
      <c r="F11" s="856">
        <f>'Cotações B.Dados'!H30</f>
        <v>24.9</v>
      </c>
    </row>
    <row r="12" spans="1:6" ht="15.75" customHeight="1">
      <c r="A12" s="792" t="s">
        <v>1148</v>
      </c>
      <c r="B12" s="735" t="s">
        <v>1142</v>
      </c>
      <c r="C12" s="792" t="str">
        <f>'Cotações B.Dados'!B31</f>
        <v>COTA06</v>
      </c>
      <c r="D12" s="854" t="str">
        <f>'Cotações B.Dados'!C31</f>
        <v>SACO PLÁSTICO 200L (100 UNIDADES)</v>
      </c>
      <c r="E12" s="855" t="s">
        <v>1149</v>
      </c>
      <c r="F12" s="794">
        <f>'Cotações B.Dados'!H36</f>
        <v>96.563333333333333</v>
      </c>
    </row>
    <row r="13" spans="1:6" ht="30.75" customHeight="1">
      <c r="A13" s="792" t="s">
        <v>1150</v>
      </c>
      <c r="B13" s="735" t="s">
        <v>1142</v>
      </c>
      <c r="C13" s="792" t="str">
        <f>'Cotações B.Dados'!B37</f>
        <v>COTA07</v>
      </c>
      <c r="D13" s="854" t="str">
        <f>'Cotações B.Dados'!C37</f>
        <v>GARFO ERVATEIRO COM CABO OU FORCADO</v>
      </c>
      <c r="E13" s="855" t="s">
        <v>1143</v>
      </c>
      <c r="F13" s="794">
        <f>'Cotações B.Dados'!H42</f>
        <v>120.60333333333334</v>
      </c>
    </row>
    <row r="14" spans="1:6" ht="25.5" customHeight="1">
      <c r="A14" s="792" t="s">
        <v>1151</v>
      </c>
      <c r="B14" s="735" t="s">
        <v>1142</v>
      </c>
      <c r="C14" s="792" t="str">
        <f>'Cotações B.Dados'!B43</f>
        <v>COTA08</v>
      </c>
      <c r="D14" s="857" t="str">
        <f>'Cotações B.Dados'!C43</f>
        <v>CARRINHO DE LIXO GARI OU CARRO DE VARRER LUTOCAR</v>
      </c>
      <c r="E14" s="735" t="s">
        <v>115</v>
      </c>
      <c r="F14" s="794">
        <f>'Cotações B.Dados'!H48</f>
        <v>719.33333333333337</v>
      </c>
    </row>
    <row r="15" spans="1:6" ht="38.25">
      <c r="A15" s="792" t="s">
        <v>1152</v>
      </c>
      <c r="B15" s="735" t="s">
        <v>1142</v>
      </c>
      <c r="C15" s="792" t="str">
        <f>'Cotações B.Dados'!B49</f>
        <v>COTA09</v>
      </c>
      <c r="D15" s="854" t="str">
        <f>'Cotações B.Dados'!C49</f>
        <v>CARRINHO DE MÃO TRAMONTINA COM CAÇAMBA FUNDA PLÁSTICA LARANJA 55 L, BRAÇO DE MADEIRA E PNEU COM CÂMARA</v>
      </c>
      <c r="E15" s="855" t="s">
        <v>1153</v>
      </c>
      <c r="F15" s="794">
        <f>'Cotações B.Dados'!H54</f>
        <v>353.43</v>
      </c>
    </row>
    <row r="16" spans="1:6" ht="25.5">
      <c r="A16" s="792" t="s">
        <v>592</v>
      </c>
      <c r="B16" s="735" t="s">
        <v>1142</v>
      </c>
      <c r="C16" s="792" t="str">
        <f>'Cotações B.Dados'!B55</f>
        <v>COTA10</v>
      </c>
      <c r="D16" s="854" t="str">
        <f>'Cotações B.Dados'!C55</f>
        <v>FILTRO AR VW CAMINHOES/FORD CARGO CUMMINS/MWM – VOX</v>
      </c>
      <c r="E16" s="855" t="s">
        <v>115</v>
      </c>
      <c r="F16" s="794">
        <f>'Cotações B.Dados'!H60</f>
        <v>148.67666666666665</v>
      </c>
    </row>
    <row r="17" spans="1:7" ht="25.5">
      <c r="A17" s="792" t="s">
        <v>594</v>
      </c>
      <c r="B17" s="735" t="s">
        <v>1142</v>
      </c>
      <c r="C17" s="792" t="str">
        <f>'Cotações B.Dados'!B61</f>
        <v>COTA11</v>
      </c>
      <c r="D17" s="854" t="str">
        <f>'Cotações B.Dados'!C61</f>
        <v>FILTRO COMBUSTIVEL DIESEL IVECO DAILY, TECTOR, EUROCARGO, CURSOR</v>
      </c>
      <c r="E17" s="855" t="s">
        <v>115</v>
      </c>
      <c r="F17" s="794">
        <f>'Cotações B.Dados'!H66</f>
        <v>150.72999999999999</v>
      </c>
    </row>
    <row r="18" spans="1:7" ht="25.5">
      <c r="A18" s="792" t="s">
        <v>596</v>
      </c>
      <c r="B18" s="735" t="s">
        <v>1142</v>
      </c>
      <c r="C18" s="792" t="str">
        <f>'Cotações B.Dados'!B67</f>
        <v>COTA12</v>
      </c>
      <c r="D18" s="854" t="str">
        <f>'Cotações B.Dados'!C67</f>
        <v>FILTRO DE ÓLEO IVECO DAILY, TECTOR, EUROCARGO, CURSOR</v>
      </c>
      <c r="E18" s="855" t="s">
        <v>115</v>
      </c>
      <c r="F18" s="794">
        <f>'Cotações B.Dados'!H72</f>
        <v>95.426666666666662</v>
      </c>
    </row>
    <row r="19" spans="1:7" ht="15.75" customHeight="1">
      <c r="A19" s="792" t="s">
        <v>598</v>
      </c>
      <c r="B19" s="735" t="s">
        <v>1142</v>
      </c>
      <c r="C19" s="792" t="str">
        <f>'Cotações B.Dados'!B73</f>
        <v>COTA13</v>
      </c>
      <c r="D19" s="854" t="str">
        <f>'Cotações B.Dados'!C73</f>
        <v>PNEU 275 - 80 - R22,5</v>
      </c>
      <c r="E19" s="855" t="s">
        <v>115</v>
      </c>
      <c r="F19" s="794">
        <f>'Cotações B.Dados'!H78</f>
        <v>2255.6966666666667</v>
      </c>
    </row>
    <row r="20" spans="1:7" ht="15.75" customHeight="1">
      <c r="A20" s="792" t="s">
        <v>601</v>
      </c>
      <c r="B20" s="735" t="s">
        <v>1142</v>
      </c>
      <c r="C20" s="792" t="str">
        <f>'Cotações B.Dados'!B79</f>
        <v>COTA14</v>
      </c>
      <c r="D20" s="854" t="str">
        <f>'Cotações B.Dados'!C79</f>
        <v>ÓLEO DIESEL COMBUSTIVEL COMUM</v>
      </c>
      <c r="E20" s="855" t="s">
        <v>384</v>
      </c>
      <c r="F20" s="794">
        <f>'Cotações B.Dados'!H84</f>
        <v>6.39</v>
      </c>
    </row>
    <row r="21" spans="1:7" ht="38.25">
      <c r="A21" s="792" t="s">
        <v>603</v>
      </c>
      <c r="B21" s="735" t="s">
        <v>1142</v>
      </c>
      <c r="C21" s="792" t="str">
        <f>'Cotações B.Dados'!B85</f>
        <v>COTA15</v>
      </c>
      <c r="D21" s="854" t="str">
        <f>'Cotações B.Dados'!C85</f>
        <v>OLEO LUBRIFICANTE PARA MOTORES DE EQUIPAMENTOS PESADOS (CAMINHOES, TRATORES, RETROS E ETC)</v>
      </c>
      <c r="E21" s="855" t="s">
        <v>384</v>
      </c>
      <c r="F21" s="794">
        <f>'Cotações B.Dados'!H90</f>
        <v>20</v>
      </c>
    </row>
    <row r="22" spans="1:7" ht="15.75" customHeight="1">
      <c r="A22" s="792" t="s">
        <v>605</v>
      </c>
      <c r="B22" s="735" t="s">
        <v>1142</v>
      </c>
      <c r="C22" s="792" t="str">
        <f>'Cotações B.Dados'!B91</f>
        <v>COTA16</v>
      </c>
      <c r="D22" s="854" t="str">
        <f>'Cotações B.Dados'!C91</f>
        <v>ÓLEO LUBRIFICANTE TRANSMISSÃO</v>
      </c>
      <c r="E22" s="855" t="s">
        <v>384</v>
      </c>
      <c r="F22" s="794">
        <f>'Cotações B.Dados'!H96</f>
        <v>60</v>
      </c>
    </row>
    <row r="23" spans="1:7" ht="15.75" customHeight="1">
      <c r="A23" s="792" t="s">
        <v>607</v>
      </c>
      <c r="B23" s="735" t="s">
        <v>1142</v>
      </c>
      <c r="C23" s="792" t="str">
        <f>'Cotações B.Dados'!B97</f>
        <v>COTA17</v>
      </c>
      <c r="D23" s="854" t="str">
        <f>'Cotações B.Dados'!C97</f>
        <v>ÓLEO HIDRÁULICO</v>
      </c>
      <c r="E23" s="855" t="s">
        <v>384</v>
      </c>
      <c r="F23" s="794">
        <f>'Cotações B.Dados'!H102</f>
        <v>15</v>
      </c>
    </row>
    <row r="24" spans="1:7" ht="15.75" customHeight="1">
      <c r="A24" s="792" t="s">
        <v>609</v>
      </c>
      <c r="B24" s="735" t="s">
        <v>1142</v>
      </c>
      <c r="C24" s="792" t="str">
        <f>'Cotações B.Dados'!B103</f>
        <v>COTA18</v>
      </c>
      <c r="D24" s="854" t="str">
        <f>'Cotações B.Dados'!C103</f>
        <v>GRAXA LUBRIFICANTE</v>
      </c>
      <c r="E24" s="855" t="s">
        <v>233</v>
      </c>
      <c r="F24" s="794">
        <f>'Cotações B.Dados'!H108</f>
        <v>23.5</v>
      </c>
    </row>
    <row r="25" spans="1:7" ht="25.5">
      <c r="A25" s="792" t="s">
        <v>611</v>
      </c>
      <c r="B25" s="735" t="s">
        <v>1142</v>
      </c>
      <c r="C25" s="792" t="str">
        <f>'Cotações B.Dados'!B109</f>
        <v>COTA19</v>
      </c>
      <c r="D25" s="854" t="str">
        <f>'Cotações B.Dados'!C109</f>
        <v>CONE DE SINALIZACAO EM PVC RIGIDO COM FAIXA REFLETIVA, H = 70 / 76 CM</v>
      </c>
      <c r="E25" s="855" t="s">
        <v>115</v>
      </c>
      <c r="F25" s="794">
        <f>'Cotações B.Dados'!H114</f>
        <v>72.713333333333324</v>
      </c>
    </row>
    <row r="26" spans="1:7" ht="25.5">
      <c r="A26" s="792" t="s">
        <v>613</v>
      </c>
      <c r="B26" s="735" t="s">
        <v>1142</v>
      </c>
      <c r="C26" s="792" t="str">
        <f>'Cotações B.Dados'!B115</f>
        <v>COTA20</v>
      </c>
      <c r="D26" s="854" t="str">
        <f>'Cotações B.Dados'!C115</f>
        <v>CÂMARA DE AR 275/80R22,5 MAGGION TR 462- CAMINHÃO</v>
      </c>
      <c r="E26" s="855" t="s">
        <v>115</v>
      </c>
      <c r="F26" s="794">
        <f>'Cotações B.Dados'!H120</f>
        <v>176.23000000000002</v>
      </c>
    </row>
    <row r="27" spans="1:7" ht="25.5">
      <c r="A27" s="792" t="s">
        <v>615</v>
      </c>
      <c r="B27" s="735" t="s">
        <v>1142</v>
      </c>
      <c r="C27" s="792" t="str">
        <f>'Cotações B.Dados'!B121</f>
        <v>COTA21</v>
      </c>
      <c r="D27" s="854" t="str">
        <f>'Cotações B.Dados'!C121</f>
        <v>PROTETOR PARA CÂMARA DE AR ARO 22.5' 275/295</v>
      </c>
      <c r="E27" s="855" t="s">
        <v>115</v>
      </c>
      <c r="F27" s="794">
        <f>'Cotações B.Dados'!H126</f>
        <v>67.313333333333333</v>
      </c>
    </row>
    <row r="28" spans="1:7">
      <c r="A28" s="792" t="s">
        <v>617</v>
      </c>
      <c r="B28" s="735" t="s">
        <v>1142</v>
      </c>
      <c r="C28" s="792" t="str">
        <f>'Cotações B.Dados'!B127</f>
        <v>COTA22</v>
      </c>
      <c r="D28" s="854" t="str">
        <f>'Cotações B.Dados'!C127</f>
        <v>KIT ÓLEO LUBRIFICANTE PARA KOMBI</v>
      </c>
      <c r="E28" s="855" t="s">
        <v>115</v>
      </c>
      <c r="F28" s="794">
        <f>'Cotações B.Dados'!H132</f>
        <v>237</v>
      </c>
    </row>
    <row r="29" spans="1:7">
      <c r="A29" s="792" t="s">
        <v>619</v>
      </c>
      <c r="B29" s="735" t="s">
        <v>1142</v>
      </c>
      <c r="C29" s="792" t="str">
        <f>'Cotações B.Dados'!B133</f>
        <v>COTA23</v>
      </c>
      <c r="D29" s="854" t="str">
        <f>'Cotações B.Dados'!C133</f>
        <v>BOBINA FIO NYLON ROÇADEIRA</v>
      </c>
      <c r="E29" s="855" t="s">
        <v>115</v>
      </c>
      <c r="F29" s="794">
        <f>'Cotações B.Dados'!H138</f>
        <v>236.79666666666665</v>
      </c>
    </row>
    <row r="30" spans="1:7" ht="25.5">
      <c r="A30" s="792" t="s">
        <v>621</v>
      </c>
      <c r="B30" s="735" t="s">
        <v>1142</v>
      </c>
      <c r="C30" s="792" t="str">
        <f>'Cotações B.Dados'!B139</f>
        <v>COTA24</v>
      </c>
      <c r="D30" s="854" t="str">
        <f>'Cotações B.Dados'!C139</f>
        <v>ÓLEO PARA MOTOR MOTOSSERRA E ROÇADEIRA 500ML</v>
      </c>
      <c r="E30" s="855" t="s">
        <v>115</v>
      </c>
      <c r="F30" s="794">
        <f>'Cotações B.Dados'!H144</f>
        <v>33.186666666666667</v>
      </c>
      <c r="G30" s="858"/>
    </row>
    <row r="31" spans="1:7" ht="38.25">
      <c r="A31" s="792" t="s">
        <v>622</v>
      </c>
      <c r="B31" s="735" t="s">
        <v>1142</v>
      </c>
      <c r="C31" s="792" t="str">
        <f>'Cotações B.Dados'!B145</f>
        <v>COTA25</v>
      </c>
      <c r="D31" s="854" t="str">
        <f>'Cotações B.Dados'!C145</f>
        <v>LÂMINA DUAS PONTAS 350MM EIXO 20 OU 25,4MM COM ANEL DESTACÁVEL PARA ROÇADEIRA</v>
      </c>
      <c r="E31" s="855" t="s">
        <v>115</v>
      </c>
      <c r="F31" s="794">
        <f>'Cotações B.Dados'!H150</f>
        <v>71.066666666666663</v>
      </c>
    </row>
    <row r="32" spans="1:7">
      <c r="A32" s="792" t="s">
        <v>624</v>
      </c>
      <c r="B32" s="735" t="s">
        <v>1142</v>
      </c>
      <c r="C32" s="792" t="str">
        <f>'Cotações B.Dados'!B151</f>
        <v>COTA26</v>
      </c>
      <c r="D32" s="854" t="str">
        <f>'Cotações B.Dados'!C151</f>
        <v>CABEÇOTE DE CORTE (TRIMCUT)</v>
      </c>
      <c r="E32" s="855" t="s">
        <v>115</v>
      </c>
      <c r="F32" s="794">
        <f>'Cotações B.Dados'!H156</f>
        <v>154.1</v>
      </c>
    </row>
    <row r="33" spans="1:6" ht="38.25">
      <c r="A33" s="792" t="s">
        <v>625</v>
      </c>
      <c r="B33" s="735" t="s">
        <v>1142</v>
      </c>
      <c r="C33" s="792" t="str">
        <f>'Cotações B.Dados'!B157</f>
        <v>COTA27</v>
      </c>
      <c r="D33" s="854" t="str">
        <f>'Cotações B.Dados'!C157</f>
        <v>SALÁRIO MENSAL DO COLABORADOR RESPONSÁVEL POR EXECUTAR MANUTENÇÃO MECÂNICA NAS ROÇADEIRAS</v>
      </c>
      <c r="E33" s="855" t="s">
        <v>64</v>
      </c>
      <c r="F33" s="794">
        <f>'Cotações B.Dados'!H162</f>
        <v>1500.31</v>
      </c>
    </row>
    <row r="34" spans="1:6">
      <c r="A34" s="792" t="s">
        <v>626</v>
      </c>
      <c r="B34" s="735" t="s">
        <v>1142</v>
      </c>
      <c r="C34" s="792" t="str">
        <f>'Cotações B.Dados'!B163</f>
        <v>COTA28</v>
      </c>
      <c r="D34" s="854" t="str">
        <f>'Cotações B.Dados'!C163</f>
        <v>PNEU PARA MOTOCICLETA 160 CC</v>
      </c>
      <c r="E34" s="855" t="s">
        <v>115</v>
      </c>
      <c r="F34" s="794">
        <f>'Cotações B.Dados'!H168</f>
        <v>220.24666666666667</v>
      </c>
    </row>
    <row r="35" spans="1:6">
      <c r="A35" s="792" t="s">
        <v>628</v>
      </c>
      <c r="B35" s="735" t="s">
        <v>1142</v>
      </c>
      <c r="C35" s="792" t="str">
        <f>'Cotações B.Dados'!B169</f>
        <v>COTA29</v>
      </c>
      <c r="D35" s="854" t="str">
        <f>'Cotações B.Dados'!C169</f>
        <v>CÂMARA DE AR PARA MOTO 160 CC</v>
      </c>
      <c r="E35" s="855" t="s">
        <v>115</v>
      </c>
      <c r="F35" s="794">
        <f>'Cotações B.Dados'!H174</f>
        <v>37.1</v>
      </c>
    </row>
    <row r="36" spans="1:6" ht="25.5">
      <c r="A36" s="792" t="s">
        <v>630</v>
      </c>
      <c r="B36" s="735" t="s">
        <v>1142</v>
      </c>
      <c r="C36" s="792" t="str">
        <f>'Cotações B.Dados'!B175</f>
        <v>COTA30</v>
      </c>
      <c r="D36" s="854" t="str">
        <f>'Cotações B.Dados'!C175</f>
        <v>ÓLEO LUBRIFICANTE PARA MOTOR DE MOTOCICLETA, TRICICLO E OUTROS - 1L</v>
      </c>
      <c r="E36" s="855" t="s">
        <v>115</v>
      </c>
      <c r="F36" s="794">
        <f>'Cotações B.Dados'!H180</f>
        <v>59.526666666666671</v>
      </c>
    </row>
    <row r="37" spans="1:6" ht="25.5">
      <c r="A37" s="792" t="s">
        <v>631</v>
      </c>
      <c r="B37" s="735" t="s">
        <v>1142</v>
      </c>
      <c r="C37" s="792" t="str">
        <f>'Cotações B.Dados'!B181</f>
        <v>COTA31</v>
      </c>
      <c r="D37" s="854" t="str">
        <f>'Cotações B.Dados'!C181</f>
        <v>FILTRO DE ÓLEO PARA MOTOCICLETA E TRICICLO</v>
      </c>
      <c r="E37" s="855" t="s">
        <v>115</v>
      </c>
      <c r="F37" s="794">
        <f>'Cotações B.Dados'!H186</f>
        <v>32.075000000000003</v>
      </c>
    </row>
    <row r="38" spans="1:6" ht="25.5">
      <c r="A38" s="792" t="s">
        <v>632</v>
      </c>
      <c r="B38" s="735" t="s">
        <v>1142</v>
      </c>
      <c r="C38" s="792" t="str">
        <f>'Cotações B.Dados'!B187</f>
        <v>COTA32</v>
      </c>
      <c r="D38" s="854" t="str">
        <f>'Cotações B.Dados'!C187</f>
        <v>PNEU ARO 14 PIRELLI CINTURATO P1 175/65 R14 82T</v>
      </c>
      <c r="E38" s="855" t="s">
        <v>115</v>
      </c>
      <c r="F38" s="794">
        <f>'Cotações B.Dados'!H192</f>
        <v>311.33999999999997</v>
      </c>
    </row>
    <row r="39" spans="1:6">
      <c r="A39" s="792" t="s">
        <v>633</v>
      </c>
      <c r="B39" s="735" t="s">
        <v>1154</v>
      </c>
      <c r="C39" s="792" t="str">
        <f>'Cotações B.Dados'!B193</f>
        <v>COTA 33</v>
      </c>
      <c r="D39" s="854" t="str">
        <f>'Cotações B.Dados'!C193</f>
        <v>FIAT FIORINO</v>
      </c>
      <c r="E39" s="855" t="s">
        <v>115</v>
      </c>
      <c r="F39" s="794">
        <f>'Cotações B.Dados'!H198</f>
        <v>96237</v>
      </c>
    </row>
    <row r="40" spans="1:6">
      <c r="A40" s="792" t="s">
        <v>634</v>
      </c>
      <c r="B40" s="735" t="s">
        <v>1142</v>
      </c>
      <c r="C40" s="792" t="str">
        <f>'Cotações B.Dados'!B199</f>
        <v>COTA 34</v>
      </c>
      <c r="D40" s="854" t="str">
        <f>'Cotações B.Dados'!C199</f>
        <v>ENXADÃO LARGO COM CABO</v>
      </c>
      <c r="E40" s="855" t="s">
        <v>115</v>
      </c>
      <c r="F40" s="794">
        <f>'Cotações B.Dados'!H204</f>
        <v>84.346666666666664</v>
      </c>
    </row>
    <row r="41" spans="1:6" ht="25.5">
      <c r="A41" s="792" t="s">
        <v>635</v>
      </c>
      <c r="B41" s="735" t="s">
        <v>1142</v>
      </c>
      <c r="C41" s="792" t="str">
        <f>'Cotações B.Dados'!B205</f>
        <v>COTA35</v>
      </c>
      <c r="D41" s="854" t="str">
        <f>'Cotações B.Dados'!C205</f>
        <v>TELA FACHADEIRO PRIVACIDADE QUINTAL ACABAMENTO 1,5M X 10M - SOLPACK</v>
      </c>
      <c r="E41" s="855" t="s">
        <v>115</v>
      </c>
      <c r="F41" s="794" t="str">
        <f>'Cotações B.Dados'!H210</f>
        <v xml:space="preserve"> R$ 394,90</v>
      </c>
    </row>
    <row r="42" spans="1:6" ht="41.25" customHeight="1">
      <c r="A42" s="792" t="s">
        <v>636</v>
      </c>
      <c r="B42" s="735" t="s">
        <v>1142</v>
      </c>
      <c r="C42" s="792" t="str">
        <f>'Cotações B.Dados'!B211</f>
        <v>COTA36</v>
      </c>
      <c r="D42" s="854" t="str">
        <f>'Cotações B.Dados'!C211</f>
        <v>ABRAÇADEIRA NYLON BRANCA 3,6 X 150 MM TRAMONTINA - 57530115 - EMBALAGEM COM 100 PEÇAS</v>
      </c>
      <c r="E42" s="855" t="s">
        <v>115</v>
      </c>
      <c r="F42" s="794">
        <f>'Cotações B.Dados'!H216</f>
        <v>11.716666666666667</v>
      </c>
    </row>
    <row r="43" spans="1:6" ht="36" customHeight="1">
      <c r="A43" s="792" t="s">
        <v>638</v>
      </c>
      <c r="B43" s="735" t="s">
        <v>1142</v>
      </c>
      <c r="C43" s="792" t="str">
        <f>'Cotações B.Dados'!B217</f>
        <v>COTA37</v>
      </c>
      <c r="D43" s="854" t="str">
        <f>'Cotações B.Dados'!C217</f>
        <v>TENDA GAZEBO AZUL EM POLIETILENO 3X3 METROS DESMONTÁVEL 301202 BELFIX - BEL FIX</v>
      </c>
      <c r="E43" s="855" t="s">
        <v>115</v>
      </c>
      <c r="F43" s="794">
        <f>'Cotações B.Dados'!H222</f>
        <v>248.90333333333331</v>
      </c>
    </row>
    <row r="44" spans="1:6" ht="15.75" customHeight="1">
      <c r="A44" s="792" t="s">
        <v>639</v>
      </c>
      <c r="B44" s="735" t="s">
        <v>1142</v>
      </c>
      <c r="C44" s="792" t="str">
        <f>'Cotações B.Dados'!B223</f>
        <v>COTA38</v>
      </c>
      <c r="D44" s="854" t="str">
        <f>'Cotações B.Dados'!C223</f>
        <v>MESA PLASTICA QUADRADA MOR</v>
      </c>
      <c r="E44" s="855" t="s">
        <v>115</v>
      </c>
      <c r="F44" s="794">
        <f>'Cotações B.Dados'!H228</f>
        <v>87.19</v>
      </c>
    </row>
    <row r="45" spans="1:6">
      <c r="A45" s="792" t="s">
        <v>640</v>
      </c>
      <c r="B45" s="735" t="s">
        <v>1142</v>
      </c>
      <c r="C45" s="792" t="str">
        <f>'Cotações B.Dados'!B229</f>
        <v>COTA39</v>
      </c>
      <c r="D45" s="854" t="str">
        <f>'Cotações B.Dados'!C229</f>
        <v xml:space="preserve">CADEIRAS PLASTICAS </v>
      </c>
      <c r="E45" s="855" t="s">
        <v>115</v>
      </c>
      <c r="F45" s="794">
        <f>'Cotações B.Dados'!H234</f>
        <v>59.1</v>
      </c>
    </row>
    <row r="46" spans="1:6">
      <c r="A46" s="792" t="s">
        <v>641</v>
      </c>
      <c r="B46" s="735" t="s">
        <v>1142</v>
      </c>
      <c r="C46" s="792" t="str">
        <f>'Cotações B.Dados'!B235</f>
        <v>COTA40</v>
      </c>
      <c r="D46" s="854" t="str">
        <f>'Cotações B.Dados'!C235</f>
        <v>GARRAFA TÉRMICA 12 LITROS</v>
      </c>
      <c r="E46" s="855" t="s">
        <v>115</v>
      </c>
      <c r="F46" s="794">
        <f>'Cotações B.Dados'!H240</f>
        <v>148.09</v>
      </c>
    </row>
    <row r="47" spans="1:6" ht="31.5" customHeight="1">
      <c r="A47" s="792" t="s">
        <v>642</v>
      </c>
      <c r="B47" s="735" t="s">
        <v>1142</v>
      </c>
      <c r="C47" s="792" t="str">
        <f>'Cotações B.Dados'!B241</f>
        <v>COTA41</v>
      </c>
      <c r="D47" s="854" t="str">
        <f>'Cotações B.Dados'!C241</f>
        <v>CAPOTA DE FIBRA DE VIDRO PARA PICK UP</v>
      </c>
      <c r="E47" s="855" t="s">
        <v>115</v>
      </c>
      <c r="F47" s="794">
        <f>'Cotações B.Dados'!H246</f>
        <v>3597.37</v>
      </c>
    </row>
    <row r="48" spans="1:6">
      <c r="A48" s="792" t="s">
        <v>643</v>
      </c>
      <c r="B48" s="735" t="s">
        <v>1142</v>
      </c>
      <c r="C48" s="792" t="str">
        <f>'Cotações B.Dados'!B247</f>
        <v>COTA42</v>
      </c>
      <c r="D48" s="854" t="str">
        <f>'Cotações B.Dados'!C247</f>
        <v>MACACÃO IMPERMEÁVEL PARA SANEAMENTO</v>
      </c>
      <c r="E48" s="855" t="s">
        <v>115</v>
      </c>
      <c r="F48" s="794">
        <f>'Cotações B.Dados'!H252</f>
        <v>260.03000000000003</v>
      </c>
    </row>
    <row r="49" spans="1:6" ht="51">
      <c r="A49" s="792" t="s">
        <v>645</v>
      </c>
      <c r="B49" s="735" t="s">
        <v>1142</v>
      </c>
      <c r="C49" s="792" t="str">
        <f>'Cotações B.Dados'!B253</f>
        <v>COTA43</v>
      </c>
      <c r="D49" s="854" t="str">
        <f>'Cotações B.Dados'!C253</f>
        <v>CARROCERIA EM MADEIRA "LEI" COM BANDEIRA DUPLA TUDO IUNCLUSO  COM 7 METROS DE COMPRIMENTO, LARGURA PADRÃO, PROFUNDIDADE 80 CM</v>
      </c>
      <c r="E49" s="855" t="s">
        <v>115</v>
      </c>
      <c r="F49" s="794">
        <f>'Cotações B.Dados'!H258</f>
        <v>45000</v>
      </c>
    </row>
    <row r="50" spans="1:6" ht="25.5">
      <c r="A50" s="792" t="s">
        <v>646</v>
      </c>
      <c r="B50" s="735" t="s">
        <v>1142</v>
      </c>
      <c r="C50" s="792" t="str">
        <f>'Cotações B.Dados'!B259</f>
        <v>COTA44</v>
      </c>
      <c r="D50" s="854" t="str">
        <f>'Cotações B.Dados'!C259</f>
        <v>CORRENTE MOTOSSERRA 435 445 18 POL 36D 1,3MM 0.325 ORIGINAL</v>
      </c>
      <c r="E50" s="855" t="s">
        <v>115</v>
      </c>
      <c r="F50" s="794">
        <f>'Cotações B.Dados'!H264</f>
        <v>151.62</v>
      </c>
    </row>
    <row r="51" spans="1:6" ht="25.5">
      <c r="A51" s="792" t="s">
        <v>647</v>
      </c>
      <c r="B51" s="735" t="s">
        <v>1142</v>
      </c>
      <c r="C51" s="792" t="str">
        <f>'Cotações B.Dados'!B265</f>
        <v>COTA45</v>
      </c>
      <c r="D51" s="854" t="str">
        <f>'Cotações B.Dados'!C265</f>
        <v>ÓLEO PARA CORRENTE DE MOTOSERRA EMBALAGEM - 1 L</v>
      </c>
      <c r="E51" s="855" t="s">
        <v>115</v>
      </c>
      <c r="F51" s="794">
        <f>'Cotações B.Dados'!H270</f>
        <v>38.300000000000004</v>
      </c>
    </row>
    <row r="52" spans="1:6">
      <c r="A52" s="792" t="s">
        <v>648</v>
      </c>
      <c r="B52" s="735" t="s">
        <v>1142</v>
      </c>
      <c r="C52" s="792" t="str">
        <f>'Cotações B.Dados'!B271</f>
        <v>COTA46</v>
      </c>
      <c r="D52" s="854" t="str">
        <f>'Cotações B.Dados'!C271</f>
        <v>ARLA 20L - REDUX32</v>
      </c>
      <c r="E52" s="855" t="s">
        <v>1143</v>
      </c>
      <c r="F52" s="794">
        <f>'Cotações B.Dados'!H276</f>
        <v>145.29999999999998</v>
      </c>
    </row>
    <row r="53" spans="1:6">
      <c r="A53" s="792" t="s">
        <v>649</v>
      </c>
      <c r="B53" s="735" t="s">
        <v>1142</v>
      </c>
      <c r="C53" s="792" t="str">
        <f>'Cotações B.Dados'!B277</f>
        <v>COTA47</v>
      </c>
      <c r="D53" s="854" t="str">
        <f>'Cotações B.Dados'!C277</f>
        <v>SACO PARA OSSOS - 20 MMC - (5)</v>
      </c>
      <c r="E53" s="855" t="s">
        <v>115</v>
      </c>
      <c r="F53" s="794">
        <f>'Cotações B.Dados'!H282</f>
        <v>13.833333333333334</v>
      </c>
    </row>
    <row r="54" spans="1:6" ht="25.5">
      <c r="A54" s="792" t="s">
        <v>651</v>
      </c>
      <c r="B54" s="735" t="s">
        <v>1142</v>
      </c>
      <c r="C54" s="792" t="str">
        <f>'Cotações B.Dados'!B283</f>
        <v>COTA48</v>
      </c>
      <c r="D54" s="854" t="str">
        <f>'Cotações B.Dados'!C283</f>
        <v>IMPRESSORA MULTIFUCIONAL PARA ESCRITÓRIO</v>
      </c>
      <c r="E54" s="855" t="s">
        <v>115</v>
      </c>
      <c r="F54" s="794">
        <f>'Cotações B.Dados'!H288</f>
        <v>2247.98</v>
      </c>
    </row>
    <row r="55" spans="1:6" ht="38.25">
      <c r="A55" s="792" t="s">
        <v>652</v>
      </c>
      <c r="B55" s="735" t="s">
        <v>1142</v>
      </c>
      <c r="C55" s="792" t="str">
        <f>'Cotações B.Dados'!B289</f>
        <v>COTA49</v>
      </c>
      <c r="D55" s="854" t="str">
        <f>'Cotações B.Dados'!C289</f>
        <v>SMARTPHONE SAMSUNG GALAXY A51 128GB PRETO 4G 4GB RAM 6,5” CÂM. QUÁDRUPLA + CÂM. SELFIE 32MP</v>
      </c>
      <c r="E55" s="855" t="s">
        <v>115</v>
      </c>
      <c r="F55" s="794">
        <f>'Cotações B.Dados'!H294</f>
        <v>2168.7000000000003</v>
      </c>
    </row>
    <row r="56" spans="1:6">
      <c r="A56" s="792" t="s">
        <v>653</v>
      </c>
      <c r="B56" s="735" t="s">
        <v>1142</v>
      </c>
      <c r="C56" s="792" t="str">
        <f>'Cotações B.Dados'!B295</f>
        <v>COTA50</v>
      </c>
      <c r="D56" s="854" t="str">
        <f>'Cotações B.Dados'!C295</f>
        <v>COMPUTADOR TIPO NOTEBOOK</v>
      </c>
      <c r="E56" s="855" t="s">
        <v>115</v>
      </c>
      <c r="F56" s="794">
        <f>'Cotações B.Dados'!H300</f>
        <v>3919.0666666666671</v>
      </c>
    </row>
    <row r="57" spans="1:6" ht="25.5">
      <c r="A57" s="792" t="s">
        <v>654</v>
      </c>
      <c r="B57" s="735" t="s">
        <v>1142</v>
      </c>
      <c r="C57" s="792" t="str">
        <f>'Cotações B.Dados'!B301</f>
        <v>COTA51</v>
      </c>
      <c r="D57" s="854" t="str">
        <f>'Cotações B.Dados'!C301</f>
        <v>PAPEL A4 PARA ESCRITÓRIO - SULFITE 75G - 500 FOLHAS</v>
      </c>
      <c r="E57" s="855" t="s">
        <v>115</v>
      </c>
      <c r="F57" s="794">
        <f>'Cotações B.Dados'!H306</f>
        <v>30.399999999999995</v>
      </c>
    </row>
    <row r="58" spans="1:6" ht="25.5">
      <c r="A58" s="792" t="s">
        <v>655</v>
      </c>
      <c r="B58" s="735" t="s">
        <v>1142</v>
      </c>
      <c r="C58" s="792" t="str">
        <f>'Cotações B.Dados'!B307</f>
        <v>COTA52</v>
      </c>
      <c r="D58" s="854" t="str">
        <f>'Cotações B.Dados'!C307</f>
        <v>PLANO DE DADOS E TELEFONIA MÓVEL PARA EMPRESAS</v>
      </c>
      <c r="E58" s="855" t="s">
        <v>64</v>
      </c>
      <c r="F58" s="794">
        <f>'Cotações B.Dados'!H312</f>
        <v>84.96</v>
      </c>
    </row>
    <row r="59" spans="1:6" ht="25.5">
      <c r="A59" s="792" t="s">
        <v>657</v>
      </c>
      <c r="B59" s="735" t="s">
        <v>1142</v>
      </c>
      <c r="C59" s="792" t="str">
        <f>'Cotações B.Dados'!B313</f>
        <v>COTA53</v>
      </c>
      <c r="D59" s="854" t="str">
        <f>'Cotações B.Dados'!C313</f>
        <v>PLANO DE DADOS PARA ESCRITÓRIO ADMINISTRAÇÃO LOCAL</v>
      </c>
      <c r="E59" s="855" t="s">
        <v>64</v>
      </c>
      <c r="F59" s="794">
        <f>'Cotações B.Dados'!H318</f>
        <v>129.79999999999998</v>
      </c>
    </row>
    <row r="60" spans="1:6">
      <c r="A60" s="792" t="s">
        <v>658</v>
      </c>
      <c r="B60" s="735" t="s">
        <v>1142</v>
      </c>
      <c r="C60" s="792" t="str">
        <f>'Cotações B.Dados'!B319</f>
        <v>COTA54</v>
      </c>
      <c r="D60" s="854" t="str">
        <f>'Cotações B.Dados'!C319</f>
        <v>TONER PARA IMPRESSORAS</v>
      </c>
      <c r="E60" s="855" t="s">
        <v>115</v>
      </c>
      <c r="F60" s="794">
        <f>'Cotações B.Dados'!H324</f>
        <v>76.413333333333341</v>
      </c>
    </row>
    <row r="61" spans="1:6">
      <c r="A61" s="792" t="s">
        <v>659</v>
      </c>
      <c r="B61" s="735" t="s">
        <v>1142</v>
      </c>
      <c r="C61" s="792" t="str">
        <f>'Cotações B.Dados'!B325</f>
        <v>COTA55</v>
      </c>
      <c r="D61" s="854" t="str">
        <f>'Cotações B.Dados'!C325</f>
        <v>MESA PARA ESCRITÓRIO ADML</v>
      </c>
      <c r="E61" s="855" t="s">
        <v>115</v>
      </c>
      <c r="F61" s="794">
        <f>'Cotações B.Dados'!H330</f>
        <v>696.70333333333338</v>
      </c>
    </row>
    <row r="62" spans="1:6">
      <c r="A62" s="792" t="s">
        <v>660</v>
      </c>
      <c r="B62" s="735" t="s">
        <v>1142</v>
      </c>
      <c r="C62" s="792" t="str">
        <f>'Cotações B.Dados'!B331</f>
        <v>COTA56</v>
      </c>
      <c r="D62" s="854" t="str">
        <f>'Cotações B.Dados'!C331</f>
        <v>CADEIRA PARA ESCRITÓRIO</v>
      </c>
      <c r="E62" s="855" t="s">
        <v>115</v>
      </c>
      <c r="F62" s="794">
        <f>'Cotações B.Dados'!H336</f>
        <v>691.42000000000007</v>
      </c>
    </row>
    <row r="63" spans="1:6" ht="38.25">
      <c r="A63" s="792" t="s">
        <v>665</v>
      </c>
      <c r="B63" s="735" t="s">
        <v>1142</v>
      </c>
      <c r="C63" s="792" t="str">
        <f>'Cotações B.Dados'!B337</f>
        <v>COTA57</v>
      </c>
      <c r="D63" s="854" t="str">
        <f>'Cotações B.Dados'!C337</f>
        <v>CADEIRA SECRETÁRIA FIXA 1058 MS SYSTEM MATRIZ EXPORT ESPECIAL COM TECIDO EM CREPE - 680553</v>
      </c>
      <c r="E63" s="855" t="s">
        <v>115</v>
      </c>
      <c r="F63" s="794">
        <f>'Cotações B.Dados'!H342</f>
        <v>160.08000000000001</v>
      </c>
    </row>
    <row r="64" spans="1:6" ht="15.75" customHeight="1">
      <c r="A64" s="792" t="s">
        <v>667</v>
      </c>
      <c r="B64" s="735" t="s">
        <v>1142</v>
      </c>
      <c r="C64" s="792" t="str">
        <f>'Cotações B.Dados'!B343</f>
        <v>COTA58</v>
      </c>
      <c r="D64" s="854" t="str">
        <f>'Cotações B.Dados'!C343</f>
        <v>REFRIGERADOR DE AR SPILNTER</v>
      </c>
      <c r="E64" s="855" t="s">
        <v>115</v>
      </c>
      <c r="F64" s="794">
        <f>'Cotações B.Dados'!H348</f>
        <v>3409.0433333333331</v>
      </c>
    </row>
    <row r="65" spans="1:6" ht="15.75" customHeight="1">
      <c r="A65" s="792" t="s">
        <v>669</v>
      </c>
      <c r="B65" s="735" t="s">
        <v>1142</v>
      </c>
      <c r="C65" s="792" t="str">
        <f>'Cotações B.Dados'!B349</f>
        <v>COTA59</v>
      </c>
      <c r="D65" s="854" t="str">
        <f>'Cotações B.Dados'!C349</f>
        <v>FACÃO DE 22"</v>
      </c>
      <c r="E65" s="855" t="s">
        <v>115</v>
      </c>
      <c r="F65" s="794">
        <f>'Cotações B.Dados'!H354</f>
        <v>74.259999999999991</v>
      </c>
    </row>
    <row r="66" spans="1:6" ht="15.75" customHeight="1">
      <c r="A66" s="792" t="s">
        <v>671</v>
      </c>
      <c r="B66" s="735" t="s">
        <v>1142</v>
      </c>
      <c r="C66" s="792" t="str">
        <f>'Cotações B.Dados'!B355</f>
        <v>COTA60</v>
      </c>
      <c r="D66" s="854" t="str">
        <f>'Cotações B.Dados'!C355</f>
        <v>CONTAINER PARA COLETA DE LIXO</v>
      </c>
      <c r="E66" s="855" t="s">
        <v>115</v>
      </c>
      <c r="F66" s="794">
        <f>'Cotações B.Dados'!H360</f>
        <v>2008.3566666666666</v>
      </c>
    </row>
    <row r="67" spans="1:6" ht="15.75" customHeight="1">
      <c r="A67" s="792" t="s">
        <v>673</v>
      </c>
      <c r="B67" s="735" t="s">
        <v>1142</v>
      </c>
      <c r="C67" s="792" t="str">
        <f>'Cotações B.Dados'!B361</f>
        <v>COTA61</v>
      </c>
      <c r="D67" s="854" t="str">
        <f>'Cotações B.Dados'!C361</f>
        <v>PNEU PARA VAN (SPRINTER 16 LUGARES)</v>
      </c>
      <c r="E67" s="855" t="s">
        <v>115</v>
      </c>
      <c r="F67" s="794">
        <f>'Cotações B.Dados'!H366</f>
        <v>1283.6533333333334</v>
      </c>
    </row>
    <row r="68" spans="1:6" ht="25.5">
      <c r="A68" s="792" t="s">
        <v>675</v>
      </c>
      <c r="B68" s="735" t="s">
        <v>1142</v>
      </c>
      <c r="C68" s="792" t="str">
        <f>'Cotações B.Dados'!B367</f>
        <v>COTA62</v>
      </c>
      <c r="D68" s="854" t="str">
        <f>'Cotações B.Dados'!C367</f>
        <v>KIT ÓLEO + FILTRO DE ÓLEO E FILTTRO DE AR DA SPRINTER</v>
      </c>
      <c r="E68" s="855" t="s">
        <v>115</v>
      </c>
      <c r="F68" s="794">
        <f>'Cotações B.Dados'!H372</f>
        <v>1371</v>
      </c>
    </row>
    <row r="69" spans="1:6">
      <c r="A69" s="792" t="s">
        <v>677</v>
      </c>
      <c r="B69" s="735" t="s">
        <v>1142</v>
      </c>
      <c r="C69" s="792" t="str">
        <f>'Cotações B.Dados'!B373</f>
        <v>COTA63</v>
      </c>
      <c r="D69" s="793" t="str">
        <f>'Cotações B.Dados'!C373</f>
        <v>VASSOURÃO PIACAVA TIPO GARI 60cm</v>
      </c>
      <c r="E69" s="855" t="s">
        <v>1143</v>
      </c>
      <c r="F69" s="856">
        <f>'Cotações B.Dados'!H378</f>
        <v>34.090000000000003</v>
      </c>
    </row>
    <row r="70" spans="1:6">
      <c r="A70" s="792" t="s">
        <v>679</v>
      </c>
      <c r="B70" s="735" t="s">
        <v>1142</v>
      </c>
      <c r="C70" s="792" t="str">
        <f>'Cotações B.Dados'!B379</f>
        <v>COTA64</v>
      </c>
      <c r="D70" s="793" t="str">
        <f>'Cotações B.Dados'!C379</f>
        <v>BOMBONA PLÁSTICA 200 litros</v>
      </c>
      <c r="E70" s="855" t="s">
        <v>1143</v>
      </c>
      <c r="F70" s="856">
        <f>'Cotações B.Dados'!H384</f>
        <v>302.3</v>
      </c>
    </row>
    <row r="71" spans="1:6">
      <c r="A71" s="792" t="s">
        <v>681</v>
      </c>
      <c r="B71" s="735" t="s">
        <v>1142</v>
      </c>
      <c r="C71" s="792" t="str">
        <f>'Cotações B.Dados'!B385</f>
        <v>COTA65</v>
      </c>
      <c r="D71" s="793" t="str">
        <f>'Cotações B.Dados'!C385</f>
        <v xml:space="preserve"> RODO DE MADEIRA 60CM</v>
      </c>
      <c r="E71" s="855" t="s">
        <v>1143</v>
      </c>
      <c r="F71" s="856">
        <f>'Cotações B.Dados'!H390</f>
        <v>15.209999999999999</v>
      </c>
    </row>
    <row r="72" spans="1:6">
      <c r="A72" s="792" t="s">
        <v>683</v>
      </c>
      <c r="B72" s="735" t="s">
        <v>1142</v>
      </c>
      <c r="C72" s="792" t="str">
        <f>'Cotações B.Dados'!B391</f>
        <v>COTA66</v>
      </c>
      <c r="D72" s="854" t="str">
        <f>'Cotações B.Dados'!C391</f>
        <v>SACO PLÁSTICO 100L -  100 unidades</v>
      </c>
      <c r="E72" s="855" t="s">
        <v>1143</v>
      </c>
      <c r="F72" s="856">
        <f>'Cotações B.Dados'!H396</f>
        <v>66.933333333333337</v>
      </c>
    </row>
    <row r="73" spans="1:6">
      <c r="A73" s="792" t="s">
        <v>684</v>
      </c>
      <c r="B73" s="735" t="s">
        <v>1142</v>
      </c>
      <c r="C73" s="792" t="str">
        <f>'Cotações B.Dados'!B397</f>
        <v>COTA67</v>
      </c>
      <c r="D73" s="793" t="str">
        <f>'Cotações B.Dados'!C397</f>
        <v>ENXADA LARGA 2.0, CABO DE MADEIRA</v>
      </c>
      <c r="E73" s="855" t="s">
        <v>1143</v>
      </c>
      <c r="F73" s="794">
        <f>'Cotações B.Dados'!H402</f>
        <v>66.98</v>
      </c>
    </row>
    <row r="74" spans="1:6" ht="33.75" customHeight="1">
      <c r="A74" s="792" t="s">
        <v>685</v>
      </c>
      <c r="B74" s="735" t="s">
        <v>1142</v>
      </c>
      <c r="C74" s="792" t="str">
        <f>'Cotações B.Dados'!B403</f>
        <v>COTA68</v>
      </c>
      <c r="D74" s="854" t="str">
        <f>'Cotações B.Dados'!C403</f>
        <v>FOICE  ROÇADEIRA EM AÇO COM CABO DE MADEIRA DE 110 CM</v>
      </c>
      <c r="E74" s="855" t="s">
        <v>1143</v>
      </c>
      <c r="F74" s="794">
        <f>'Cotações B.Dados'!H408</f>
        <v>65.680000000000007</v>
      </c>
    </row>
    <row r="75" spans="1:6">
      <c r="A75" s="792" t="s">
        <v>686</v>
      </c>
      <c r="B75" s="735" t="s">
        <v>1142</v>
      </c>
      <c r="C75" s="792" t="str">
        <f>'Cotações B.Dados'!B409</f>
        <v>COTA69</v>
      </c>
      <c r="D75" s="793" t="str">
        <f>'Cotações B.Dados'!C409</f>
        <v>PÁ DE BICO</v>
      </c>
      <c r="E75" s="855" t="s">
        <v>1143</v>
      </c>
      <c r="F75" s="794">
        <f>'Cotações B.Dados'!H414</f>
        <v>57.109999999999992</v>
      </c>
    </row>
    <row r="76" spans="1:6">
      <c r="A76" s="792" t="s">
        <v>687</v>
      </c>
      <c r="B76" s="735" t="s">
        <v>1142</v>
      </c>
      <c r="C76" s="792" t="str">
        <f>'Cotações B.Dados'!B415</f>
        <v>COTA70</v>
      </c>
      <c r="D76" s="854" t="str">
        <f>'Cotações B.Dados'!C415</f>
        <v>PÁ QUADRADA</v>
      </c>
      <c r="E76" s="855" t="s">
        <v>1143</v>
      </c>
      <c r="F76" s="794">
        <f>'Cotações B.Dados'!H420</f>
        <v>51.300000000000004</v>
      </c>
    </row>
    <row r="77" spans="1:6">
      <c r="A77" s="792" t="s">
        <v>688</v>
      </c>
      <c r="B77" s="735" t="s">
        <v>1142</v>
      </c>
      <c r="C77" s="792" t="str">
        <f>'Cotações B.Dados'!B421</f>
        <v>COTA71</v>
      </c>
      <c r="D77" s="854" t="str">
        <f>'Cotações B.Dados'!C421</f>
        <v>PICARETA COM CABO DE MADEIRA</v>
      </c>
      <c r="E77" s="855" t="s">
        <v>1143</v>
      </c>
      <c r="F77" s="794">
        <f>'Cotações B.Dados'!H426</f>
        <v>95.756666666666661</v>
      </c>
    </row>
    <row r="78" spans="1:6">
      <c r="A78" s="792" t="s">
        <v>689</v>
      </c>
      <c r="B78" s="735" t="s">
        <v>1142</v>
      </c>
      <c r="C78" s="792" t="str">
        <f>'Cotações B.Dados'!B427</f>
        <v>COTA72</v>
      </c>
      <c r="D78" s="854" t="str">
        <f>'Cotações B.Dados'!C427</f>
        <v>RASTELO COM CABO DE MADEIRA</v>
      </c>
      <c r="E78" s="855" t="s">
        <v>1143</v>
      </c>
      <c r="F78" s="794">
        <f>'Cotações B.Dados'!H432</f>
        <v>25.00333333333333</v>
      </c>
    </row>
    <row r="79" spans="1:6">
      <c r="A79" s="792" t="s">
        <v>690</v>
      </c>
      <c r="B79" s="735" t="s">
        <v>1142</v>
      </c>
      <c r="C79" s="792" t="str">
        <f>'Cotações B.Dados'!B433</f>
        <v>COTA73</v>
      </c>
      <c r="D79" s="854" t="str">
        <f>'Cotações B.Dados'!C433</f>
        <v>VASSOURA PIAÇAVA COM CABO DE MADEIRA</v>
      </c>
      <c r="E79" s="855" t="s">
        <v>1143</v>
      </c>
      <c r="F79" s="794">
        <f>'Cotações B.Dados'!H438</f>
        <v>10.706666666666669</v>
      </c>
    </row>
    <row r="80" spans="1:6">
      <c r="A80" s="792" t="s">
        <v>691</v>
      </c>
      <c r="B80" s="735" t="s">
        <v>1142</v>
      </c>
      <c r="C80" s="792" t="str">
        <f>'Cotações B.Dados'!B439</f>
        <v>COTA74</v>
      </c>
      <c r="D80" s="854" t="str">
        <f>'Cotações B.Dados'!C439</f>
        <v>UNIFORME BRIM (CAMISA E CALÇA)</v>
      </c>
      <c r="E80" s="792" t="s">
        <v>1143</v>
      </c>
      <c r="F80" s="856">
        <f>'Cotações B.Dados'!H444</f>
        <v>175.63666666666666</v>
      </c>
    </row>
    <row r="81" spans="1:6">
      <c r="A81" s="792" t="s">
        <v>692</v>
      </c>
      <c r="B81" s="735" t="s">
        <v>1142</v>
      </c>
      <c r="C81" s="792" t="str">
        <f>'Cotações B.Dados'!B445</f>
        <v>COTA75</v>
      </c>
      <c r="D81" s="854" t="str">
        <f>'Cotações B.Dados'!C445</f>
        <v>BONÉ ARABE BRIM</v>
      </c>
      <c r="E81" s="792" t="s">
        <v>1143</v>
      </c>
      <c r="F81" s="856">
        <f>'Cotações B.Dados'!H450</f>
        <v>19.976666666666667</v>
      </c>
    </row>
    <row r="82" spans="1:6">
      <c r="A82" s="792" t="s">
        <v>693</v>
      </c>
      <c r="B82" s="735" t="s">
        <v>1142</v>
      </c>
      <c r="C82" s="792" t="str">
        <f>'Cotações B.Dados'!B451</f>
        <v>COTA76</v>
      </c>
      <c r="D82" s="854" t="str">
        <f>'Cotações B.Dados'!C451</f>
        <v>BOTA DE SEGURANÇA COM BICO PVC</v>
      </c>
      <c r="E82" s="792" t="s">
        <v>600</v>
      </c>
      <c r="F82" s="856">
        <f>'Cotações B.Dados'!H456</f>
        <v>63.446666666666665</v>
      </c>
    </row>
    <row r="83" spans="1:6" ht="27" customHeight="1">
      <c r="A83" s="792" t="s">
        <v>694</v>
      </c>
      <c r="B83" s="735" t="s">
        <v>1142</v>
      </c>
      <c r="C83" s="792" t="str">
        <f>'Cotações B.Dados'!B457</f>
        <v>COTA77</v>
      </c>
      <c r="D83" s="854" t="str">
        <f>'Cotações B.Dados'!C457</f>
        <v>BOTA GALOCHA IMPERMEÁVEL CANO MÉDIO PVC</v>
      </c>
      <c r="E83" s="792" t="s">
        <v>600</v>
      </c>
      <c r="F83" s="856">
        <f>'Cotações B.Dados'!H462</f>
        <v>52.466666666666669</v>
      </c>
    </row>
    <row r="84" spans="1:6">
      <c r="A84" s="792" t="s">
        <v>696</v>
      </c>
      <c r="B84" s="735" t="s">
        <v>1142</v>
      </c>
      <c r="C84" s="792" t="str">
        <f>'Cotações B.Dados'!B463</f>
        <v>COTA78</v>
      </c>
      <c r="D84" s="854" t="str">
        <f>'Cotações B.Dados'!C463</f>
        <v>CAPA DE CHUVA DE PVC</v>
      </c>
      <c r="E84" s="792" t="s">
        <v>1143</v>
      </c>
      <c r="F84" s="856">
        <f>'Cotações B.Dados'!H468</f>
        <v>19.89</v>
      </c>
    </row>
    <row r="85" spans="1:6">
      <c r="A85" s="792" t="s">
        <v>699</v>
      </c>
      <c r="B85" s="735" t="s">
        <v>1142</v>
      </c>
      <c r="C85" s="792" t="str">
        <f>'Cotações B.Dados'!B469</f>
        <v>COTA79</v>
      </c>
      <c r="D85" s="854" t="str">
        <f>'Cotações B.Dados'!C469</f>
        <v>MÁSCARA RESPIRATÓRIA AZUL COM VALVULA</v>
      </c>
      <c r="E85" s="792" t="s">
        <v>1143</v>
      </c>
      <c r="F85" s="856">
        <f>'Cotações B.Dados'!H474</f>
        <v>1.3166666666666667</v>
      </c>
    </row>
    <row r="86" spans="1:6">
      <c r="A86" s="792" t="s">
        <v>701</v>
      </c>
      <c r="B86" s="735" t="s">
        <v>1142</v>
      </c>
      <c r="C86" s="792" t="str">
        <f>'Cotações B.Dados'!B475</f>
        <v>COTA80</v>
      </c>
      <c r="D86" s="854" t="str">
        <f>'Cotações B.Dados'!C475</f>
        <v>LUVA DE RASPA</v>
      </c>
      <c r="E86" s="792" t="s">
        <v>600</v>
      </c>
      <c r="F86" s="856">
        <f>'Cotações B.Dados'!H480</f>
        <v>11.58</v>
      </c>
    </row>
    <row r="87" spans="1:6">
      <c r="A87" s="792" t="s">
        <v>703</v>
      </c>
      <c r="B87" s="735" t="s">
        <v>1142</v>
      </c>
      <c r="C87" s="792" t="str">
        <f>'Cotações B.Dados'!B481</f>
        <v>COTA81</v>
      </c>
      <c r="D87" s="854" t="str">
        <f>'Cotações B.Dados'!C481</f>
        <v>LUVA DE VAQUETA E RASPA</v>
      </c>
      <c r="E87" s="792" t="s">
        <v>600</v>
      </c>
      <c r="F87" s="856">
        <f>'Cotações B.Dados'!H486</f>
        <v>18.233333333333331</v>
      </c>
    </row>
    <row r="88" spans="1:6" ht="25.5">
      <c r="A88" s="792" t="s">
        <v>705</v>
      </c>
      <c r="B88" s="735" t="s">
        <v>1142</v>
      </c>
      <c r="C88" s="792" t="str">
        <f>'Cotações B.Dados'!B487</f>
        <v>COTA82</v>
      </c>
      <c r="D88" s="854" t="str">
        <f>'Cotações B.Dados'!C487</f>
        <v>LUVA TRICOTADA POLIÉSTER BRANCA PIGMENTADA</v>
      </c>
      <c r="E88" s="792" t="s">
        <v>600</v>
      </c>
      <c r="F88" s="856">
        <f>'Cotações B.Dados'!H492</f>
        <v>2.2066666666666666</v>
      </c>
    </row>
    <row r="89" spans="1:6">
      <c r="A89" s="792" t="s">
        <v>708</v>
      </c>
      <c r="B89" s="735" t="s">
        <v>1142</v>
      </c>
      <c r="C89" s="792" t="str">
        <f>'Cotações B.Dados'!B493</f>
        <v>COTA83</v>
      </c>
      <c r="D89" s="854" t="str">
        <f>'Cotações B.Dados'!C493</f>
        <v>AVENTAL DE RASPA COURO</v>
      </c>
      <c r="E89" s="792" t="s">
        <v>1143</v>
      </c>
      <c r="F89" s="856">
        <f>'Cotações B.Dados'!H498</f>
        <v>42.74666666666667</v>
      </c>
    </row>
    <row r="90" spans="1:6">
      <c r="A90" s="792" t="s">
        <v>711</v>
      </c>
      <c r="B90" s="735" t="s">
        <v>1142</v>
      </c>
      <c r="C90" s="792" t="str">
        <f>'Cotações B.Dados'!B499</f>
        <v>COTA84</v>
      </c>
      <c r="D90" s="854" t="str">
        <f>'Cotações B.Dados'!C499</f>
        <v>LUVA LATEX MARELA REFORÇADA</v>
      </c>
      <c r="E90" s="792" t="s">
        <v>600</v>
      </c>
      <c r="F90" s="856">
        <f>'Cotações B.Dados'!H504</f>
        <v>11.613333333333335</v>
      </c>
    </row>
    <row r="91" spans="1:6" ht="25.5" customHeight="1">
      <c r="A91" s="792" t="s">
        <v>714</v>
      </c>
      <c r="B91" s="735" t="s">
        <v>1142</v>
      </c>
      <c r="C91" s="792" t="str">
        <f>'Cotações B.Dados'!B505</f>
        <v>COTA85</v>
      </c>
      <c r="D91" s="854" t="str">
        <f>'Cotações B.Dados'!C505</f>
        <v>MASCARA PROTETOR FACIAL TRANSPARENTE</v>
      </c>
      <c r="E91" s="792" t="s">
        <v>1143</v>
      </c>
      <c r="F91" s="856">
        <f>'Cotações B.Dados'!H510</f>
        <v>43.123333333333335</v>
      </c>
    </row>
    <row r="92" spans="1:6">
      <c r="A92" s="792" t="s">
        <v>716</v>
      </c>
      <c r="B92" s="735" t="s">
        <v>1142</v>
      </c>
      <c r="C92" s="792" t="str">
        <f>'Cotações B.Dados'!B511</f>
        <v>COTA86</v>
      </c>
      <c r="D92" s="854" t="str">
        <f>'Cotações B.Dados'!C511</f>
        <v>GASOLINA COMUM</v>
      </c>
      <c r="E92" s="792" t="s">
        <v>384</v>
      </c>
      <c r="F92" s="856">
        <f>'Cotações B.Dados'!H516</f>
        <v>5.73</v>
      </c>
    </row>
    <row r="93" spans="1:6">
      <c r="A93" s="792" t="s">
        <v>718</v>
      </c>
      <c r="B93" s="735" t="s">
        <v>1142</v>
      </c>
      <c r="C93" s="792" t="str">
        <f>'Cotações B.Dados'!B517</f>
        <v>COTA87</v>
      </c>
      <c r="D93" s="854" t="str">
        <f>'Cotações B.Dados'!C517</f>
        <v>PROTETOR PARA CÂMARA DE AR ARO 16</v>
      </c>
      <c r="E93" s="792" t="s">
        <v>1143</v>
      </c>
      <c r="F93" s="856">
        <f>'Cotações B.Dados'!H522</f>
        <v>25.861847133333331</v>
      </c>
    </row>
    <row r="94" spans="1:6">
      <c r="A94" s="792" t="s">
        <v>720</v>
      </c>
      <c r="B94" s="735" t="s">
        <v>1142</v>
      </c>
      <c r="C94" s="792" t="str">
        <f>'Cotações B.Dados'!B523</f>
        <v>COTA88</v>
      </c>
      <c r="D94" s="854" t="str">
        <f>'Cotações B.Dados'!C523</f>
        <v>SISTEMA DE RASTEAMENTO GPS</v>
      </c>
      <c r="E94" s="792" t="s">
        <v>1143</v>
      </c>
      <c r="F94" s="856">
        <f>'Cotações B.Dados'!H528</f>
        <v>168.29666666666665</v>
      </c>
    </row>
    <row r="95" spans="1:6" ht="25.5">
      <c r="A95" s="792" t="s">
        <v>722</v>
      </c>
      <c r="B95" s="735" t="s">
        <v>1142</v>
      </c>
      <c r="C95" s="792" t="str">
        <f>'Cotações B.Dados'!B529</f>
        <v>COTA89</v>
      </c>
      <c r="D95" s="854" t="str">
        <f>'Cotações B.Dados'!C529</f>
        <v>ALUGUEL PONTO DE APOIO OPERACIONAL – LOTE I</v>
      </c>
      <c r="E95" s="792" t="s">
        <v>1155</v>
      </c>
      <c r="F95" s="856">
        <f>'Cotações B.Dados'!H534</f>
        <v>1212</v>
      </c>
    </row>
    <row r="96" spans="1:6" ht="25.5">
      <c r="A96" s="792" t="s">
        <v>724</v>
      </c>
      <c r="B96" s="735" t="s">
        <v>1142</v>
      </c>
      <c r="C96" s="792" t="str">
        <f>'Cotações B.Dados'!B535</f>
        <v>COTA90</v>
      </c>
      <c r="D96" s="854" t="str">
        <f>'Cotações B.Dados'!C535</f>
        <v xml:space="preserve">MATERIAIS DE EXPEDIENTE E CÓPIAS - ADMINISTRAÇÃO LOCAL </v>
      </c>
      <c r="E96" s="792" t="s">
        <v>1155</v>
      </c>
      <c r="F96" s="856">
        <f>'Cotações B.Dados'!H540</f>
        <v>80</v>
      </c>
    </row>
    <row r="97" spans="1:7" ht="25.5">
      <c r="A97" s="792" t="s">
        <v>727</v>
      </c>
      <c r="B97" s="735" t="s">
        <v>1142</v>
      </c>
      <c r="C97" s="792" t="str">
        <f>'Cotações B.Dados'!B541</f>
        <v>COTA91</v>
      </c>
      <c r="D97" s="854" t="str">
        <f>'Cotações B.Dados'!C541</f>
        <v>MATERIAIS DE LIMPEZA - ADMINISTRAÇÃO LOCAL (LOTE I)</v>
      </c>
      <c r="E97" s="792" t="s">
        <v>1155</v>
      </c>
      <c r="F97" s="856">
        <f>'Cotações B.Dados'!H546</f>
        <v>90</v>
      </c>
    </row>
    <row r="98" spans="1:7">
      <c r="A98" s="792" t="s">
        <v>729</v>
      </c>
      <c r="B98" s="735" t="s">
        <v>1142</v>
      </c>
      <c r="C98" s="792" t="str">
        <f>'Cotações B.Dados'!B547</f>
        <v>COTA92</v>
      </c>
      <c r="D98" s="854" t="str">
        <f>'Cotações B.Dados'!C547</f>
        <v>ENERGIA – ADMINISTRAÇÃO LOCAL (LOTE I)</v>
      </c>
      <c r="E98" s="792" t="s">
        <v>1155</v>
      </c>
      <c r="F98" s="856">
        <f>'Cotações B.Dados'!H552</f>
        <v>140</v>
      </c>
    </row>
    <row r="99" spans="1:7">
      <c r="A99" s="792" t="s">
        <v>731</v>
      </c>
      <c r="B99" s="735" t="s">
        <v>1142</v>
      </c>
      <c r="C99" s="792" t="str">
        <f>'Cotações B.Dados'!B553</f>
        <v>COTA93</v>
      </c>
      <c r="D99" s="854" t="str">
        <f>'Cotações B.Dados'!C553</f>
        <v>ÁGUA - ADMINISTRAÇÃO LOCAL (LOTE I)</v>
      </c>
      <c r="E99" s="792" t="s">
        <v>1155</v>
      </c>
      <c r="F99" s="856">
        <f>'Cotações B.Dados'!H558</f>
        <v>110</v>
      </c>
    </row>
    <row r="100" spans="1:7" ht="15.75" customHeight="1">
      <c r="A100" s="1238" t="s">
        <v>1156</v>
      </c>
      <c r="B100" s="1238"/>
      <c r="C100" s="1238"/>
      <c r="D100" s="1238"/>
      <c r="E100" s="1238"/>
      <c r="F100" s="1238"/>
    </row>
    <row r="101" spans="1:7" ht="25.5">
      <c r="A101" s="792" t="s">
        <v>735</v>
      </c>
      <c r="B101" s="735" t="s">
        <v>1154</v>
      </c>
      <c r="C101" s="792" t="str">
        <f>'Cotações B.Dados'!B559</f>
        <v>COTA94</v>
      </c>
      <c r="D101" s="854" t="str">
        <f>'Cotações B.Dados'!C559</f>
        <v>CHASSI CAMINHÃO 186 CV PBT 16 TONELADAS (IVECO)</v>
      </c>
      <c r="E101" s="792" t="s">
        <v>1143</v>
      </c>
      <c r="F101" s="794">
        <f>'Cotações B.Dados'!H564</f>
        <v>390000</v>
      </c>
    </row>
    <row r="102" spans="1:7">
      <c r="A102" s="792" t="s">
        <v>737</v>
      </c>
      <c r="B102" s="735" t="s">
        <v>1142</v>
      </c>
      <c r="C102" s="792" t="str">
        <f>'Cotações B.Dados'!B565</f>
        <v>COTA95</v>
      </c>
      <c r="D102" s="854" t="str">
        <f>'Cotações B.Dados'!C565</f>
        <v>COMPACTADOR 15 M3</v>
      </c>
      <c r="E102" s="792" t="s">
        <v>1143</v>
      </c>
      <c r="F102" s="794">
        <f>'Cotações B.Dados'!H570</f>
        <v>215000</v>
      </c>
    </row>
    <row r="103" spans="1:7" ht="25.5">
      <c r="A103" s="792" t="s">
        <v>740</v>
      </c>
      <c r="B103" s="735" t="s">
        <v>1154</v>
      </c>
      <c r="C103" s="792" t="str">
        <f>'Cotações B.Dados'!B571</f>
        <v>COTA96</v>
      </c>
      <c r="D103" s="854" t="str">
        <f>'Cotações B.Dados'!C571</f>
        <v>VOLKSWAGEN SAVEIRO ROBUST 1.6 TOTAL FLEX 8V 2023 GASOLINA</v>
      </c>
      <c r="E103" s="792" t="s">
        <v>1143</v>
      </c>
      <c r="F103" s="794">
        <f>'Cotações B.Dados'!H576</f>
        <v>84502</v>
      </c>
    </row>
    <row r="104" spans="1:7" ht="25.5">
      <c r="A104" s="792" t="s">
        <v>742</v>
      </c>
      <c r="B104" s="735" t="s">
        <v>1154</v>
      </c>
      <c r="C104" s="792" t="str">
        <f>'Cotações B.Dados'!B577</f>
        <v>COTA97</v>
      </c>
      <c r="D104" s="854" t="str">
        <f>'Cotações B.Dados'!C577</f>
        <v>FIAT STRADA ENDURANCE 1.4 FLEX 8V CABINE SIMPLES PLUS 2023</v>
      </c>
      <c r="E104" s="792" t="s">
        <v>1143</v>
      </c>
      <c r="F104" s="794">
        <f>'Cotações B.Dados'!H582</f>
        <v>87149</v>
      </c>
    </row>
    <row r="105" spans="1:7" ht="25.5">
      <c r="A105" s="792" t="s">
        <v>744</v>
      </c>
      <c r="B105" s="735" t="s">
        <v>1154</v>
      </c>
      <c r="C105" s="792" t="str">
        <f>'Cotações B.Dados'!B583</f>
        <v>COTA98</v>
      </c>
      <c r="D105" s="854" t="str">
        <f>'Cotações B.Dados'!C583</f>
        <v>VOLKSWAGEN KOMBI STANDARD 1.4 TOTAL FLEX 8V</v>
      </c>
      <c r="E105" s="792" t="s">
        <v>1143</v>
      </c>
      <c r="F105" s="794">
        <f>'Cotações B.Dados'!H588</f>
        <v>52678</v>
      </c>
    </row>
    <row r="106" spans="1:7" ht="25.5">
      <c r="A106" s="792" t="s">
        <v>746</v>
      </c>
      <c r="B106" s="735" t="s">
        <v>1142</v>
      </c>
      <c r="C106" s="792" t="str">
        <f>'Cotações B.Dados'!B589</f>
        <v>COTA99</v>
      </c>
      <c r="D106" s="854" t="str">
        <f>'Cotações B.Dados'!C589</f>
        <v xml:space="preserve">ROÇADEIRA LATERAL - HONDA, HUSQVARNA E STIHL </v>
      </c>
      <c r="E106" s="855" t="s">
        <v>115</v>
      </c>
      <c r="F106" s="794">
        <f>'Cotações B.Dados'!H594</f>
        <v>3273.9600000000005</v>
      </c>
    </row>
    <row r="107" spans="1:7" ht="52.5" customHeight="1">
      <c r="A107" s="792" t="s">
        <v>748</v>
      </c>
      <c r="B107" s="735" t="s">
        <v>1142</v>
      </c>
      <c r="C107" s="792" t="str">
        <f>'Cotações B.Dados'!B595</f>
        <v>COTA100</v>
      </c>
      <c r="D107" s="854" t="str">
        <f>'Cotações B.Dados'!C595</f>
        <v>CARROCERIA FIXA ABERTA DE MADEIRA PARA TRANSPORTE GERAL DE CARGA SECA DIMENSOES APROXIMADAS 2,5 X 6,5 X 0,50 M</v>
      </c>
      <c r="E107" s="855" t="s">
        <v>115</v>
      </c>
      <c r="F107" s="856">
        <f>'Cotações B.Dados'!H600</f>
        <v>17147.55</v>
      </c>
      <c r="G107" s="859"/>
    </row>
    <row r="108" spans="1:7" ht="25.5">
      <c r="A108" s="792" t="s">
        <v>749</v>
      </c>
      <c r="B108" s="735" t="s">
        <v>1142</v>
      </c>
      <c r="C108" s="792" t="str">
        <f>'Cotações B.Dados'!B601</f>
        <v>COTA101</v>
      </c>
      <c r="D108" s="854" t="str">
        <f>'Cotações B.Dados'!C601</f>
        <v xml:space="preserve">CAÇAMBA METÁLICA ESTACIONÁRIA (BROOK 5,00 M³)	</v>
      </c>
      <c r="E108" s="855" t="s">
        <v>115</v>
      </c>
      <c r="F108" s="794">
        <f>'Cotações B.Dados'!H606</f>
        <v>5700</v>
      </c>
    </row>
    <row r="109" spans="1:7" ht="30.75" customHeight="1">
      <c r="A109" s="792" t="s">
        <v>752</v>
      </c>
      <c r="B109" s="735" t="s">
        <v>1142</v>
      </c>
      <c r="C109" s="792" t="str">
        <f>'Cotações B.Dados'!B607</f>
        <v>COTA102</v>
      </c>
      <c r="D109" s="854" t="str">
        <f>'Cotações B.Dados'!C607</f>
        <v>TRITURADOR DE GALHOS PDU 1500 TR COM RODAS E BOCA LATERAL DE ALIMENTAÇÃO</v>
      </c>
      <c r="E109" s="855" t="s">
        <v>115</v>
      </c>
      <c r="F109" s="794">
        <f>'Cotações B.Dados'!H612</f>
        <v>95000</v>
      </c>
    </row>
    <row r="110" spans="1:7">
      <c r="A110" s="792" t="s">
        <v>756</v>
      </c>
      <c r="B110" s="735" t="s">
        <v>1142</v>
      </c>
      <c r="C110" s="792" t="str">
        <f>'Cotações B.Dados'!B613</f>
        <v>COTA103</v>
      </c>
      <c r="D110" s="854" t="str">
        <f>'Cotações B.Dados'!C613</f>
        <v>TRICICLO PARA CARGA - MODELO CARGO 150CC</v>
      </c>
      <c r="E110" s="855" t="s">
        <v>115</v>
      </c>
      <c r="F110" s="794">
        <f>'Cotações B.Dados'!H618</f>
        <v>27450</v>
      </c>
    </row>
    <row r="111" spans="1:7">
      <c r="A111" s="792" t="s">
        <v>760</v>
      </c>
      <c r="B111" s="735" t="s">
        <v>1142</v>
      </c>
      <c r="C111" s="792" t="str">
        <f>'Cotações B.Dados'!B619</f>
        <v>COTA104</v>
      </c>
      <c r="D111" s="854" t="str">
        <f>'Cotações B.Dados'!C619</f>
        <v>MOTOCICLETA PARA FISCALIZAÇÃO</v>
      </c>
      <c r="E111" s="855" t="s">
        <v>115</v>
      </c>
      <c r="F111" s="794">
        <f>'Cotações B.Dados'!H624</f>
        <v>15800</v>
      </c>
    </row>
    <row r="112" spans="1:7" ht="25.5">
      <c r="A112" s="792" t="s">
        <v>763</v>
      </c>
      <c r="B112" s="735" t="s">
        <v>1154</v>
      </c>
      <c r="C112" s="792" t="str">
        <f>'Cotações B.Dados'!B625</f>
        <v>COTA105</v>
      </c>
      <c r="D112" s="854" t="str">
        <f>'Cotações B.Dados'!C625</f>
        <v>Mercedes-Benz Sprinter VAN 417 CDI 15+1 (lugares) K42A UP1</v>
      </c>
      <c r="E112" s="855" t="s">
        <v>115</v>
      </c>
      <c r="F112" s="794">
        <f>'Cotações B.Dados'!H630</f>
        <v>235632</v>
      </c>
    </row>
    <row r="113" spans="1:8" ht="25.5">
      <c r="A113" s="792" t="s">
        <v>765</v>
      </c>
      <c r="B113" s="735" t="s">
        <v>1142</v>
      </c>
      <c r="C113" s="792" t="str">
        <f>'Cotações B.Dados'!B631</f>
        <v>COTA106</v>
      </c>
      <c r="D113" s="854" t="str">
        <f>'Cotações B.Dados'!C631</f>
        <v>MOTOSSERRA A GASOLINA 435 II COM SABRE DE 18 POL.</v>
      </c>
      <c r="E113" s="855" t="s">
        <v>115</v>
      </c>
      <c r="F113" s="794">
        <f>'Cotações B.Dados'!H636</f>
        <v>2937.6666666666665</v>
      </c>
    </row>
    <row r="114" spans="1:8" ht="25.5">
      <c r="A114" s="792" t="s">
        <v>768</v>
      </c>
      <c r="B114" s="735" t="s">
        <v>1142</v>
      </c>
      <c r="C114" s="792" t="str">
        <f>'Cotações B.Dados'!B637</f>
        <v>COTA107</v>
      </c>
      <c r="D114" s="854" t="str">
        <f>'Cotações B.Dados'!C637</f>
        <v xml:space="preserve">MOTOSSERRA GASOLINA HUSQVARNA 395XP SABRE 28 POL. 93CC 6.5HP		</v>
      </c>
      <c r="E114" s="855" t="s">
        <v>115</v>
      </c>
      <c r="F114" s="794" t="str">
        <f>'Cotações B.Dados'!H642</f>
        <v>R$ 4.949,00</v>
      </c>
    </row>
    <row r="115" spans="1:8" ht="25.5">
      <c r="A115" s="792" t="s">
        <v>769</v>
      </c>
      <c r="B115" s="735" t="s">
        <v>1154</v>
      </c>
      <c r="C115" s="792" t="str">
        <f>'Cotações B.Dados'!B643</f>
        <v>COTA108</v>
      </c>
      <c r="D115" s="854" t="str">
        <f>'Cotações B.Dados'!C643</f>
        <v>FORD - CARGO 1933 E TURBO 2P (DIESEL)(E5) - 2019 - DIESEL</v>
      </c>
      <c r="E115" s="855" t="s">
        <v>115</v>
      </c>
      <c r="F115" s="794" t="str">
        <f>'Cotações B.Dados'!H648</f>
        <v>R$ 243.674,00</v>
      </c>
    </row>
    <row r="116" spans="1:8" ht="15.75" customHeight="1">
      <c r="A116" s="792" t="s">
        <v>770</v>
      </c>
      <c r="B116" s="735" t="s">
        <v>1142</v>
      </c>
      <c r="C116" s="792" t="str">
        <f>'Cotações B.Dados'!B649</f>
        <v>COTA109</v>
      </c>
      <c r="D116" s="854" t="str">
        <f>'Cotações B.Dados'!C649</f>
        <v>LOCAÇÃO MENSAL DE PÁ CARREGADEIRA</v>
      </c>
      <c r="E116" s="855" t="s">
        <v>64</v>
      </c>
      <c r="F116" s="794" t="str">
        <f>'Cotações B.Dados'!H654</f>
        <v>R$ 28.400,00</v>
      </c>
    </row>
    <row r="117" spans="1:8" ht="25.5">
      <c r="A117" s="792" t="s">
        <v>771</v>
      </c>
      <c r="B117" s="735" t="s">
        <v>1142</v>
      </c>
      <c r="C117" s="792" t="str">
        <f>'Cotações B.Dados'!B655</f>
        <v>COTA110</v>
      </c>
      <c r="D117" s="854" t="str">
        <f>'Cotações B.Dados'!C655</f>
        <v>LOCAÇÃO MENSAL DE CARRO PIPA 6.000 LITROS</v>
      </c>
      <c r="E117" s="855" t="s">
        <v>64</v>
      </c>
      <c r="F117" s="794" t="str">
        <f>'Cotações B.Dados'!H660</f>
        <v>R$ 10.000,00</v>
      </c>
    </row>
    <row r="118" spans="1:8" ht="55.5" customHeight="1">
      <c r="A118" s="792" t="s">
        <v>772</v>
      </c>
      <c r="B118" s="735" t="s">
        <v>1142</v>
      </c>
      <c r="C118" s="792" t="str">
        <f>'Cotações B.Dados'!B661</f>
        <v>COTA111</v>
      </c>
      <c r="D118" s="854" t="str">
        <f>'Cotações B.Dados'!C661</f>
        <v>CAMINHÃO MUCK COM CESTO - CAMINHAO TOCO, PESO BRUTO TOTAL 16000 KG, CARGA UTIL MAXIMA 11130 KG, DISTANCIA ENTRE EIXOS 5,36 M, POTENCIA 185 CV - DIÁRIA</v>
      </c>
      <c r="E118" s="855" t="s">
        <v>1157</v>
      </c>
      <c r="F118" s="794">
        <f>'Cotações B.Dados'!H666</f>
        <v>1600</v>
      </c>
    </row>
    <row r="119" spans="1:8">
      <c r="A119" s="792" t="s">
        <v>1158</v>
      </c>
      <c r="B119" s="735"/>
      <c r="C119" s="792" t="str">
        <f>'Cotações B.Dados'!B667</f>
        <v>COTA112</v>
      </c>
      <c r="D119" s="854" t="str">
        <f>'Cotações B.Dados'!C667</f>
        <v>BANHEIRO HIDRAULICO</v>
      </c>
      <c r="E119" s="855" t="s">
        <v>1155</v>
      </c>
      <c r="F119" s="794">
        <f>'Cotações B.Dados'!H672</f>
        <v>3275</v>
      </c>
    </row>
    <row r="120" spans="1:8" ht="15.75" customHeight="1">
      <c r="A120" s="792" t="s">
        <v>1159</v>
      </c>
      <c r="B120" s="735" t="s">
        <v>1142</v>
      </c>
      <c r="C120" s="792" t="str">
        <f>'Cotações B.Dados'!B673</f>
        <v>COTA113</v>
      </c>
      <c r="D120" s="854" t="str">
        <f>'Cotações B.Dados'!C673</f>
        <v>CAVADEIRA RETA COM CABO DE FERRO</v>
      </c>
      <c r="E120" s="855" t="s">
        <v>115</v>
      </c>
      <c r="F120" s="794">
        <f>'Cotações B.Dados'!H678</f>
        <v>115.61333333333334</v>
      </c>
    </row>
    <row r="121" spans="1:8">
      <c r="A121" s="792" t="s">
        <v>1160</v>
      </c>
      <c r="B121" s="735" t="s">
        <v>1142</v>
      </c>
      <c r="C121" s="792" t="str">
        <f>'Cotações B.Dados'!B679</f>
        <v>COTA114</v>
      </c>
      <c r="D121" s="854" t="str">
        <f>'Cotações B.Dados'!C679</f>
        <v>MOTO-PODA</v>
      </c>
      <c r="E121" s="855" t="s">
        <v>1143</v>
      </c>
      <c r="F121" s="794">
        <f>'Cotações B.Dados'!H684</f>
        <v>2254.9333333333334</v>
      </c>
    </row>
    <row r="122" spans="1:8">
      <c r="A122" s="1236" t="s">
        <v>1161</v>
      </c>
      <c r="B122" s="1236"/>
      <c r="C122" s="1236"/>
      <c r="D122" s="1236"/>
      <c r="E122" s="1236"/>
      <c r="F122" s="1236"/>
    </row>
    <row r="123" spans="1:8">
      <c r="A123" s="792" t="s">
        <v>1162</v>
      </c>
      <c r="B123" s="735" t="s">
        <v>1163</v>
      </c>
      <c r="C123" s="792">
        <v>1</v>
      </c>
      <c r="D123" s="854" t="s">
        <v>1164</v>
      </c>
      <c r="E123" s="792" t="s">
        <v>64</v>
      </c>
      <c r="F123" s="856">
        <v>1865.08</v>
      </c>
      <c r="H123" s="852" t="s">
        <v>1165</v>
      </c>
    </row>
    <row r="124" spans="1:8" ht="21.75" customHeight="1">
      <c r="A124" s="792" t="s">
        <v>1166</v>
      </c>
      <c r="B124" s="735" t="s">
        <v>1163</v>
      </c>
      <c r="C124" s="792">
        <v>2</v>
      </c>
      <c r="D124" s="854" t="s">
        <v>1167</v>
      </c>
      <c r="E124" s="792" t="s">
        <v>64</v>
      </c>
      <c r="F124" s="856">
        <v>2009.72</v>
      </c>
    </row>
    <row r="125" spans="1:8" ht="32.25" customHeight="1">
      <c r="A125" s="792" t="s">
        <v>1168</v>
      </c>
      <c r="B125" s="735" t="s">
        <v>1163</v>
      </c>
      <c r="C125" s="792">
        <v>3</v>
      </c>
      <c r="D125" s="854" t="s">
        <v>1169</v>
      </c>
      <c r="E125" s="792" t="s">
        <v>64</v>
      </c>
      <c r="F125" s="856">
        <v>2070.11</v>
      </c>
    </row>
    <row r="126" spans="1:8" ht="32.25" customHeight="1">
      <c r="A126" s="792" t="s">
        <v>1170</v>
      </c>
      <c r="B126" s="735" t="s">
        <v>1163</v>
      </c>
      <c r="C126" s="792">
        <v>4</v>
      </c>
      <c r="D126" s="854" t="s">
        <v>1171</v>
      </c>
      <c r="E126" s="792" t="s">
        <v>64</v>
      </c>
      <c r="F126" s="856">
        <v>2070.11</v>
      </c>
    </row>
    <row r="127" spans="1:8" ht="32.25" customHeight="1">
      <c r="A127" s="792" t="s">
        <v>1172</v>
      </c>
      <c r="B127" s="735" t="s">
        <v>1163</v>
      </c>
      <c r="C127" s="792">
        <v>5</v>
      </c>
      <c r="D127" s="854" t="s">
        <v>1173</v>
      </c>
      <c r="E127" s="792" t="s">
        <v>64</v>
      </c>
      <c r="F127" s="856">
        <v>1741.78</v>
      </c>
    </row>
    <row r="128" spans="1:8" ht="25.5">
      <c r="A128" s="792" t="s">
        <v>1174</v>
      </c>
      <c r="B128" s="735" t="s">
        <v>1163</v>
      </c>
      <c r="C128" s="792">
        <v>6</v>
      </c>
      <c r="D128" s="854" t="s">
        <v>1175</v>
      </c>
      <c r="E128" s="792" t="s">
        <v>64</v>
      </c>
      <c r="F128" s="856">
        <v>1741.78</v>
      </c>
    </row>
    <row r="129" spans="1:8" ht="27" customHeight="1">
      <c r="A129" s="792" t="s">
        <v>1176</v>
      </c>
      <c r="B129" s="735" t="s">
        <v>1163</v>
      </c>
      <c r="C129" s="792">
        <v>7</v>
      </c>
      <c r="D129" s="854" t="s">
        <v>1177</v>
      </c>
      <c r="E129" s="792" t="s">
        <v>64</v>
      </c>
      <c r="F129" s="856">
        <v>3199.99</v>
      </c>
      <c r="H129" s="852" t="s">
        <v>2078</v>
      </c>
    </row>
    <row r="130" spans="1:8" ht="15.75" customHeight="1">
      <c r="A130" s="792" t="s">
        <v>1178</v>
      </c>
      <c r="B130" s="735" t="s">
        <v>1179</v>
      </c>
      <c r="C130" s="792">
        <v>8</v>
      </c>
      <c r="D130" s="854" t="s">
        <v>1180</v>
      </c>
      <c r="E130" s="792" t="s">
        <v>64</v>
      </c>
      <c r="F130" s="856">
        <v>3017.81</v>
      </c>
    </row>
    <row r="131" spans="1:8" ht="15.75" customHeight="1">
      <c r="A131" s="792" t="s">
        <v>1181</v>
      </c>
      <c r="B131" s="735" t="s">
        <v>1179</v>
      </c>
      <c r="C131" s="792">
        <v>9</v>
      </c>
      <c r="D131" s="854" t="s">
        <v>1182</v>
      </c>
      <c r="E131" s="792" t="s">
        <v>1155</v>
      </c>
      <c r="F131" s="856">
        <v>3268.81</v>
      </c>
    </row>
    <row r="132" spans="1:8" ht="15.75" customHeight="1">
      <c r="A132" s="792" t="s">
        <v>1183</v>
      </c>
      <c r="B132" s="735" t="s">
        <v>1179</v>
      </c>
      <c r="C132" s="792">
        <v>10</v>
      </c>
      <c r="D132" s="854" t="s">
        <v>1184</v>
      </c>
      <c r="E132" s="792" t="s">
        <v>64</v>
      </c>
      <c r="F132" s="856">
        <v>3863.62</v>
      </c>
    </row>
    <row r="133" spans="1:8" ht="28.5" customHeight="1">
      <c r="A133" s="792" t="s">
        <v>1185</v>
      </c>
      <c r="B133" s="735" t="s">
        <v>1179</v>
      </c>
      <c r="C133" s="792">
        <v>11</v>
      </c>
      <c r="D133" s="854" t="s">
        <v>1186</v>
      </c>
      <c r="E133" s="792" t="s">
        <v>1155</v>
      </c>
      <c r="F133" s="856">
        <v>3863.62</v>
      </c>
    </row>
    <row r="134" spans="1:8" ht="24.75" customHeight="1">
      <c r="A134" s="792" t="s">
        <v>1187</v>
      </c>
      <c r="B134" s="735" t="s">
        <v>1188</v>
      </c>
      <c r="C134" s="792">
        <v>12</v>
      </c>
      <c r="D134" s="854" t="s">
        <v>1189</v>
      </c>
      <c r="E134" s="792" t="s">
        <v>1155</v>
      </c>
      <c r="F134" s="856">
        <v>3024</v>
      </c>
    </row>
    <row r="135" spans="1:8" ht="28.5" customHeight="1">
      <c r="A135" s="792" t="s">
        <v>1190</v>
      </c>
      <c r="B135" s="735" t="s">
        <v>1163</v>
      </c>
      <c r="C135" s="792">
        <v>13</v>
      </c>
      <c r="D135" s="854" t="s">
        <v>1191</v>
      </c>
      <c r="E135" s="792" t="s">
        <v>64</v>
      </c>
      <c r="F135" s="856">
        <v>568.86</v>
      </c>
    </row>
    <row r="136" spans="1:8" ht="25.5">
      <c r="A136" s="792" t="s">
        <v>1192</v>
      </c>
      <c r="B136" s="735" t="s">
        <v>1163</v>
      </c>
      <c r="C136" s="792">
        <v>14</v>
      </c>
      <c r="D136" s="854" t="s">
        <v>1193</v>
      </c>
      <c r="E136" s="792" t="s">
        <v>64</v>
      </c>
      <c r="F136" s="856">
        <v>91.4</v>
      </c>
    </row>
    <row r="137" spans="1:8" ht="18" customHeight="1">
      <c r="A137" s="792" t="s">
        <v>1194</v>
      </c>
      <c r="B137" s="735" t="s">
        <v>1163</v>
      </c>
      <c r="C137" s="792">
        <v>15</v>
      </c>
      <c r="D137" s="854" t="s">
        <v>1195</v>
      </c>
      <c r="E137" s="792" t="s">
        <v>64</v>
      </c>
      <c r="F137" s="856">
        <v>812.66</v>
      </c>
    </row>
    <row r="138" spans="1:8" ht="18" customHeight="1">
      <c r="A138" s="792" t="s">
        <v>1196</v>
      </c>
      <c r="B138" s="735" t="s">
        <v>1179</v>
      </c>
      <c r="C138" s="792">
        <v>16</v>
      </c>
      <c r="D138" s="854" t="s">
        <v>1197</v>
      </c>
      <c r="E138" s="792" t="s">
        <v>1200</v>
      </c>
      <c r="F138" s="856">
        <v>30.02</v>
      </c>
    </row>
    <row r="139" spans="1:8" ht="18" customHeight="1">
      <c r="A139" s="792" t="s">
        <v>1198</v>
      </c>
      <c r="B139" s="735" t="s">
        <v>1163</v>
      </c>
      <c r="C139" s="792">
        <v>17</v>
      </c>
      <c r="D139" s="854" t="s">
        <v>1199</v>
      </c>
      <c r="E139" s="792" t="s">
        <v>1200</v>
      </c>
      <c r="F139" s="856">
        <v>5.42</v>
      </c>
    </row>
    <row r="140" spans="1:8" ht="18" customHeight="1">
      <c r="A140" s="792" t="s">
        <v>1201</v>
      </c>
      <c r="B140" s="735" t="s">
        <v>1179</v>
      </c>
      <c r="C140" s="792">
        <v>18</v>
      </c>
      <c r="D140" s="854" t="s">
        <v>1199</v>
      </c>
      <c r="E140" s="792" t="s">
        <v>1200</v>
      </c>
      <c r="F140" s="856">
        <v>4.46</v>
      </c>
    </row>
    <row r="141" spans="1:8" ht="15.75" customHeight="1">
      <c r="A141" s="792" t="s">
        <v>1202</v>
      </c>
      <c r="B141" s="735" t="s">
        <v>1163</v>
      </c>
      <c r="C141" s="792">
        <v>19</v>
      </c>
      <c r="D141" s="854" t="s">
        <v>1203</v>
      </c>
      <c r="E141" s="792" t="s">
        <v>64</v>
      </c>
      <c r="F141" s="856">
        <v>5.35</v>
      </c>
    </row>
    <row r="142" spans="1:8" ht="15.75" customHeight="1">
      <c r="A142" s="792" t="s">
        <v>1204</v>
      </c>
      <c r="B142" s="735" t="s">
        <v>1179</v>
      </c>
      <c r="C142" s="792">
        <v>20</v>
      </c>
      <c r="D142" s="854" t="s">
        <v>1205</v>
      </c>
      <c r="E142" s="792" t="s">
        <v>64</v>
      </c>
      <c r="F142" s="856">
        <v>0.6</v>
      </c>
    </row>
    <row r="143" spans="1:8">
      <c r="A143" s="792" t="s">
        <v>1206</v>
      </c>
      <c r="B143" s="735" t="s">
        <v>1179</v>
      </c>
      <c r="C143" s="792">
        <v>21</v>
      </c>
      <c r="D143" s="854" t="s">
        <v>1207</v>
      </c>
      <c r="E143" s="792" t="s">
        <v>64</v>
      </c>
      <c r="F143" s="856">
        <v>98.9</v>
      </c>
    </row>
    <row r="144" spans="1:8">
      <c r="A144" s="792" t="s">
        <v>1208</v>
      </c>
      <c r="B144" s="735" t="s">
        <v>1142</v>
      </c>
      <c r="C144" s="792" t="str">
        <f>'Cotações B.Dados'!B685</f>
        <v>COTA115</v>
      </c>
      <c r="D144" s="854" t="str">
        <f>'Cotações B.Dados'!C685</f>
        <v>PLANO DE SAÚDE</v>
      </c>
      <c r="E144" s="792" t="s">
        <v>64</v>
      </c>
      <c r="F144" s="856">
        <f>'Cotações B.Dados'!H690</f>
        <v>265.64</v>
      </c>
    </row>
    <row r="145" spans="1:7">
      <c r="A145" s="792" t="s">
        <v>1209</v>
      </c>
      <c r="B145" s="735" t="s">
        <v>1210</v>
      </c>
      <c r="C145" s="792">
        <v>22</v>
      </c>
      <c r="D145" s="854" t="s">
        <v>1211</v>
      </c>
      <c r="E145" s="792" t="s">
        <v>1200</v>
      </c>
      <c r="F145" s="856">
        <f>10.4*0.94</f>
        <v>9.7759999999999998</v>
      </c>
    </row>
    <row r="146" spans="1:7">
      <c r="A146" s="792" t="s">
        <v>1212</v>
      </c>
      <c r="B146" s="735" t="s">
        <v>1163</v>
      </c>
      <c r="C146" s="792">
        <v>23</v>
      </c>
      <c r="D146" s="854" t="s">
        <v>1213</v>
      </c>
      <c r="E146" s="792" t="s">
        <v>64</v>
      </c>
      <c r="F146" s="856">
        <v>9.83</v>
      </c>
    </row>
    <row r="147" spans="1:7" ht="25.5">
      <c r="A147" s="792" t="s">
        <v>1214</v>
      </c>
      <c r="B147" s="735" t="s">
        <v>1179</v>
      </c>
      <c r="C147" s="792">
        <v>24</v>
      </c>
      <c r="D147" s="854" t="s">
        <v>2123</v>
      </c>
      <c r="E147" s="792" t="s">
        <v>64</v>
      </c>
      <c r="F147" s="856">
        <v>8.3000000000000007</v>
      </c>
    </row>
    <row r="148" spans="1:7" ht="31.5" customHeight="1">
      <c r="A148" s="792" t="s">
        <v>1215</v>
      </c>
      <c r="B148" s="735" t="s">
        <v>1163</v>
      </c>
      <c r="C148" s="792">
        <v>25</v>
      </c>
      <c r="D148" s="742" t="s">
        <v>1216</v>
      </c>
      <c r="E148" s="792" t="s">
        <v>64</v>
      </c>
      <c r="F148" s="856">
        <f>1741.78*0.4</f>
        <v>696.71199999999999</v>
      </c>
      <c r="G148" s="858"/>
    </row>
    <row r="149" spans="1:7" ht="27" customHeight="1">
      <c r="A149" s="792" t="s">
        <v>1217</v>
      </c>
      <c r="B149" s="735" t="s">
        <v>1163</v>
      </c>
      <c r="C149" s="792">
        <v>26</v>
      </c>
      <c r="D149" s="742" t="s">
        <v>1218</v>
      </c>
      <c r="E149" s="792" t="s">
        <v>64</v>
      </c>
      <c r="F149" s="856">
        <v>1741.78</v>
      </c>
      <c r="G149" s="858"/>
    </row>
    <row r="150" spans="1:7" ht="45" customHeight="1">
      <c r="A150" s="792" t="s">
        <v>1219</v>
      </c>
      <c r="B150" s="735" t="s">
        <v>1163</v>
      </c>
      <c r="C150" s="792">
        <v>27</v>
      </c>
      <c r="D150" s="742" t="s">
        <v>1220</v>
      </c>
      <c r="E150" s="792" t="s">
        <v>64</v>
      </c>
      <c r="F150" s="856">
        <v>1741.78</v>
      </c>
      <c r="G150" s="858"/>
    </row>
    <row r="151" spans="1:7" ht="33" customHeight="1">
      <c r="A151" s="792" t="s">
        <v>1221</v>
      </c>
      <c r="B151" s="735" t="s">
        <v>1163</v>
      </c>
      <c r="C151" s="792">
        <v>28</v>
      </c>
      <c r="D151" s="742" t="s">
        <v>2194</v>
      </c>
      <c r="E151" s="792" t="s">
        <v>1155</v>
      </c>
      <c r="F151" s="856">
        <v>1741.78</v>
      </c>
      <c r="G151" s="858"/>
    </row>
    <row r="152" spans="1:7" ht="49.5" customHeight="1">
      <c r="A152" s="792" t="s">
        <v>1222</v>
      </c>
      <c r="B152" s="735" t="s">
        <v>1163</v>
      </c>
      <c r="C152" s="792">
        <v>29</v>
      </c>
      <c r="D152" s="742" t="s">
        <v>1223</v>
      </c>
      <c r="E152" s="792" t="s">
        <v>1155</v>
      </c>
      <c r="F152" s="856">
        <v>1741.78</v>
      </c>
      <c r="G152" s="858"/>
    </row>
    <row r="153" spans="1:7" ht="15.75" customHeight="1">
      <c r="A153" s="1238" t="s">
        <v>767</v>
      </c>
      <c r="B153" s="1238"/>
      <c r="C153" s="1238"/>
      <c r="D153" s="1238"/>
      <c r="E153" s="1238"/>
      <c r="F153" s="1238"/>
    </row>
    <row r="154" spans="1:7" ht="57" customHeight="1">
      <c r="A154" s="792" t="s">
        <v>1224</v>
      </c>
      <c r="B154" s="735" t="s">
        <v>1142</v>
      </c>
      <c r="C154" s="792" t="str">
        <f>'Cotações B.Dados'!B691</f>
        <v>COTA116</v>
      </c>
      <c r="D154" s="854" t="str">
        <f>'Cotações B.Dados'!C691</f>
        <v>RECAPAGEM DE PNEUS 275 -  RAIO ARO 22,5</v>
      </c>
      <c r="E154" s="855" t="s">
        <v>115</v>
      </c>
      <c r="F154" s="794">
        <f>'Cotações B.Dados'!H696</f>
        <v>900</v>
      </c>
    </row>
    <row r="155" spans="1:7" ht="57" customHeight="1">
      <c r="A155" s="792" t="s">
        <v>1225</v>
      </c>
      <c r="B155" s="735" t="s">
        <v>2122</v>
      </c>
      <c r="C155" s="792">
        <v>30</v>
      </c>
      <c r="D155" s="793" t="s">
        <v>1226</v>
      </c>
      <c r="E155" s="735" t="s">
        <v>99</v>
      </c>
      <c r="F155" s="794">
        <v>135.1</v>
      </c>
    </row>
    <row r="156" spans="1:7" ht="57" customHeight="1">
      <c r="A156" s="792" t="s">
        <v>1227</v>
      </c>
      <c r="B156" s="735" t="s">
        <v>2133</v>
      </c>
      <c r="C156" s="792">
        <v>31</v>
      </c>
      <c r="D156" s="793" t="s">
        <v>1228</v>
      </c>
      <c r="E156" s="735" t="s">
        <v>99</v>
      </c>
      <c r="F156" s="794">
        <f>'Cotações B.Dados'!H788</f>
        <v>6266.666666666667</v>
      </c>
    </row>
    <row r="157" spans="1:7" ht="57" customHeight="1">
      <c r="A157" s="792" t="s">
        <v>1229</v>
      </c>
      <c r="B157" s="735" t="s">
        <v>1142</v>
      </c>
      <c r="C157" s="792" t="str">
        <f>'Cotações B.Dados'!B697</f>
        <v>COTA117</v>
      </c>
      <c r="D157" s="854" t="str">
        <f>'Cotações B.Dados'!C697</f>
        <v>EMPLACAMENTO + PAR DE PLACAS</v>
      </c>
      <c r="E157" s="855" t="s">
        <v>115</v>
      </c>
      <c r="F157" s="794">
        <f>'Cotações B.Dados'!H702</f>
        <v>780</v>
      </c>
    </row>
    <row r="158" spans="1:7" ht="57" customHeight="1">
      <c r="A158" s="792" t="s">
        <v>1230</v>
      </c>
      <c r="B158" s="735" t="s">
        <v>1142</v>
      </c>
      <c r="C158" s="792" t="str">
        <f>'Cotações B.Dados'!B703</f>
        <v>COTA118</v>
      </c>
      <c r="D158" s="854" t="str">
        <f>'Cotações B.Dados'!C703</f>
        <v>SEGURO CONTRA TERCEIROS - IVECO - CATA GALHO</v>
      </c>
      <c r="E158" s="855" t="s">
        <v>115</v>
      </c>
      <c r="F158" s="794">
        <f>'Cotações B.Dados'!H708</f>
        <v>15680</v>
      </c>
    </row>
    <row r="159" spans="1:7" ht="57" customHeight="1">
      <c r="A159" s="792" t="s">
        <v>1231</v>
      </c>
      <c r="B159" s="735" t="s">
        <v>1142</v>
      </c>
      <c r="C159" s="792" t="str">
        <f>'Cotações B.Dados'!B709</f>
        <v>COTA119</v>
      </c>
      <c r="D159" s="854" t="str">
        <f>'Cotações B.Dados'!C709</f>
        <v>SEGURO CONTRA TERCEIROS - SAVEIRO ROBUST</v>
      </c>
      <c r="E159" s="855" t="s">
        <v>115</v>
      </c>
      <c r="F159" s="794">
        <f>'Cotações B.Dados'!H714</f>
        <v>5927</v>
      </c>
    </row>
    <row r="160" spans="1:7" ht="57" customHeight="1">
      <c r="A160" s="792" t="s">
        <v>1232</v>
      </c>
      <c r="B160" s="735" t="s">
        <v>1142</v>
      </c>
      <c r="C160" s="792" t="str">
        <f>'Cotações B.Dados'!B715</f>
        <v>COTA120</v>
      </c>
      <c r="D160" s="854" t="str">
        <f>'Cotações B.Dados'!C715</f>
        <v>SEGURO CONTRA TERCEIROS - TRICICLO</v>
      </c>
      <c r="E160" s="855" t="s">
        <v>115</v>
      </c>
      <c r="F160" s="794">
        <f>'Cotações B.Dados'!H720</f>
        <v>1580</v>
      </c>
    </row>
    <row r="161" spans="1:6" ht="57" customHeight="1">
      <c r="A161" s="792" t="s">
        <v>1233</v>
      </c>
      <c r="B161" s="735" t="s">
        <v>1142</v>
      </c>
      <c r="C161" s="792" t="str">
        <f>'Cotações B.Dados'!B722</f>
        <v>COTA121</v>
      </c>
      <c r="D161" s="854" t="str">
        <f>'Cotações B.Dados'!C722</f>
        <v>SEGURO CONTRA TERCEIROS - MOTO</v>
      </c>
      <c r="E161" s="855" t="s">
        <v>115</v>
      </c>
      <c r="F161" s="794">
        <f>'Cotações B.Dados'!H727</f>
        <v>1200</v>
      </c>
    </row>
    <row r="162" spans="1:6" ht="57" customHeight="1">
      <c r="A162" s="792" t="s">
        <v>1234</v>
      </c>
      <c r="B162" s="735" t="s">
        <v>1142</v>
      </c>
      <c r="C162" s="792" t="str">
        <f>'Cotações B.Dados'!B728</f>
        <v>COTA122</v>
      </c>
      <c r="D162" s="854" t="str">
        <f>'Cotações B.Dados'!C728</f>
        <v>SEGURO CONTRA TERCEIROS - FORD CARGO - CAMINÃO COMPACTADOR</v>
      </c>
      <c r="E162" s="855" t="s">
        <v>115</v>
      </c>
      <c r="F162" s="794">
        <f>'Cotações B.Dados'!H733</f>
        <v>19680</v>
      </c>
    </row>
    <row r="163" spans="1:6" ht="57" customHeight="1">
      <c r="A163" s="792" t="s">
        <v>1235</v>
      </c>
      <c r="B163" s="735" t="s">
        <v>1142</v>
      </c>
      <c r="C163" s="792" t="str">
        <f>'Cotações B.Dados'!B735</f>
        <v>COTA123</v>
      </c>
      <c r="D163" s="854" t="str">
        <f>'Cotações B.Dados'!C735</f>
        <v>SEGURO CONTRA TERCEIROS - SPRINTER (FURGÃO)</v>
      </c>
      <c r="E163" s="855" t="s">
        <v>1143</v>
      </c>
      <c r="F163" s="794">
        <f>'Cotações B.Dados'!H740</f>
        <v>9680</v>
      </c>
    </row>
    <row r="164" spans="1:6" ht="57" customHeight="1">
      <c r="A164" s="792" t="s">
        <v>1236</v>
      </c>
      <c r="B164" s="735" t="s">
        <v>1142</v>
      </c>
      <c r="C164" s="792" t="str">
        <f>'Cotações B.Dados'!B742</f>
        <v>COTA124</v>
      </c>
      <c r="D164" s="854" t="s">
        <v>1237</v>
      </c>
      <c r="E164" s="855" t="s">
        <v>115</v>
      </c>
      <c r="F164" s="794">
        <f>'Cotações B.Dados'!H747</f>
        <v>745</v>
      </c>
    </row>
    <row r="165" spans="1:6" ht="57" customHeight="1">
      <c r="A165" s="792" t="s">
        <v>1238</v>
      </c>
      <c r="B165" s="735" t="s">
        <v>1142</v>
      </c>
      <c r="C165" s="792" t="str">
        <f>'Cotações B.Dados'!B748</f>
        <v>COTA125</v>
      </c>
      <c r="D165" s="854" t="str">
        <f>'Cotações B.Dados'!C748</f>
        <v>LAVA JATO PARA CAMINHÃO COMPACTADOR + LUBRIFICAÇÃO</v>
      </c>
      <c r="E165" s="855" t="s">
        <v>115</v>
      </c>
      <c r="F165" s="794">
        <f>'Cotações B.Dados'!H753</f>
        <v>420</v>
      </c>
    </row>
    <row r="166" spans="1:6" ht="57" customHeight="1">
      <c r="A166" s="792" t="s">
        <v>1239</v>
      </c>
      <c r="B166" s="735" t="s">
        <v>1142</v>
      </c>
      <c r="C166" s="792" t="str">
        <f>'Cotações B.Dados'!B754</f>
        <v>COTA126</v>
      </c>
      <c r="D166" s="854" t="str">
        <f>'Cotações B.Dados'!C754</f>
        <v>LAVA JATO PARA CAMINHÃO DE CARROCERIA + LUBRIFICAÇÃO</v>
      </c>
      <c r="E166" s="855" t="s">
        <v>115</v>
      </c>
      <c r="F166" s="794">
        <f>'Cotações B.Dados'!H759</f>
        <v>350</v>
      </c>
    </row>
    <row r="167" spans="1:6" s="863" customFormat="1" ht="45" customHeight="1">
      <c r="A167" s="860" t="s">
        <v>2124</v>
      </c>
      <c r="B167" s="860" t="s">
        <v>1163</v>
      </c>
      <c r="C167" s="792" t="s">
        <v>2140</v>
      </c>
      <c r="D167" s="861" t="s">
        <v>2125</v>
      </c>
      <c r="E167" s="860" t="s">
        <v>64</v>
      </c>
      <c r="F167" s="862">
        <v>1605.33</v>
      </c>
    </row>
    <row r="168" spans="1:6" ht="44.25" customHeight="1">
      <c r="A168" s="860" t="s">
        <v>2136</v>
      </c>
      <c r="B168" s="860" t="s">
        <v>2137</v>
      </c>
      <c r="C168" s="792" t="s">
        <v>1930</v>
      </c>
      <c r="D168" s="864" t="s">
        <v>2090</v>
      </c>
      <c r="E168" s="860" t="s">
        <v>248</v>
      </c>
      <c r="F168" s="865">
        <v>40</v>
      </c>
    </row>
    <row r="169" spans="1:6" ht="44.25" customHeight="1">
      <c r="A169" s="860" t="s">
        <v>2138</v>
      </c>
      <c r="B169" s="860" t="s">
        <v>2137</v>
      </c>
      <c r="C169" s="792" t="s">
        <v>1932</v>
      </c>
      <c r="D169" s="866" t="s">
        <v>2091</v>
      </c>
      <c r="E169" s="860" t="s">
        <v>248</v>
      </c>
      <c r="F169" s="867">
        <v>110.26</v>
      </c>
    </row>
    <row r="170" spans="1:6" ht="44.25" customHeight="1">
      <c r="A170" s="860" t="s">
        <v>2139</v>
      </c>
      <c r="B170" s="860" t="s">
        <v>2137</v>
      </c>
      <c r="C170" s="792" t="s">
        <v>2126</v>
      </c>
      <c r="D170" s="866" t="s">
        <v>2092</v>
      </c>
      <c r="E170" s="860" t="s">
        <v>248</v>
      </c>
      <c r="F170" s="867">
        <v>65.92</v>
      </c>
    </row>
    <row r="171" spans="1:6" ht="15.75" customHeight="1">
      <c r="A171" s="860" t="s">
        <v>2142</v>
      </c>
      <c r="B171" s="860" t="s">
        <v>2137</v>
      </c>
      <c r="C171" s="792" t="s">
        <v>2144</v>
      </c>
      <c r="D171" s="866" t="s">
        <v>2143</v>
      </c>
      <c r="E171" s="860" t="s">
        <v>248</v>
      </c>
      <c r="F171" s="867">
        <v>2305.6999999999998</v>
      </c>
    </row>
    <row r="172" spans="1:6" ht="45.75" customHeight="1">
      <c r="A172" s="860" t="s">
        <v>2149</v>
      </c>
      <c r="B172" s="860" t="s">
        <v>2151</v>
      </c>
      <c r="C172" s="792" t="s">
        <v>2150</v>
      </c>
      <c r="D172" s="864" t="s">
        <v>2098</v>
      </c>
      <c r="E172" s="860" t="s">
        <v>230</v>
      </c>
      <c r="F172" s="862">
        <v>6.48</v>
      </c>
    </row>
    <row r="173" spans="1:6" ht="24" customHeight="1">
      <c r="A173" s="868" t="s">
        <v>2154</v>
      </c>
      <c r="B173" s="868" t="s">
        <v>220</v>
      </c>
      <c r="C173" s="869" t="s">
        <v>2155</v>
      </c>
      <c r="D173" s="870" t="s">
        <v>2153</v>
      </c>
      <c r="E173" s="868" t="s">
        <v>64</v>
      </c>
      <c r="F173" s="871">
        <v>2676.18</v>
      </c>
    </row>
    <row r="174" spans="1:6" ht="25.5" customHeight="1">
      <c r="A174" s="868" t="s">
        <v>2156</v>
      </c>
      <c r="B174" s="868" t="s">
        <v>2160</v>
      </c>
      <c r="C174" s="869" t="s">
        <v>2157</v>
      </c>
      <c r="D174" s="870" t="s">
        <v>1883</v>
      </c>
      <c r="E174" s="868" t="s">
        <v>64</v>
      </c>
      <c r="F174" s="871">
        <v>85</v>
      </c>
    </row>
    <row r="175" spans="1:6" ht="15.75" customHeight="1">
      <c r="A175" s="868" t="s">
        <v>2158</v>
      </c>
      <c r="B175" s="868" t="s">
        <v>2160</v>
      </c>
      <c r="C175" s="869" t="s">
        <v>2159</v>
      </c>
      <c r="D175" s="870" t="s">
        <v>2161</v>
      </c>
      <c r="E175" s="868" t="s">
        <v>64</v>
      </c>
      <c r="F175" s="871">
        <v>110.26</v>
      </c>
    </row>
    <row r="176" spans="1:6" ht="37.5" customHeight="1">
      <c r="A176" s="860" t="s">
        <v>2163</v>
      </c>
      <c r="B176" s="860" t="s">
        <v>2169</v>
      </c>
      <c r="C176" s="860" t="s">
        <v>2167</v>
      </c>
      <c r="D176" s="864" t="s">
        <v>2162</v>
      </c>
      <c r="E176" s="860" t="s">
        <v>248</v>
      </c>
      <c r="F176" s="862">
        <v>292266.98</v>
      </c>
    </row>
    <row r="177" spans="1:6" ht="57.75" customHeight="1">
      <c r="A177" s="860" t="s">
        <v>2165</v>
      </c>
      <c r="B177" s="860" t="s">
        <v>2170</v>
      </c>
      <c r="C177" s="860" t="s">
        <v>2168</v>
      </c>
      <c r="D177" s="864" t="s">
        <v>2103</v>
      </c>
      <c r="E177" s="860" t="s">
        <v>248</v>
      </c>
      <c r="F177" s="862">
        <v>66249.990000000005</v>
      </c>
    </row>
    <row r="178" spans="1:6" ht="30" customHeight="1">
      <c r="A178" s="860" t="s">
        <v>2171</v>
      </c>
      <c r="B178" s="860" t="s">
        <v>2099</v>
      </c>
      <c r="C178" s="860" t="s">
        <v>2174</v>
      </c>
      <c r="D178" s="864" t="s">
        <v>2100</v>
      </c>
      <c r="E178" s="860" t="s">
        <v>248</v>
      </c>
      <c r="F178" s="862">
        <v>85</v>
      </c>
    </row>
    <row r="179" spans="1:6" ht="15.75" customHeight="1">
      <c r="A179" s="860" t="s">
        <v>2173</v>
      </c>
      <c r="B179" s="868" t="s">
        <v>2172</v>
      </c>
      <c r="C179" s="868" t="s">
        <v>2175</v>
      </c>
      <c r="D179" s="866" t="s">
        <v>2176</v>
      </c>
      <c r="E179" s="868" t="s">
        <v>2177</v>
      </c>
      <c r="F179" s="871">
        <v>31.99</v>
      </c>
    </row>
    <row r="180" spans="1:6" ht="15.75" customHeight="1">
      <c r="A180" s="860" t="s">
        <v>2181</v>
      </c>
      <c r="B180" s="868" t="s">
        <v>1179</v>
      </c>
      <c r="C180" s="868" t="s">
        <v>2182</v>
      </c>
      <c r="D180" s="866" t="s">
        <v>2183</v>
      </c>
      <c r="E180" s="868" t="s">
        <v>64</v>
      </c>
      <c r="F180" s="871">
        <v>370.17</v>
      </c>
    </row>
    <row r="181" spans="1:6" ht="15.75" customHeight="1">
      <c r="A181" s="860" t="s">
        <v>2191</v>
      </c>
      <c r="B181" s="868" t="s">
        <v>1179</v>
      </c>
      <c r="C181" s="868" t="s">
        <v>2192</v>
      </c>
      <c r="D181" s="866" t="s">
        <v>2193</v>
      </c>
      <c r="E181" s="868" t="s">
        <v>64</v>
      </c>
      <c r="F181" s="871">
        <v>303.60000000000002</v>
      </c>
    </row>
    <row r="182" spans="1:6" ht="28.5" customHeight="1"/>
    <row r="183" spans="1:6" ht="28.5" customHeight="1"/>
    <row r="184" spans="1:6" ht="15.75" customHeight="1"/>
    <row r="185" spans="1:6" ht="35.1" customHeight="1"/>
    <row r="186" spans="1:6" ht="38.65" customHeight="1"/>
    <row r="187" spans="1:6" ht="37.700000000000003" customHeight="1"/>
    <row r="188" spans="1:6" ht="37.700000000000003" customHeight="1"/>
    <row r="189" spans="1:6" ht="37.700000000000003" customHeight="1"/>
    <row r="190" spans="1:6" ht="37.700000000000003" customHeight="1"/>
    <row r="191" spans="1:6" ht="37.700000000000003" customHeight="1"/>
    <row r="192" spans="1:6" ht="37.700000000000003" customHeight="1"/>
    <row r="193" spans="2:20" ht="37.700000000000003" customHeight="1"/>
    <row r="194" spans="2:20" ht="37.700000000000003" customHeight="1"/>
    <row r="195" spans="2:20" ht="15.75" customHeight="1"/>
    <row r="196" spans="2:20" ht="36" customHeight="1"/>
    <row r="197" spans="2:20" ht="36.75" customHeight="1">
      <c r="T197" s="852" t="s">
        <v>710</v>
      </c>
    </row>
    <row r="198" spans="2:20" ht="20.65" customHeight="1"/>
    <row r="199" spans="2:20" ht="21.6" customHeight="1"/>
    <row r="200" spans="2:20" ht="20.65" customHeight="1"/>
    <row r="201" spans="2:20" ht="15.75" customHeight="1"/>
    <row r="202" spans="2:20" ht="15.75" customHeight="1"/>
    <row r="203" spans="2:20" ht="15.75" customHeight="1"/>
    <row r="204" spans="2:20" ht="15.75" customHeight="1">
      <c r="B204" s="874"/>
      <c r="C204" s="872"/>
    </row>
    <row r="205" spans="2:20" ht="15.75" customHeight="1">
      <c r="B205" s="874"/>
      <c r="C205" s="872"/>
    </row>
    <row r="206" spans="2:20" ht="15.75" customHeight="1">
      <c r="B206" s="874"/>
      <c r="C206" s="872"/>
    </row>
    <row r="207" spans="2:20" ht="15.75" customHeight="1">
      <c r="B207" s="874"/>
      <c r="C207" s="872"/>
    </row>
    <row r="208" spans="2:20" ht="15.75" customHeight="1">
      <c r="B208" s="874"/>
      <c r="C208" s="872"/>
    </row>
    <row r="209" spans="2:3" ht="15.75" customHeight="1">
      <c r="B209" s="874"/>
      <c r="C209" s="872"/>
    </row>
    <row r="210" spans="2:3" ht="15.75" customHeight="1">
      <c r="B210" s="874"/>
      <c r="C210" s="872"/>
    </row>
    <row r="211" spans="2:3" ht="15.75" customHeight="1">
      <c r="B211" s="874"/>
      <c r="C211" s="872"/>
    </row>
    <row r="212" spans="2:3" ht="15.75" customHeight="1">
      <c r="B212" s="874"/>
      <c r="C212" s="872"/>
    </row>
    <row r="213" spans="2:3" ht="15.75" customHeight="1">
      <c r="B213" s="874"/>
      <c r="C213" s="872"/>
    </row>
    <row r="214" spans="2:3" ht="15.75" customHeight="1">
      <c r="B214" s="874"/>
      <c r="C214" s="872"/>
    </row>
    <row r="215" spans="2:3" ht="15.75" customHeight="1">
      <c r="B215" s="874"/>
      <c r="C215" s="872"/>
    </row>
    <row r="216" spans="2:3" ht="15.75" customHeight="1">
      <c r="B216" s="874"/>
      <c r="C216" s="872"/>
    </row>
    <row r="217" spans="2:3" ht="15.75" customHeight="1">
      <c r="B217" s="874"/>
      <c r="C217" s="872"/>
    </row>
    <row r="218" spans="2:3" ht="15.75" customHeight="1">
      <c r="B218" s="874"/>
      <c r="C218" s="872"/>
    </row>
    <row r="219" spans="2:3" ht="15.75" customHeight="1">
      <c r="B219" s="874"/>
      <c r="C219" s="872"/>
    </row>
    <row r="220" spans="2:3" ht="15.75" customHeight="1">
      <c r="B220" s="874"/>
      <c r="C220" s="872"/>
    </row>
    <row r="221" spans="2:3" ht="15.75" customHeight="1">
      <c r="B221" s="874"/>
      <c r="C221" s="872"/>
    </row>
    <row r="222" spans="2:3" ht="15.75" customHeight="1">
      <c r="B222" s="874"/>
      <c r="C222" s="872"/>
    </row>
    <row r="223" spans="2:3" ht="15.75" customHeight="1">
      <c r="B223" s="874"/>
      <c r="C223" s="872"/>
    </row>
    <row r="224" spans="2:3" ht="15.75" customHeight="1">
      <c r="B224" s="874"/>
      <c r="C224" s="872"/>
    </row>
    <row r="225" spans="2:6" ht="15.75" customHeight="1">
      <c r="B225" s="874"/>
      <c r="C225" s="872"/>
    </row>
    <row r="226" spans="2:6" ht="15.75" customHeight="1">
      <c r="B226" s="874"/>
      <c r="C226" s="872"/>
    </row>
    <row r="227" spans="2:6" ht="15.75" customHeight="1">
      <c r="B227" s="874"/>
      <c r="C227" s="872"/>
    </row>
    <row r="228" spans="2:6" ht="15.75" customHeight="1">
      <c r="B228" s="874"/>
      <c r="C228" s="872"/>
    </row>
    <row r="229" spans="2:6" ht="15.75" customHeight="1">
      <c r="B229" s="874"/>
      <c r="C229" s="872"/>
    </row>
    <row r="230" spans="2:6" ht="15.75" customHeight="1">
      <c r="B230" s="874"/>
      <c r="C230" s="872"/>
    </row>
    <row r="231" spans="2:6" ht="15.75" customHeight="1">
      <c r="B231" s="874"/>
      <c r="C231" s="872"/>
    </row>
    <row r="232" spans="2:6" ht="15.75" customHeight="1">
      <c r="B232" s="874"/>
      <c r="C232" s="872"/>
    </row>
    <row r="233" spans="2:6" ht="15.75" customHeight="1">
      <c r="B233" s="874"/>
      <c r="C233" s="872"/>
    </row>
    <row r="234" spans="2:6" ht="15.75" customHeight="1">
      <c r="B234" s="874"/>
      <c r="C234" s="872"/>
    </row>
    <row r="235" spans="2:6" ht="15.75" customHeight="1">
      <c r="B235" s="1235" t="s">
        <v>773</v>
      </c>
      <c r="C235" s="1235"/>
      <c r="D235" s="1235"/>
      <c r="E235" s="1235"/>
      <c r="F235" s="1235"/>
    </row>
    <row r="236" spans="2:6" ht="15.75" customHeight="1">
      <c r="B236" s="874"/>
      <c r="C236" s="872"/>
    </row>
    <row r="237" spans="2:6" ht="15.75" customHeight="1">
      <c r="B237" s="874"/>
      <c r="C237" s="872"/>
    </row>
    <row r="238" spans="2:6" ht="15.75" customHeight="1">
      <c r="B238" s="874"/>
      <c r="C238" s="872"/>
    </row>
    <row r="239" spans="2:6" ht="15.75" customHeight="1">
      <c r="B239" s="874"/>
      <c r="C239" s="872"/>
    </row>
    <row r="240" spans="2:6" ht="15.75" customHeight="1">
      <c r="B240" s="874"/>
      <c r="C240" s="872"/>
    </row>
    <row r="241" spans="2:3" ht="15.75" customHeight="1">
      <c r="B241" s="874"/>
      <c r="C241" s="872"/>
    </row>
    <row r="242" spans="2:3" ht="15.75" customHeight="1">
      <c r="B242" s="874"/>
      <c r="C242" s="872"/>
    </row>
    <row r="243" spans="2:3" ht="15.75" customHeight="1">
      <c r="B243" s="874"/>
      <c r="C243" s="872"/>
    </row>
    <row r="244" spans="2:3" ht="15.75" customHeight="1">
      <c r="B244" s="874"/>
      <c r="C244" s="872"/>
    </row>
    <row r="245" spans="2:3" ht="15.75" customHeight="1">
      <c r="B245" s="874"/>
      <c r="C245" s="872"/>
    </row>
    <row r="246" spans="2:3" ht="15.75" customHeight="1">
      <c r="B246" s="874"/>
      <c r="C246" s="872"/>
    </row>
    <row r="247" spans="2:3" ht="15.75" customHeight="1">
      <c r="B247" s="874"/>
      <c r="C247" s="872"/>
    </row>
    <row r="248" spans="2:3" ht="15.75" customHeight="1">
      <c r="B248" s="874"/>
      <c r="C248" s="872"/>
    </row>
    <row r="249" spans="2:3" ht="15.75" customHeight="1">
      <c r="B249" s="874"/>
      <c r="C249" s="872"/>
    </row>
    <row r="250" spans="2:3" ht="15.75" customHeight="1">
      <c r="B250" s="874"/>
      <c r="C250" s="872"/>
    </row>
    <row r="251" spans="2:3" ht="15.75" customHeight="1">
      <c r="B251" s="874"/>
      <c r="C251" s="872"/>
    </row>
    <row r="252" spans="2:3" ht="15.75" customHeight="1">
      <c r="B252" s="874"/>
      <c r="C252" s="872"/>
    </row>
    <row r="253" spans="2:3" ht="15.75" customHeight="1">
      <c r="B253" s="874"/>
      <c r="C253" s="872"/>
    </row>
    <row r="254" spans="2:3" ht="15.75" customHeight="1">
      <c r="B254" s="874"/>
      <c r="C254" s="872"/>
    </row>
    <row r="255" spans="2:3" ht="15.75" customHeight="1">
      <c r="B255" s="874"/>
      <c r="C255" s="872"/>
    </row>
    <row r="256" spans="2:3" ht="15.75" customHeight="1">
      <c r="B256" s="874"/>
      <c r="C256" s="872"/>
    </row>
    <row r="257" spans="2:3" ht="15.75" customHeight="1">
      <c r="B257" s="874"/>
      <c r="C257" s="872"/>
    </row>
    <row r="258" spans="2:3" ht="15.75" customHeight="1">
      <c r="B258" s="874"/>
      <c r="C258" s="872"/>
    </row>
    <row r="259" spans="2:3" ht="15.75" customHeight="1">
      <c r="B259" s="874"/>
      <c r="C259" s="872"/>
    </row>
    <row r="260" spans="2:3" ht="15.75" customHeight="1">
      <c r="B260" s="874"/>
      <c r="C260" s="872"/>
    </row>
    <row r="261" spans="2:3" ht="15.75" customHeight="1">
      <c r="B261" s="874"/>
      <c r="C261" s="872"/>
    </row>
    <row r="262" spans="2:3" ht="15.75" customHeight="1">
      <c r="B262" s="874"/>
      <c r="C262" s="872"/>
    </row>
    <row r="263" spans="2:3" ht="15.75" customHeight="1">
      <c r="B263" s="874"/>
      <c r="C263" s="872"/>
    </row>
    <row r="264" spans="2:3" ht="15.75" customHeight="1">
      <c r="B264" s="874"/>
      <c r="C264" s="872"/>
    </row>
    <row r="265" spans="2:3" ht="15.75" customHeight="1">
      <c r="B265" s="874"/>
      <c r="C265" s="872"/>
    </row>
    <row r="266" spans="2:3" ht="15.75" customHeight="1">
      <c r="B266" s="874"/>
      <c r="C266" s="872"/>
    </row>
    <row r="267" spans="2:3" ht="15.75" customHeight="1">
      <c r="B267" s="874"/>
      <c r="C267" s="872"/>
    </row>
    <row r="268" spans="2:3" ht="15.75" customHeight="1">
      <c r="B268" s="874"/>
      <c r="C268" s="872"/>
    </row>
    <row r="269" spans="2:3" ht="15.75" customHeight="1">
      <c r="B269" s="874"/>
      <c r="C269" s="872"/>
    </row>
    <row r="270" spans="2:3" ht="15.75" customHeight="1">
      <c r="B270" s="874"/>
      <c r="C270" s="872"/>
    </row>
    <row r="271" spans="2:3" ht="15.75" customHeight="1">
      <c r="B271" s="874"/>
      <c r="C271" s="872"/>
    </row>
    <row r="272" spans="2:3" ht="15.75" customHeight="1">
      <c r="B272" s="874"/>
      <c r="C272" s="872"/>
    </row>
    <row r="273" spans="2:3" ht="15.75" customHeight="1">
      <c r="B273" s="874"/>
      <c r="C273" s="872"/>
    </row>
    <row r="274" spans="2:3" ht="15.75" customHeight="1">
      <c r="B274" s="874"/>
      <c r="C274" s="872"/>
    </row>
    <row r="275" spans="2:3" ht="15.75" customHeight="1">
      <c r="B275" s="874"/>
      <c r="C275" s="872"/>
    </row>
    <row r="276" spans="2:3" ht="15.75" customHeight="1">
      <c r="B276" s="874"/>
      <c r="C276" s="872"/>
    </row>
    <row r="277" spans="2:3" ht="15.75" customHeight="1">
      <c r="B277" s="874"/>
      <c r="C277" s="872"/>
    </row>
    <row r="278" spans="2:3" ht="15.75" customHeight="1">
      <c r="B278" s="874"/>
      <c r="C278" s="872"/>
    </row>
    <row r="279" spans="2:3" ht="15.75" customHeight="1">
      <c r="B279" s="874"/>
      <c r="C279" s="872"/>
    </row>
    <row r="280" spans="2:3" ht="15.75" customHeight="1">
      <c r="B280" s="874"/>
      <c r="C280" s="872"/>
    </row>
    <row r="281" spans="2:3" ht="15.75" customHeight="1">
      <c r="B281" s="874"/>
      <c r="C281" s="872"/>
    </row>
    <row r="282" spans="2:3" ht="15.75" customHeight="1">
      <c r="B282" s="874"/>
      <c r="C282" s="872"/>
    </row>
    <row r="283" spans="2:3" ht="15.75" customHeight="1">
      <c r="B283" s="874"/>
      <c r="C283" s="872"/>
    </row>
    <row r="284" spans="2:3" ht="15.75" customHeight="1">
      <c r="B284" s="874"/>
      <c r="C284" s="872"/>
    </row>
    <row r="285" spans="2:3" ht="15.75" customHeight="1">
      <c r="B285" s="874"/>
      <c r="C285" s="872"/>
    </row>
    <row r="286" spans="2:3" ht="15.75" customHeight="1">
      <c r="B286" s="874"/>
      <c r="C286" s="872"/>
    </row>
    <row r="287" spans="2:3" ht="15.75" customHeight="1">
      <c r="B287" s="874"/>
      <c r="C287" s="872"/>
    </row>
    <row r="288" spans="2:3" ht="15.75" customHeight="1">
      <c r="B288" s="874"/>
      <c r="C288" s="872"/>
    </row>
    <row r="289" spans="2:3" ht="15.75" customHeight="1">
      <c r="B289" s="874"/>
      <c r="C289" s="872"/>
    </row>
    <row r="290" spans="2:3" ht="15.75" customHeight="1">
      <c r="B290" s="874"/>
      <c r="C290" s="872"/>
    </row>
    <row r="291" spans="2:3" ht="15.75" customHeight="1">
      <c r="B291" s="874"/>
      <c r="C291" s="872"/>
    </row>
    <row r="292" spans="2:3" ht="15.75" customHeight="1">
      <c r="B292" s="874"/>
      <c r="C292" s="872"/>
    </row>
    <row r="293" spans="2:3" ht="15.75" customHeight="1">
      <c r="B293" s="874"/>
      <c r="C293" s="872"/>
    </row>
    <row r="294" spans="2:3" ht="15.75" customHeight="1">
      <c r="B294" s="874"/>
      <c r="C294" s="872"/>
    </row>
    <row r="295" spans="2:3" ht="15.75" customHeight="1">
      <c r="B295" s="874"/>
      <c r="C295" s="872"/>
    </row>
    <row r="296" spans="2:3" ht="15.75" customHeight="1">
      <c r="B296" s="874"/>
      <c r="C296" s="872"/>
    </row>
    <row r="297" spans="2:3" ht="15.75" customHeight="1">
      <c r="B297" s="874"/>
      <c r="C297" s="872"/>
    </row>
    <row r="298" spans="2:3" ht="15.75" customHeight="1">
      <c r="B298" s="874"/>
      <c r="C298" s="872"/>
    </row>
    <row r="299" spans="2:3" ht="15.75" customHeight="1">
      <c r="B299" s="874"/>
      <c r="C299" s="872"/>
    </row>
    <row r="300" spans="2:3" ht="15.75" customHeight="1">
      <c r="B300" s="874"/>
      <c r="C300" s="872"/>
    </row>
    <row r="301" spans="2:3" ht="15.75" customHeight="1">
      <c r="B301" s="874"/>
      <c r="C301" s="872"/>
    </row>
    <row r="302" spans="2:3" ht="15.75" customHeight="1">
      <c r="B302" s="874"/>
      <c r="C302" s="872"/>
    </row>
    <row r="303" spans="2:3" ht="15.75" customHeight="1">
      <c r="B303" s="874"/>
      <c r="C303" s="872"/>
    </row>
    <row r="304" spans="2:3" ht="15.75" customHeight="1">
      <c r="B304" s="874"/>
      <c r="C304" s="872"/>
    </row>
    <row r="305" spans="2:3" ht="15.75" customHeight="1">
      <c r="B305" s="874"/>
      <c r="C305" s="872"/>
    </row>
    <row r="306" spans="2:3" ht="15.75" customHeight="1">
      <c r="B306" s="874"/>
      <c r="C306" s="872"/>
    </row>
    <row r="307" spans="2:3" ht="15.75" customHeight="1">
      <c r="B307" s="874"/>
      <c r="C307" s="872"/>
    </row>
    <row r="308" spans="2:3" ht="15.75" customHeight="1">
      <c r="B308" s="874"/>
      <c r="C308" s="872"/>
    </row>
    <row r="309" spans="2:3" ht="15.75" customHeight="1">
      <c r="B309" s="874"/>
      <c r="C309" s="872"/>
    </row>
    <row r="310" spans="2:3" ht="15.75" customHeight="1">
      <c r="B310" s="874"/>
      <c r="C310" s="872"/>
    </row>
    <row r="311" spans="2:3" ht="15.75" customHeight="1">
      <c r="B311" s="874"/>
      <c r="C311" s="872"/>
    </row>
    <row r="312" spans="2:3" ht="15.75" customHeight="1">
      <c r="B312" s="874"/>
      <c r="C312" s="872"/>
    </row>
    <row r="313" spans="2:3" ht="15.75" customHeight="1">
      <c r="B313" s="874"/>
      <c r="C313" s="872"/>
    </row>
    <row r="314" spans="2:3" ht="15.75" customHeight="1">
      <c r="B314" s="874"/>
      <c r="C314" s="872"/>
    </row>
    <row r="315" spans="2:3" ht="15.75" customHeight="1">
      <c r="B315" s="874"/>
      <c r="C315" s="872"/>
    </row>
    <row r="316" spans="2:3" ht="15.75" customHeight="1">
      <c r="B316" s="874"/>
      <c r="C316" s="872"/>
    </row>
    <row r="317" spans="2:3" ht="15.75" customHeight="1">
      <c r="B317" s="874"/>
      <c r="C317" s="872"/>
    </row>
    <row r="318" spans="2:3" ht="15.75" customHeight="1">
      <c r="B318" s="874"/>
      <c r="C318" s="872"/>
    </row>
    <row r="319" spans="2:3" ht="15.75" customHeight="1">
      <c r="B319" s="874"/>
      <c r="C319" s="872"/>
    </row>
    <row r="320" spans="2:3" ht="15.75" customHeight="1">
      <c r="B320" s="874"/>
      <c r="C320" s="872"/>
    </row>
    <row r="321" spans="2:3" ht="15.75" customHeight="1">
      <c r="B321" s="874"/>
      <c r="C321" s="872"/>
    </row>
    <row r="322" spans="2:3" ht="15.75" customHeight="1">
      <c r="B322" s="874"/>
      <c r="C322" s="872"/>
    </row>
    <row r="323" spans="2:3" ht="15.75" customHeight="1">
      <c r="B323" s="874"/>
      <c r="C323" s="872"/>
    </row>
    <row r="324" spans="2:3" ht="15.75" customHeight="1">
      <c r="B324" s="874"/>
      <c r="C324" s="872"/>
    </row>
    <row r="325" spans="2:3" ht="15.75" customHeight="1">
      <c r="B325" s="874"/>
      <c r="C325" s="872"/>
    </row>
    <row r="326" spans="2:3" ht="15.75" customHeight="1">
      <c r="B326" s="874"/>
      <c r="C326" s="872"/>
    </row>
    <row r="327" spans="2:3" ht="15.75" customHeight="1">
      <c r="B327" s="874"/>
      <c r="C327" s="872"/>
    </row>
    <row r="328" spans="2:3" ht="15.75" customHeight="1">
      <c r="B328" s="874"/>
      <c r="C328" s="872"/>
    </row>
    <row r="329" spans="2:3" ht="15.75" customHeight="1">
      <c r="B329" s="874"/>
      <c r="C329" s="872"/>
    </row>
    <row r="330" spans="2:3" ht="15.75" customHeight="1">
      <c r="B330" s="874"/>
      <c r="C330" s="872"/>
    </row>
    <row r="331" spans="2:3" ht="15.75" customHeight="1">
      <c r="B331" s="874"/>
      <c r="C331" s="872"/>
    </row>
    <row r="332" spans="2:3" ht="15.75" customHeight="1">
      <c r="B332" s="874"/>
      <c r="C332" s="872"/>
    </row>
    <row r="333" spans="2:3" ht="15.75" customHeight="1">
      <c r="B333" s="874"/>
      <c r="C333" s="872"/>
    </row>
    <row r="334" spans="2:3" ht="15.75" customHeight="1">
      <c r="B334" s="874"/>
      <c r="C334" s="872"/>
    </row>
    <row r="335" spans="2:3" ht="15.75" customHeight="1">
      <c r="B335" s="874"/>
      <c r="C335" s="872"/>
    </row>
    <row r="336" spans="2:3" ht="15.75" customHeight="1">
      <c r="B336" s="874"/>
      <c r="C336" s="872"/>
    </row>
    <row r="337" spans="2:3" ht="15.75" customHeight="1">
      <c r="B337" s="874"/>
      <c r="C337" s="872"/>
    </row>
    <row r="338" spans="2:3" ht="15.75" customHeight="1">
      <c r="B338" s="874"/>
      <c r="C338" s="872"/>
    </row>
    <row r="339" spans="2:3" ht="15.75" customHeight="1">
      <c r="B339" s="874"/>
      <c r="C339" s="872"/>
    </row>
    <row r="340" spans="2:3" ht="15.75" customHeight="1">
      <c r="B340" s="874"/>
      <c r="C340" s="872"/>
    </row>
    <row r="341" spans="2:3" ht="15.75" customHeight="1">
      <c r="B341" s="874"/>
      <c r="C341" s="872"/>
    </row>
    <row r="342" spans="2:3" ht="15.75" customHeight="1">
      <c r="B342" s="874"/>
      <c r="C342" s="872"/>
    </row>
    <row r="343" spans="2:3" ht="15.75" customHeight="1">
      <c r="B343" s="874"/>
      <c r="C343" s="872"/>
    </row>
    <row r="344" spans="2:3" ht="15.75" customHeight="1">
      <c r="B344" s="874"/>
      <c r="C344" s="872"/>
    </row>
    <row r="345" spans="2:3" ht="15.75" customHeight="1">
      <c r="B345" s="874"/>
      <c r="C345" s="872"/>
    </row>
    <row r="346" spans="2:3" ht="15.75" customHeight="1">
      <c r="B346" s="874"/>
      <c r="C346" s="872"/>
    </row>
    <row r="347" spans="2:3" ht="15.75" customHeight="1">
      <c r="B347" s="874"/>
      <c r="C347" s="872"/>
    </row>
    <row r="348" spans="2:3" ht="15.75" customHeight="1">
      <c r="B348" s="874"/>
      <c r="C348" s="872"/>
    </row>
    <row r="349" spans="2:3" ht="15.75" customHeight="1">
      <c r="B349" s="874"/>
      <c r="C349" s="872"/>
    </row>
    <row r="350" spans="2:3" ht="15.75" customHeight="1">
      <c r="B350" s="874"/>
      <c r="C350" s="872"/>
    </row>
    <row r="351" spans="2:3" ht="15.75" customHeight="1">
      <c r="B351" s="874"/>
      <c r="C351" s="872"/>
    </row>
    <row r="352" spans="2:3" ht="15.75" customHeight="1">
      <c r="B352" s="874"/>
      <c r="C352" s="872"/>
    </row>
    <row r="353" spans="2:3" ht="15.75" customHeight="1">
      <c r="B353" s="874"/>
      <c r="C353" s="872"/>
    </row>
    <row r="354" spans="2:3" ht="15.75" customHeight="1">
      <c r="B354" s="874"/>
      <c r="C354" s="872"/>
    </row>
    <row r="355" spans="2:3" ht="15.75" customHeight="1">
      <c r="B355" s="874"/>
      <c r="C355" s="872"/>
    </row>
    <row r="356" spans="2:3" ht="15.75" customHeight="1">
      <c r="B356" s="874"/>
      <c r="C356" s="872"/>
    </row>
    <row r="357" spans="2:3" ht="15.75" customHeight="1">
      <c r="B357" s="874"/>
      <c r="C357" s="872"/>
    </row>
    <row r="358" spans="2:3" ht="15.75" customHeight="1">
      <c r="B358" s="874"/>
      <c r="C358" s="872"/>
    </row>
    <row r="359" spans="2:3" ht="15.75" customHeight="1">
      <c r="B359" s="874"/>
      <c r="C359" s="872"/>
    </row>
    <row r="360" spans="2:3" ht="15.75" customHeight="1">
      <c r="B360" s="874"/>
      <c r="C360" s="872"/>
    </row>
    <row r="361" spans="2:3" ht="15.75" customHeight="1">
      <c r="B361" s="874"/>
      <c r="C361" s="872"/>
    </row>
    <row r="362" spans="2:3" ht="15.75" customHeight="1">
      <c r="B362" s="874"/>
      <c r="C362" s="872"/>
    </row>
    <row r="363" spans="2:3" ht="15.75" customHeight="1">
      <c r="B363" s="874"/>
      <c r="C363" s="872"/>
    </row>
    <row r="364" spans="2:3" ht="15.75" customHeight="1">
      <c r="B364" s="874"/>
      <c r="C364" s="872"/>
    </row>
    <row r="365" spans="2:3" ht="15.75" customHeight="1">
      <c r="B365" s="874"/>
      <c r="C365" s="872"/>
    </row>
    <row r="366" spans="2:3" ht="15.75" customHeight="1">
      <c r="B366" s="874"/>
      <c r="C366" s="872"/>
    </row>
    <row r="367" spans="2:3" ht="15.75" customHeight="1">
      <c r="B367" s="874"/>
      <c r="C367" s="872"/>
    </row>
    <row r="368" spans="2:3" ht="15.75" customHeight="1">
      <c r="B368" s="874"/>
      <c r="C368" s="872"/>
    </row>
    <row r="369" spans="2:3" ht="15.75" customHeight="1">
      <c r="B369" s="874"/>
      <c r="C369" s="872"/>
    </row>
    <row r="370" spans="2:3" ht="15.75" customHeight="1">
      <c r="B370" s="874"/>
      <c r="C370" s="872"/>
    </row>
    <row r="371" spans="2:3" ht="15.75" customHeight="1">
      <c r="B371" s="874"/>
      <c r="C371" s="872"/>
    </row>
    <row r="372" spans="2:3" ht="15.75" customHeight="1">
      <c r="B372" s="874"/>
      <c r="C372" s="872"/>
    </row>
    <row r="373" spans="2:3" ht="15.75" customHeight="1">
      <c r="B373" s="874"/>
      <c r="C373" s="872"/>
    </row>
    <row r="374" spans="2:3" ht="15.75" customHeight="1">
      <c r="B374" s="874"/>
      <c r="C374" s="872"/>
    </row>
    <row r="375" spans="2:3" ht="15.75" customHeight="1">
      <c r="B375" s="874"/>
      <c r="C375" s="872"/>
    </row>
    <row r="376" spans="2:3" ht="15.75" customHeight="1">
      <c r="B376" s="874"/>
      <c r="C376" s="872"/>
    </row>
    <row r="377" spans="2:3" ht="15.75" customHeight="1">
      <c r="B377" s="874"/>
      <c r="C377" s="872"/>
    </row>
    <row r="378" spans="2:3" ht="15.75" customHeight="1">
      <c r="B378" s="874"/>
      <c r="C378" s="872"/>
    </row>
    <row r="379" spans="2:3" ht="15.75" customHeight="1">
      <c r="B379" s="874"/>
      <c r="C379" s="872"/>
    </row>
    <row r="380" spans="2:3" ht="15.75" customHeight="1">
      <c r="B380" s="874"/>
      <c r="C380" s="872"/>
    </row>
    <row r="381" spans="2:3" ht="15.75" customHeight="1">
      <c r="B381" s="874"/>
      <c r="C381" s="872"/>
    </row>
    <row r="382" spans="2:3" ht="15.75" customHeight="1">
      <c r="B382" s="874"/>
      <c r="C382" s="872"/>
    </row>
    <row r="383" spans="2:3" ht="15.75" customHeight="1">
      <c r="B383" s="874"/>
      <c r="C383" s="872"/>
    </row>
    <row r="384" spans="2:3" ht="15.75" customHeight="1">
      <c r="B384" s="874"/>
      <c r="C384" s="872"/>
    </row>
    <row r="385" spans="2:3" ht="15.75" customHeight="1">
      <c r="B385" s="874"/>
      <c r="C385" s="872"/>
    </row>
    <row r="386" spans="2:3" ht="15.75" customHeight="1">
      <c r="B386" s="874"/>
      <c r="C386" s="872"/>
    </row>
    <row r="387" spans="2:3" ht="15.75" customHeight="1">
      <c r="B387" s="874"/>
      <c r="C387" s="872"/>
    </row>
    <row r="388" spans="2:3" ht="15.75" customHeight="1">
      <c r="B388" s="874"/>
      <c r="C388" s="872"/>
    </row>
    <row r="389" spans="2:3" ht="15.75" customHeight="1">
      <c r="B389" s="874"/>
      <c r="C389" s="872"/>
    </row>
    <row r="390" spans="2:3" ht="15.75" customHeight="1">
      <c r="B390" s="874"/>
      <c r="C390" s="872"/>
    </row>
    <row r="391" spans="2:3" ht="15.75" customHeight="1">
      <c r="B391" s="874"/>
      <c r="C391" s="872"/>
    </row>
    <row r="392" spans="2:3" ht="15.75" customHeight="1">
      <c r="B392" s="874"/>
      <c r="C392" s="872"/>
    </row>
    <row r="393" spans="2:3" ht="15.75" customHeight="1">
      <c r="B393" s="874"/>
      <c r="C393" s="872"/>
    </row>
    <row r="394" spans="2:3" ht="15.75" customHeight="1">
      <c r="B394" s="874"/>
      <c r="C394" s="872"/>
    </row>
    <row r="395" spans="2:3" ht="15.75" customHeight="1">
      <c r="B395" s="874"/>
      <c r="C395" s="872"/>
    </row>
    <row r="396" spans="2:3" ht="15.75" customHeight="1">
      <c r="B396" s="874"/>
      <c r="C396" s="872"/>
    </row>
    <row r="397" spans="2:3" ht="15.75" customHeight="1">
      <c r="B397" s="874"/>
      <c r="C397" s="872"/>
    </row>
    <row r="398" spans="2:3" ht="15.75" customHeight="1">
      <c r="B398" s="874"/>
      <c r="C398" s="872"/>
    </row>
    <row r="399" spans="2:3" ht="15.75" customHeight="1"/>
    <row r="400" spans="2:3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  <row r="1058" ht="15.75" customHeight="1"/>
    <row r="1059" ht="15.75" customHeight="1"/>
    <row r="1060" ht="15.75" customHeight="1"/>
    <row r="1061" ht="15.75" customHeight="1"/>
    <row r="1062" ht="15.75" customHeight="1"/>
    <row r="1063" ht="15.75" customHeight="1"/>
    <row r="1064" ht="15.75" customHeight="1"/>
    <row r="1065" ht="15.75" customHeight="1"/>
    <row r="1066" ht="15.75" customHeight="1"/>
    <row r="1067" ht="15.75" customHeight="1"/>
    <row r="1068" ht="15.75" customHeight="1"/>
    <row r="1069" ht="15.75" customHeight="1"/>
    <row r="1070" ht="15.75" customHeight="1"/>
    <row r="1071" ht="15.75" customHeight="1"/>
    <row r="1072" ht="15.75" customHeight="1"/>
    <row r="1073" ht="15.75" customHeight="1"/>
    <row r="1074" ht="15.75" customHeight="1"/>
    <row r="1075" ht="15.75" customHeight="1"/>
    <row r="1076" ht="15.75" customHeight="1"/>
    <row r="1077" ht="15.75" customHeight="1"/>
    <row r="1078" ht="15.75" customHeight="1"/>
    <row r="1079" ht="15.75" customHeight="1"/>
    <row r="1080" ht="15.75" customHeight="1"/>
    <row r="1081" ht="15.75" customHeight="1"/>
    <row r="1082" ht="15.75" customHeight="1"/>
    <row r="1083" ht="15.75" customHeight="1"/>
    <row r="1084" ht="15.75" customHeight="1"/>
    <row r="1085" ht="15.75" customHeight="1"/>
    <row r="1086" ht="15.75" customHeight="1"/>
    <row r="1087" ht="15.75" customHeight="1"/>
    <row r="1088" ht="15.75" customHeight="1"/>
    <row r="1089" ht="15.75" customHeight="1"/>
    <row r="1090" ht="15.75" customHeight="1"/>
    <row r="1091" ht="15.75" customHeight="1"/>
    <row r="1092" ht="15.75" customHeight="1"/>
    <row r="1093" ht="15.75" customHeight="1"/>
    <row r="1094" ht="15.75" customHeight="1"/>
    <row r="1095" ht="15.75" customHeight="1"/>
    <row r="1096" ht="15.75" customHeight="1"/>
    <row r="1097" ht="15.75" customHeight="1"/>
    <row r="1098" ht="15.75" customHeight="1"/>
    <row r="1099" ht="15.75" customHeight="1"/>
    <row r="1100" ht="15.75" customHeight="1"/>
    <row r="1101" ht="15.75" customHeight="1"/>
    <row r="1102" ht="15.75" customHeight="1"/>
    <row r="1103" ht="15.75" customHeight="1"/>
    <row r="1104" ht="15.75" customHeight="1"/>
    <row r="1105" ht="15.75" customHeight="1"/>
    <row r="1106" ht="15.75" customHeight="1"/>
    <row r="1107" ht="15.75" customHeight="1"/>
    <row r="1108" ht="15.75" customHeight="1"/>
    <row r="1109" ht="15.75" customHeight="1"/>
    <row r="1110" ht="15.75" customHeight="1"/>
    <row r="1111" ht="15.75" customHeight="1"/>
    <row r="1112" ht="15.75" customHeight="1"/>
    <row r="1113" ht="15.75" customHeight="1"/>
    <row r="1114" ht="15.75" customHeight="1"/>
    <row r="1115" ht="15.75" customHeight="1"/>
    <row r="1116" ht="15.75" customHeight="1"/>
    <row r="1117" ht="15.75" customHeight="1"/>
  </sheetData>
  <autoFilter ref="D7:D94"/>
  <mergeCells count="13">
    <mergeCell ref="B1:F1"/>
    <mergeCell ref="A2:F2"/>
    <mergeCell ref="A3:D3"/>
    <mergeCell ref="A4:A5"/>
    <mergeCell ref="B4:B5"/>
    <mergeCell ref="C4:C5"/>
    <mergeCell ref="D4:D5"/>
    <mergeCell ref="E4:E5"/>
    <mergeCell ref="B235:F235"/>
    <mergeCell ref="A122:F122"/>
    <mergeCell ref="A6:F6"/>
    <mergeCell ref="A153:F153"/>
    <mergeCell ref="A100:F100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59" firstPageNumber="0" fitToHeight="0" orientation="portrait" horizontalDpi="300" verticalDpi="300" r:id="rId1"/>
  <rowBreaks count="2" manualBreakCount="2">
    <brk id="157" max="5" man="1"/>
    <brk id="181" max="5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7"/>
  <sheetViews>
    <sheetView view="pageBreakPreview" topLeftCell="A782" zoomScale="90" zoomScaleNormal="100" zoomScaleSheetLayoutView="90" workbookViewId="0">
      <selection activeCell="A795" sqref="A795:G795"/>
    </sheetView>
  </sheetViews>
  <sheetFormatPr defaultColWidth="15.5703125" defaultRowHeight="15"/>
  <cols>
    <col min="1" max="2" width="15.5703125" style="481"/>
    <col min="3" max="3" width="20.140625" style="481" customWidth="1"/>
    <col min="4" max="4" width="13.28515625" style="481" customWidth="1"/>
    <col min="5" max="5" width="12.140625" style="481" customWidth="1"/>
    <col min="6" max="6" width="19.28515625" style="481" customWidth="1"/>
    <col min="7" max="7" width="23.140625" style="481" customWidth="1"/>
    <col min="8" max="8" width="12.140625" style="481" customWidth="1"/>
    <col min="9" max="9" width="54.28515625" style="481" bestFit="1" customWidth="1"/>
    <col min="10" max="12" width="15.5703125" style="481"/>
  </cols>
  <sheetData>
    <row r="1" spans="1:7" ht="15" customHeight="1">
      <c r="A1" s="1270" t="s">
        <v>261</v>
      </c>
      <c r="B1" s="1270"/>
      <c r="C1" s="1270"/>
      <c r="D1" s="1270"/>
      <c r="E1" s="1270"/>
      <c r="F1" s="1270"/>
      <c r="G1" s="1270"/>
    </row>
    <row r="2" spans="1:7" ht="15" customHeight="1">
      <c r="A2" s="1271"/>
      <c r="B2" s="1271"/>
      <c r="C2" s="1271"/>
      <c r="D2" s="1271"/>
      <c r="E2" s="1271"/>
      <c r="F2" s="1271"/>
      <c r="G2" s="1271"/>
    </row>
    <row r="3" spans="1:7" ht="14.25" customHeight="1">
      <c r="A3" s="633" t="s">
        <v>51</v>
      </c>
      <c r="B3" s="1256" t="s">
        <v>290</v>
      </c>
      <c r="C3" s="1258" t="s">
        <v>447</v>
      </c>
      <c r="D3" s="1258"/>
      <c r="E3" s="1258"/>
      <c r="F3" s="1258"/>
      <c r="G3" s="633" t="s">
        <v>103</v>
      </c>
    </row>
    <row r="4" spans="1:7" ht="14.25" customHeight="1">
      <c r="A4" s="615" t="s">
        <v>448</v>
      </c>
      <c r="B4" s="1256"/>
      <c r="C4" s="1258"/>
      <c r="D4" s="1258"/>
      <c r="E4" s="1258"/>
      <c r="F4" s="1258"/>
      <c r="G4" s="633" t="s">
        <v>64</v>
      </c>
    </row>
    <row r="5" spans="1:7" ht="14.25" customHeight="1">
      <c r="A5" s="1250" t="s">
        <v>296</v>
      </c>
      <c r="B5" s="1250"/>
      <c r="C5" s="1250"/>
      <c r="D5" s="1250"/>
      <c r="E5" s="1250"/>
      <c r="F5" s="1250"/>
      <c r="G5" s="1250"/>
    </row>
    <row r="6" spans="1:7" ht="14.25" customHeight="1">
      <c r="A6" s="940" t="s">
        <v>299</v>
      </c>
      <c r="B6" s="940"/>
      <c r="C6" s="940"/>
      <c r="D6" s="940"/>
      <c r="E6" s="940"/>
      <c r="F6" s="635">
        <v>186</v>
      </c>
      <c r="G6" s="636" t="s">
        <v>300</v>
      </c>
    </row>
    <row r="7" spans="1:7" ht="14.25" customHeight="1">
      <c r="A7" s="940" t="s">
        <v>303</v>
      </c>
      <c r="B7" s="940"/>
      <c r="C7" s="940"/>
      <c r="D7" s="940"/>
      <c r="E7" s="940"/>
      <c r="F7" s="635">
        <v>2200</v>
      </c>
      <c r="G7" s="636" t="s">
        <v>304</v>
      </c>
    </row>
    <row r="8" spans="1:7" ht="14.25" customHeight="1">
      <c r="A8" s="940" t="s">
        <v>307</v>
      </c>
      <c r="B8" s="940"/>
      <c r="C8" s="940"/>
      <c r="D8" s="940"/>
      <c r="E8" s="940"/>
      <c r="F8" s="635">
        <v>3</v>
      </c>
      <c r="G8" s="636" t="s">
        <v>308</v>
      </c>
    </row>
    <row r="9" spans="1:7" ht="14.25" customHeight="1">
      <c r="A9" s="940" t="s">
        <v>311</v>
      </c>
      <c r="B9" s="940"/>
      <c r="C9" s="940"/>
      <c r="D9" s="940"/>
      <c r="E9" s="940"/>
      <c r="F9" s="635">
        <v>0.8</v>
      </c>
      <c r="G9" s="636" t="s">
        <v>312</v>
      </c>
    </row>
    <row r="10" spans="1:7" ht="14.25" customHeight="1">
      <c r="A10" s="940" t="s">
        <v>313</v>
      </c>
      <c r="B10" s="940"/>
      <c r="C10" s="940"/>
      <c r="D10" s="940"/>
      <c r="E10" s="940"/>
      <c r="F10" s="635">
        <v>60</v>
      </c>
      <c r="G10" s="636" t="s">
        <v>314</v>
      </c>
    </row>
    <row r="11" spans="1:7" ht="14.25" customHeight="1">
      <c r="A11" s="940" t="s">
        <v>316</v>
      </c>
      <c r="B11" s="940"/>
      <c r="C11" s="940"/>
      <c r="D11" s="940"/>
      <c r="E11" s="940"/>
      <c r="F11" s="637">
        <v>0.2</v>
      </c>
      <c r="G11" s="636" t="s">
        <v>231</v>
      </c>
    </row>
    <row r="12" spans="1:7" ht="14.25" customHeight="1">
      <c r="A12" s="940" t="s">
        <v>449</v>
      </c>
      <c r="B12" s="940"/>
      <c r="C12" s="940"/>
      <c r="D12" s="940"/>
      <c r="E12" s="940"/>
      <c r="F12" s="637">
        <v>1.4999999999999999E-2</v>
      </c>
      <c r="G12" s="636" t="s">
        <v>231</v>
      </c>
    </row>
    <row r="13" spans="1:7" ht="27.75" customHeight="1">
      <c r="A13" s="940" t="s">
        <v>450</v>
      </c>
      <c r="B13" s="940"/>
      <c r="C13" s="940"/>
      <c r="D13" s="940"/>
      <c r="E13" s="940"/>
      <c r="F13" s="637">
        <v>9.3749999999999997E-3</v>
      </c>
      <c r="G13" s="636" t="s">
        <v>319</v>
      </c>
    </row>
    <row r="14" spans="1:7" ht="14.25" customHeight="1">
      <c r="A14" s="1259" t="s">
        <v>321</v>
      </c>
      <c r="B14" s="1259"/>
      <c r="C14" s="1259"/>
      <c r="D14" s="1259"/>
      <c r="E14" s="1259"/>
      <c r="F14" s="1259"/>
      <c r="G14" s="1259"/>
    </row>
    <row r="15" spans="1:7" ht="14.25" customHeight="1">
      <c r="A15" s="638" t="s">
        <v>324</v>
      </c>
      <c r="B15" s="944" t="s">
        <v>325</v>
      </c>
      <c r="C15" s="944"/>
      <c r="D15" s="944"/>
      <c r="E15" s="944"/>
      <c r="F15" s="944"/>
      <c r="G15" s="944"/>
    </row>
    <row r="16" spans="1:7" ht="14.25" customHeight="1">
      <c r="A16" s="1253" t="s">
        <v>328</v>
      </c>
      <c r="B16" s="1253" t="s">
        <v>102</v>
      </c>
      <c r="C16" s="1253"/>
      <c r="D16" s="1253" t="s">
        <v>20</v>
      </c>
      <c r="E16" s="1253" t="s">
        <v>329</v>
      </c>
      <c r="F16" s="1253" t="s">
        <v>330</v>
      </c>
      <c r="G16" s="1253"/>
    </row>
    <row r="17" spans="1:7" ht="14.25" customHeight="1">
      <c r="A17" s="1253"/>
      <c r="B17" s="1253"/>
      <c r="C17" s="1253"/>
      <c r="D17" s="1253"/>
      <c r="E17" s="1253"/>
      <c r="F17" s="639" t="s">
        <v>332</v>
      </c>
      <c r="G17" s="640" t="s">
        <v>333</v>
      </c>
    </row>
    <row r="18" spans="1:7" ht="30" customHeight="1">
      <c r="A18" s="551" t="str">
        <f>'BANCO DE DADOS'!A101</f>
        <v>BC94</v>
      </c>
      <c r="B18" s="940" t="str">
        <f>'BANCO DE DADOS'!D101</f>
        <v>CHASSI CAMINHÃO 186 CV PBT 16 TONELADAS (IVECO)</v>
      </c>
      <c r="C18" s="940"/>
      <c r="D18" s="551" t="str">
        <f>'BANCO DE DADOS'!E101</f>
        <v xml:space="preserve">UN </v>
      </c>
      <c r="E18" s="641">
        <v>1</v>
      </c>
      <c r="F18" s="642">
        <f>'BANCO DE DADOS'!F101</f>
        <v>390000</v>
      </c>
      <c r="G18" s="642">
        <f>E18*F18</f>
        <v>390000</v>
      </c>
    </row>
    <row r="19" spans="1:7" ht="13.9" customHeight="1">
      <c r="A19" s="950" t="str">
        <f>'BANCO DE DADOS'!A102</f>
        <v>BC95</v>
      </c>
      <c r="B19" s="940" t="str">
        <f>'BANCO DE DADOS'!D102</f>
        <v>COMPACTADOR 15 M3</v>
      </c>
      <c r="C19" s="940"/>
      <c r="D19" s="950" t="str">
        <f>'BANCO DE DADOS'!E102</f>
        <v xml:space="preserve">UN </v>
      </c>
      <c r="E19" s="1272">
        <v>1</v>
      </c>
      <c r="F19" s="1273">
        <f>'BANCO DE DADOS'!F102</f>
        <v>215000</v>
      </c>
      <c r="G19" s="1273">
        <f>E19*F19</f>
        <v>215000</v>
      </c>
    </row>
    <row r="20" spans="1:7" ht="9.4" customHeight="1">
      <c r="A20" s="950"/>
      <c r="B20" s="940"/>
      <c r="C20" s="940"/>
      <c r="D20" s="950"/>
      <c r="E20" s="1272"/>
      <c r="F20" s="1273"/>
      <c r="G20" s="1273"/>
    </row>
    <row r="21" spans="1:7" ht="14.25" customHeight="1">
      <c r="A21" s="1250" t="s">
        <v>341</v>
      </c>
      <c r="B21" s="1250"/>
      <c r="C21" s="1250"/>
      <c r="D21" s="1250"/>
      <c r="E21" s="1250"/>
      <c r="F21" s="1250"/>
      <c r="G21" s="643">
        <f>SUM(G18:G20)</f>
        <v>605000</v>
      </c>
    </row>
    <row r="22" spans="1:7" ht="14.25" customHeight="1">
      <c r="A22" s="1251"/>
      <c r="B22" s="1251"/>
      <c r="C22" s="1251"/>
      <c r="D22" s="1251"/>
      <c r="E22" s="1251"/>
      <c r="F22" s="1251"/>
      <c r="G22" s="1251"/>
    </row>
    <row r="23" spans="1:7" ht="14.25" customHeight="1">
      <c r="A23" s="638" t="s">
        <v>345</v>
      </c>
      <c r="B23" s="944" t="s">
        <v>346</v>
      </c>
      <c r="C23" s="944"/>
      <c r="D23" s="944"/>
      <c r="E23" s="944"/>
      <c r="F23" s="944"/>
      <c r="G23" s="944"/>
    </row>
    <row r="24" spans="1:7" ht="14.25" customHeight="1">
      <c r="A24" s="1253" t="s">
        <v>328</v>
      </c>
      <c r="B24" s="1253" t="s">
        <v>102</v>
      </c>
      <c r="C24" s="1253"/>
      <c r="D24" s="1253" t="s">
        <v>20</v>
      </c>
      <c r="E24" s="1253" t="s">
        <v>329</v>
      </c>
      <c r="F24" s="1253" t="s">
        <v>330</v>
      </c>
      <c r="G24" s="1253"/>
    </row>
    <row r="25" spans="1:7" ht="14.25" customHeight="1">
      <c r="A25" s="1253"/>
      <c r="B25" s="1253"/>
      <c r="C25" s="1253"/>
      <c r="D25" s="1253"/>
      <c r="E25" s="1253"/>
      <c r="F25" s="639" t="s">
        <v>332</v>
      </c>
      <c r="G25" s="640" t="s">
        <v>333</v>
      </c>
    </row>
    <row r="26" spans="1:7">
      <c r="A26" s="551" t="s">
        <v>118</v>
      </c>
      <c r="B26" s="940" t="s">
        <v>451</v>
      </c>
      <c r="C26" s="940"/>
      <c r="D26" s="551" t="s">
        <v>64</v>
      </c>
      <c r="E26" s="641">
        <v>1</v>
      </c>
      <c r="F26" s="642">
        <f>(G21*F12)/F10*1.1</f>
        <v>166.375</v>
      </c>
      <c r="G26" s="642">
        <f>E26*F26</f>
        <v>166.375</v>
      </c>
    </row>
    <row r="27" spans="1:7">
      <c r="A27" s="551" t="s">
        <v>118</v>
      </c>
      <c r="B27" s="1269" t="s">
        <v>452</v>
      </c>
      <c r="C27" s="1269"/>
      <c r="D27" s="551" t="s">
        <v>64</v>
      </c>
      <c r="E27" s="641">
        <v>1</v>
      </c>
      <c r="F27" s="642">
        <f>(G21*F11)*(F13)*1.1</f>
        <v>1247.8125</v>
      </c>
      <c r="G27" s="642">
        <f>E27*F27</f>
        <v>1247.8125</v>
      </c>
    </row>
    <row r="28" spans="1:7" ht="14.25" customHeight="1">
      <c r="A28" s="1250" t="s">
        <v>357</v>
      </c>
      <c r="B28" s="1250"/>
      <c r="C28" s="1250"/>
      <c r="D28" s="1250"/>
      <c r="E28" s="1250"/>
      <c r="F28" s="1250"/>
      <c r="G28" s="643">
        <f>SUM(G26:G27)</f>
        <v>1414.1875</v>
      </c>
    </row>
    <row r="29" spans="1:7" ht="14.25" customHeight="1">
      <c r="A29" s="1251"/>
      <c r="B29" s="1251"/>
      <c r="C29" s="1251"/>
      <c r="D29" s="1251"/>
      <c r="E29" s="1251"/>
      <c r="F29" s="1251"/>
      <c r="G29" s="1251"/>
    </row>
    <row r="30" spans="1:7" ht="14.25" customHeight="1">
      <c r="A30" s="638" t="s">
        <v>358</v>
      </c>
      <c r="B30" s="944" t="s">
        <v>359</v>
      </c>
      <c r="C30" s="944"/>
      <c r="D30" s="944"/>
      <c r="E30" s="944"/>
      <c r="F30" s="944"/>
      <c r="G30" s="944"/>
    </row>
    <row r="31" spans="1:7" ht="14.25" customHeight="1">
      <c r="A31" s="1253" t="s">
        <v>328</v>
      </c>
      <c r="B31" s="1253" t="s">
        <v>102</v>
      </c>
      <c r="C31" s="1253"/>
      <c r="D31" s="1253" t="s">
        <v>20</v>
      </c>
      <c r="E31" s="1253" t="s">
        <v>329</v>
      </c>
      <c r="F31" s="1253" t="s">
        <v>330</v>
      </c>
      <c r="G31" s="1253"/>
    </row>
    <row r="32" spans="1:7" ht="14.25" customHeight="1">
      <c r="A32" s="1253"/>
      <c r="B32" s="1253"/>
      <c r="C32" s="1253"/>
      <c r="D32" s="1253"/>
      <c r="E32" s="1253"/>
      <c r="F32" s="639" t="s">
        <v>332</v>
      </c>
      <c r="G32" s="640" t="s">
        <v>333</v>
      </c>
    </row>
    <row r="33" spans="1:7" ht="14.25" customHeight="1">
      <c r="A33" s="632" t="s">
        <v>453</v>
      </c>
      <c r="B33" s="940" t="s">
        <v>363</v>
      </c>
      <c r="C33" s="940"/>
      <c r="D33" s="551" t="s">
        <v>64</v>
      </c>
      <c r="E33" s="487">
        <v>0.83</v>
      </c>
      <c r="F33" s="642">
        <f>G18*2%</f>
        <v>7800</v>
      </c>
      <c r="G33" s="642">
        <f>F33*E33</f>
        <v>6474</v>
      </c>
    </row>
    <row r="34" spans="1:7" ht="14.25" customHeight="1">
      <c r="A34" s="632" t="str">
        <f>'BANCO DE DADOS'!A157</f>
        <v>BC148</v>
      </c>
      <c r="B34" s="940" t="str">
        <f>'BANCO DE DADOS'!D157</f>
        <v>EMPLACAMENTO + PAR DE PLACAS</v>
      </c>
      <c r="C34" s="940"/>
      <c r="D34" s="551" t="str">
        <f>'BANCO DE DADOS'!E157</f>
        <v>UN</v>
      </c>
      <c r="E34" s="487">
        <v>1.7000000000000001E-2</v>
      </c>
      <c r="F34" s="642">
        <f>'BANCO DE DADOS'!F157</f>
        <v>780</v>
      </c>
      <c r="G34" s="642">
        <f>F34*E34</f>
        <v>13.260000000000002</v>
      </c>
    </row>
    <row r="35" spans="1:7" ht="40.5" customHeight="1">
      <c r="A35" s="632" t="str">
        <f>'BANCO DE DADOS'!A162</f>
        <v>BC153</v>
      </c>
      <c r="B35" s="940" t="str">
        <f>'BANCO DE DADOS'!D162</f>
        <v>SEGURO CONTRA TERCEIROS - FORD CARGO - CAMINÃO COMPACTADOR</v>
      </c>
      <c r="C35" s="940"/>
      <c r="D35" s="551" t="str">
        <f>'BANCO DE DADOS'!E162</f>
        <v>UN</v>
      </c>
      <c r="E35" s="487">
        <v>1.7000000000000001E-2</v>
      </c>
      <c r="F35" s="642">
        <f>'BANCO DE DADOS'!F162</f>
        <v>19680</v>
      </c>
      <c r="G35" s="642">
        <f>F35*E35</f>
        <v>334.56</v>
      </c>
    </row>
    <row r="36" spans="1:7" ht="14.25" customHeight="1">
      <c r="A36" s="1250" t="s">
        <v>375</v>
      </c>
      <c r="B36" s="1250"/>
      <c r="C36" s="1250"/>
      <c r="D36" s="1250"/>
      <c r="E36" s="1250"/>
      <c r="F36" s="1250"/>
      <c r="G36" s="643">
        <f>SUM(G33:G35)</f>
        <v>6821.8200000000006</v>
      </c>
    </row>
    <row r="37" spans="1:7" ht="14.25" customHeight="1">
      <c r="A37" s="1251"/>
      <c r="B37" s="1251"/>
      <c r="C37" s="1251"/>
      <c r="D37" s="1251"/>
      <c r="E37" s="1251"/>
      <c r="F37" s="1251"/>
      <c r="G37" s="1251"/>
    </row>
    <row r="38" spans="1:7" ht="14.25" customHeight="1">
      <c r="A38" s="638" t="s">
        <v>378</v>
      </c>
      <c r="B38" s="1255" t="s">
        <v>379</v>
      </c>
      <c r="C38" s="1255"/>
      <c r="D38" s="1255"/>
      <c r="E38" s="1255"/>
      <c r="F38" s="1255"/>
      <c r="G38" s="1255"/>
    </row>
    <row r="39" spans="1:7" ht="14.25" customHeight="1">
      <c r="A39" s="1253" t="str">
        <f>A31</f>
        <v>REFERÊNCIA</v>
      </c>
      <c r="B39" s="1253" t="s">
        <v>102</v>
      </c>
      <c r="C39" s="1253"/>
      <c r="D39" s="1253" t="s">
        <v>20</v>
      </c>
      <c r="E39" s="1253" t="s">
        <v>329</v>
      </c>
      <c r="F39" s="1253" t="s">
        <v>330</v>
      </c>
      <c r="G39" s="1253"/>
    </row>
    <row r="40" spans="1:7" ht="18.75" customHeight="1">
      <c r="A40" s="1253"/>
      <c r="B40" s="1253"/>
      <c r="C40" s="1253"/>
      <c r="D40" s="1253"/>
      <c r="E40" s="1253"/>
      <c r="F40" s="639" t="s">
        <v>332</v>
      </c>
      <c r="G40" s="640" t="s">
        <v>333</v>
      </c>
    </row>
    <row r="41" spans="1:7">
      <c r="A41" s="551" t="str">
        <f>'BANCO DE DADOS'!A20</f>
        <v>BC14</v>
      </c>
      <c r="B41" s="940" t="str">
        <f>'BANCO DE DADOS'!D20</f>
        <v>ÓLEO DIESEL COMBUSTIVEL COMUM</v>
      </c>
      <c r="C41" s="940"/>
      <c r="D41" s="551" t="str">
        <f>'BANCO DE DADOS'!E20</f>
        <v>L</v>
      </c>
      <c r="E41" s="635">
        <f>F7/F8</f>
        <v>733.33333333333337</v>
      </c>
      <c r="F41" s="642">
        <f>'BANCO DE DADOS'!F20</f>
        <v>6.39</v>
      </c>
      <c r="G41" s="642">
        <f t="shared" ref="G41:G42" si="0">F41*E41</f>
        <v>4686</v>
      </c>
    </row>
    <row r="42" spans="1:7" ht="50.25" customHeight="1">
      <c r="A42" s="551" t="str">
        <f>'BANCO DE DADOS'!A21</f>
        <v>BC15</v>
      </c>
      <c r="B42" s="940" t="str">
        <f>'BANCO DE DADOS'!D21</f>
        <v>OLEO LUBRIFICANTE PARA MOTORES DE EQUIPAMENTOS PESADOS (CAMINHOES, TRATORES, RETROS E ETC)</v>
      </c>
      <c r="C42" s="940"/>
      <c r="D42" s="551" t="str">
        <f>'BANCO DE DADOS'!E21</f>
        <v>L</v>
      </c>
      <c r="E42" s="635">
        <v>4.8</v>
      </c>
      <c r="F42" s="642">
        <f>'BANCO DE DADOS'!F21</f>
        <v>20</v>
      </c>
      <c r="G42" s="642">
        <f t="shared" si="0"/>
        <v>96</v>
      </c>
    </row>
    <row r="43" spans="1:7">
      <c r="A43" s="551" t="str">
        <f>'BANCO DE DADOS'!A22</f>
        <v>BC16</v>
      </c>
      <c r="B43" s="940" t="str">
        <f>'BANCO DE DADOS'!D22</f>
        <v>ÓLEO LUBRIFICANTE TRANSMISSÃO</v>
      </c>
      <c r="C43" s="940"/>
      <c r="D43" s="551" t="str">
        <f>'BANCO DE DADOS'!E22</f>
        <v>L</v>
      </c>
      <c r="E43" s="635">
        <v>2.25</v>
      </c>
      <c r="F43" s="642">
        <f>'BANCO DE DADOS'!F22</f>
        <v>60</v>
      </c>
      <c r="G43" s="642">
        <f t="shared" ref="G43:G49" si="1">F43*E43</f>
        <v>135</v>
      </c>
    </row>
    <row r="44" spans="1:7" ht="14.25" customHeight="1">
      <c r="A44" s="551" t="str">
        <f>'BANCO DE DADOS'!A23</f>
        <v>BC17</v>
      </c>
      <c r="B44" s="940" t="str">
        <f>'BANCO DE DADOS'!D23</f>
        <v>ÓLEO HIDRÁULICO</v>
      </c>
      <c r="C44" s="940"/>
      <c r="D44" s="551" t="str">
        <f>'BANCO DE DADOS'!E23</f>
        <v>L</v>
      </c>
      <c r="E44" s="635">
        <v>30.03</v>
      </c>
      <c r="F44" s="642">
        <f>'BANCO DE DADOS'!F23</f>
        <v>15</v>
      </c>
      <c r="G44" s="642">
        <f t="shared" si="1"/>
        <v>450.45000000000005</v>
      </c>
    </row>
    <row r="45" spans="1:7" ht="14.25" customHeight="1">
      <c r="A45" s="551" t="str">
        <f>'BANCO DE DADOS'!A24</f>
        <v>BC18</v>
      </c>
      <c r="B45" s="940" t="str">
        <f>'BANCO DE DADOS'!D24</f>
        <v>GRAXA LUBRIFICANTE</v>
      </c>
      <c r="C45" s="940"/>
      <c r="D45" s="551" t="str">
        <f>'BANCO DE DADOS'!E24</f>
        <v>KG</v>
      </c>
      <c r="E45" s="635">
        <v>20.02</v>
      </c>
      <c r="F45" s="642">
        <f>'BANCO DE DADOS'!F24</f>
        <v>23.5</v>
      </c>
      <c r="G45" s="642">
        <f t="shared" si="1"/>
        <v>470.46999999999997</v>
      </c>
    </row>
    <row r="46" spans="1:7" ht="27.75" customHeight="1">
      <c r="A46" s="551" t="str">
        <f>'BANCO DE DADOS'!A18</f>
        <v>BC12</v>
      </c>
      <c r="B46" s="940" t="str">
        <f>'BANCO DE DADOS'!D18</f>
        <v>FILTRO DE ÓLEO IVECO DAILY, TECTOR, EUROCARGO, CURSOR</v>
      </c>
      <c r="C46" s="940"/>
      <c r="D46" s="551" t="str">
        <f>'BANCO DE DADOS'!E18</f>
        <v>UN</v>
      </c>
      <c r="E46" s="635">
        <v>0.3</v>
      </c>
      <c r="F46" s="642">
        <f>'BANCO DE DADOS'!F18</f>
        <v>95.426666666666662</v>
      </c>
      <c r="G46" s="642">
        <f t="shared" si="1"/>
        <v>28.627999999999997</v>
      </c>
    </row>
    <row r="47" spans="1:7" ht="37.5" customHeight="1">
      <c r="A47" s="551" t="str">
        <f>'BANCO DE DADOS'!A17</f>
        <v>BC11</v>
      </c>
      <c r="B47" s="940" t="str">
        <f>'BANCO DE DADOS'!D17</f>
        <v>FILTRO COMBUSTIVEL DIESEL IVECO DAILY, TECTOR, EUROCARGO, CURSOR</v>
      </c>
      <c r="C47" s="940"/>
      <c r="D47" s="551" t="str">
        <f>'BANCO DE DADOS'!E17</f>
        <v>UN</v>
      </c>
      <c r="E47" s="635">
        <v>0.3</v>
      </c>
      <c r="F47" s="642">
        <f>'BANCO DE DADOS'!F17</f>
        <v>150.72999999999999</v>
      </c>
      <c r="G47" s="642">
        <f t="shared" si="1"/>
        <v>45.218999999999994</v>
      </c>
    </row>
    <row r="48" spans="1:7" ht="27" customHeight="1">
      <c r="A48" s="551" t="str">
        <f>'BANCO DE DADOS'!A16</f>
        <v>BC10</v>
      </c>
      <c r="B48" s="940" t="str">
        <f>'BANCO DE DADOS'!D16</f>
        <v>FILTRO AR VW CAMINHOES/FORD CARGO CUMMINS/MWM – VOX</v>
      </c>
      <c r="C48" s="940"/>
      <c r="D48" s="551" t="str">
        <f>'BANCO DE DADOS'!E16</f>
        <v>UN</v>
      </c>
      <c r="E48" s="635">
        <v>0.3</v>
      </c>
      <c r="F48" s="642">
        <f>'BANCO DE DADOS'!F16</f>
        <v>148.67666666666665</v>
      </c>
      <c r="G48" s="642">
        <f t="shared" si="1"/>
        <v>44.602999999999994</v>
      </c>
    </row>
    <row r="49" spans="1:7" ht="13.5" customHeight="1">
      <c r="A49" s="551" t="str">
        <f>'BANCO DE DADOS'!A94</f>
        <v>BC88</v>
      </c>
      <c r="B49" s="940" t="str">
        <f>'BANCO DE DADOS'!D94</f>
        <v>SISTEMA DE RASTEAMENTO GPS</v>
      </c>
      <c r="C49" s="940"/>
      <c r="D49" s="551" t="str">
        <f>'BANCO DE DADOS'!E94</f>
        <v xml:space="preserve">UN </v>
      </c>
      <c r="E49" s="635">
        <v>1</v>
      </c>
      <c r="F49" s="642">
        <f>'BANCO DE DADOS'!F94</f>
        <v>168.29666666666665</v>
      </c>
      <c r="G49" s="642">
        <f t="shared" si="1"/>
        <v>168.29666666666665</v>
      </c>
    </row>
    <row r="50" spans="1:7" ht="14.25" customHeight="1">
      <c r="A50" s="1250" t="s">
        <v>391</v>
      </c>
      <c r="B50" s="1250"/>
      <c r="C50" s="1250"/>
      <c r="D50" s="1250"/>
      <c r="E50" s="1250"/>
      <c r="F50" s="1250"/>
      <c r="G50" s="643">
        <f>SUM(G41:G49)</f>
        <v>6124.666666666667</v>
      </c>
    </row>
    <row r="51" spans="1:7" ht="14.25" customHeight="1">
      <c r="A51" s="1251"/>
      <c r="B51" s="1251"/>
      <c r="C51" s="1251"/>
      <c r="D51" s="1251"/>
      <c r="E51" s="1251"/>
      <c r="F51" s="1251"/>
      <c r="G51" s="1251"/>
    </row>
    <row r="52" spans="1:7" ht="14.25" customHeight="1">
      <c r="A52" s="638" t="s">
        <v>392</v>
      </c>
      <c r="B52" s="944" t="s">
        <v>393</v>
      </c>
      <c r="C52" s="944"/>
      <c r="D52" s="944"/>
      <c r="E52" s="944"/>
      <c r="F52" s="944"/>
      <c r="G52" s="944"/>
    </row>
    <row r="53" spans="1:7" ht="14.25" customHeight="1">
      <c r="A53" s="1253" t="str">
        <f>A39</f>
        <v>REFERÊNCIA</v>
      </c>
      <c r="B53" s="1253" t="s">
        <v>102</v>
      </c>
      <c r="C53" s="1253"/>
      <c r="D53" s="1253" t="s">
        <v>20</v>
      </c>
      <c r="E53" s="1253" t="s">
        <v>329</v>
      </c>
      <c r="F53" s="1253" t="s">
        <v>330</v>
      </c>
      <c r="G53" s="1253"/>
    </row>
    <row r="54" spans="1:7" ht="21" customHeight="1">
      <c r="A54" s="1253"/>
      <c r="B54" s="1253"/>
      <c r="C54" s="1253"/>
      <c r="D54" s="1253"/>
      <c r="E54" s="1253"/>
      <c r="F54" s="639" t="s">
        <v>332</v>
      </c>
      <c r="G54" s="640" t="s">
        <v>333</v>
      </c>
    </row>
    <row r="55" spans="1:7" ht="14.25" customHeight="1">
      <c r="A55" s="551" t="str">
        <f>'BANCO DE DADOS'!A19</f>
        <v>BC13</v>
      </c>
      <c r="B55" s="940" t="str">
        <f>'BANCO DE DADOS'!D19</f>
        <v>PNEU 275 - 80 - R22,5</v>
      </c>
      <c r="C55" s="940"/>
      <c r="D55" s="551" t="str">
        <f>'BANCO DE DADOS'!E19</f>
        <v>UN</v>
      </c>
      <c r="E55" s="548">
        <v>0.17</v>
      </c>
      <c r="F55" s="642">
        <f>'BANCO DE DADOS'!F19</f>
        <v>2255.6966666666667</v>
      </c>
      <c r="G55" s="642">
        <f>F55*E55</f>
        <v>383.46843333333339</v>
      </c>
    </row>
    <row r="56" spans="1:7" ht="27.75" customHeight="1">
      <c r="A56" s="551" t="str">
        <f>'BANCO DE DADOS'!A26</f>
        <v>BC20</v>
      </c>
      <c r="B56" s="940" t="str">
        <f>'BANCO DE DADOS'!D26</f>
        <v>CÂMARA DE AR 275/80R22,5 MAGGION TR 462- CAMINHÃO</v>
      </c>
      <c r="C56" s="940"/>
      <c r="D56" s="551" t="str">
        <f>'BANCO DE DADOS'!E26</f>
        <v>UN</v>
      </c>
      <c r="E56" s="644">
        <v>0.17</v>
      </c>
      <c r="F56" s="642">
        <f>'BANCO DE DADOS'!F26</f>
        <v>176.23000000000002</v>
      </c>
      <c r="G56" s="642">
        <f>E56*F56</f>
        <v>29.959100000000007</v>
      </c>
    </row>
    <row r="57" spans="1:7" ht="24" customHeight="1">
      <c r="A57" s="551" t="str">
        <f>'BANCO DE DADOS'!A154</f>
        <v>BC145</v>
      </c>
      <c r="B57" s="940" t="str">
        <f>'BANCO DE DADOS'!D154</f>
        <v>RECAPAGEM DE PNEUS 275 -  RAIO ARO 22,5</v>
      </c>
      <c r="C57" s="940"/>
      <c r="D57" s="551" t="str">
        <f>'BANCO DE DADOS'!E154</f>
        <v>UN</v>
      </c>
      <c r="E57" s="645">
        <v>5.1999999999999998E-2</v>
      </c>
      <c r="F57" s="642">
        <f>'BANCO DE DADOS'!F154</f>
        <v>900</v>
      </c>
      <c r="G57" s="642">
        <f>E57*F57</f>
        <v>46.8</v>
      </c>
    </row>
    <row r="58" spans="1:7" ht="24" customHeight="1">
      <c r="A58" s="551" t="str">
        <f>'BANCO DE DADOS'!A27</f>
        <v>BC21</v>
      </c>
      <c r="B58" s="940" t="str">
        <f>'BANCO DE DADOS'!D27</f>
        <v>PROTETOR PARA CÂMARA DE AR ARO 22.5' 275/295</v>
      </c>
      <c r="C58" s="940"/>
      <c r="D58" s="551" t="str">
        <f>'BANCO DE DADOS'!E27</f>
        <v>UN</v>
      </c>
      <c r="E58" s="645">
        <v>5.1999999999999998E-2</v>
      </c>
      <c r="F58" s="642">
        <f>'BANCO DE DADOS'!F27</f>
        <v>67.313333333333333</v>
      </c>
      <c r="G58" s="642">
        <f>E58*F58</f>
        <v>3.500293333333333</v>
      </c>
    </row>
    <row r="59" spans="1:7" ht="24" customHeight="1">
      <c r="A59" s="551" t="str">
        <f>'BANCO DE DADOS'!A166</f>
        <v>BC157</v>
      </c>
      <c r="B59" s="940" t="str">
        <f>'BANCO DE DADOS'!D166</f>
        <v>LAVA JATO PARA CAMINHÃO DE CARROCERIA + LUBRIFICAÇÃO</v>
      </c>
      <c r="C59" s="940"/>
      <c r="D59" s="551" t="str">
        <f>'BANCO DE DADOS'!E166</f>
        <v>UN</v>
      </c>
      <c r="E59" s="645">
        <v>4</v>
      </c>
      <c r="F59" s="642">
        <f>'BANCO DE DADOS'!F166</f>
        <v>350</v>
      </c>
      <c r="G59" s="642">
        <f>E59*F59</f>
        <v>1400</v>
      </c>
    </row>
    <row r="60" spans="1:7" ht="14.25" customHeight="1">
      <c r="A60" s="1250" t="s">
        <v>398</v>
      </c>
      <c r="B60" s="1250"/>
      <c r="C60" s="1250"/>
      <c r="D60" s="1250"/>
      <c r="E60" s="1250"/>
      <c r="F60" s="1250"/>
      <c r="G60" s="643">
        <f>SUM(G55:G59)</f>
        <v>1863.7278266666667</v>
      </c>
    </row>
    <row r="61" spans="1:7" ht="14.25" customHeight="1">
      <c r="A61" s="1251"/>
      <c r="B61" s="1251"/>
      <c r="C61" s="1251"/>
      <c r="D61" s="1251"/>
      <c r="E61" s="1251"/>
      <c r="F61" s="1251"/>
      <c r="G61" s="1251"/>
    </row>
    <row r="62" spans="1:7" ht="15" customHeight="1">
      <c r="A62" s="1252" t="s">
        <v>399</v>
      </c>
      <c r="B62" s="1252"/>
      <c r="C62" s="1252"/>
      <c r="D62" s="1252"/>
      <c r="E62" s="1252"/>
      <c r="F62" s="1252"/>
      <c r="G62" s="646">
        <f>G28+G36+G50+G60</f>
        <v>16224.401993333335</v>
      </c>
    </row>
    <row r="63" spans="1:7" ht="14.25" customHeight="1">
      <c r="A63" s="1251"/>
      <c r="B63" s="1251"/>
      <c r="C63" s="1251"/>
      <c r="D63" s="1251"/>
      <c r="E63" s="1251"/>
      <c r="F63" s="1251"/>
      <c r="G63" s="1251"/>
    </row>
    <row r="64" spans="1:7" ht="15" customHeight="1">
      <c r="A64" s="1252" t="s">
        <v>400</v>
      </c>
      <c r="B64" s="1252"/>
      <c r="C64" s="1252"/>
      <c r="D64" s="1252"/>
      <c r="E64" s="1252"/>
      <c r="F64" s="1252"/>
      <c r="G64" s="646">
        <f>G28+G36</f>
        <v>8236.0074999999997</v>
      </c>
    </row>
    <row r="65" spans="1:7" ht="14.25" customHeight="1">
      <c r="A65" s="1267"/>
      <c r="B65" s="1267"/>
      <c r="C65" s="1267"/>
      <c r="D65" s="1267"/>
      <c r="E65" s="1267"/>
      <c r="F65" s="1267"/>
      <c r="G65" s="1267"/>
    </row>
    <row r="66" spans="1:7" ht="14.25" customHeight="1">
      <c r="A66" s="633" t="s">
        <v>51</v>
      </c>
      <c r="B66" s="1256" t="s">
        <v>290</v>
      </c>
      <c r="C66" s="1258" t="s">
        <v>454</v>
      </c>
      <c r="D66" s="1258"/>
      <c r="E66" s="1258"/>
      <c r="F66" s="1258"/>
      <c r="G66" s="633" t="s">
        <v>103</v>
      </c>
    </row>
    <row r="67" spans="1:7" ht="14.25" customHeight="1">
      <c r="A67" s="615" t="s">
        <v>455</v>
      </c>
      <c r="B67" s="1256"/>
      <c r="C67" s="1258"/>
      <c r="D67" s="1258"/>
      <c r="E67" s="1258"/>
      <c r="F67" s="1258"/>
      <c r="G67" s="633" t="s">
        <v>64</v>
      </c>
    </row>
    <row r="68" spans="1:7" ht="14.25" customHeight="1">
      <c r="A68" s="1250" t="s">
        <v>296</v>
      </c>
      <c r="B68" s="1250"/>
      <c r="C68" s="1250"/>
      <c r="D68" s="1250"/>
      <c r="E68" s="1250"/>
      <c r="F68" s="1250"/>
      <c r="G68" s="1250"/>
    </row>
    <row r="69" spans="1:7" ht="14.25" customHeight="1">
      <c r="A69" s="940" t="s">
        <v>299</v>
      </c>
      <c r="B69" s="940"/>
      <c r="C69" s="940"/>
      <c r="D69" s="940"/>
      <c r="E69" s="940"/>
      <c r="F69" s="635">
        <f>186</f>
        <v>186</v>
      </c>
      <c r="G69" s="636" t="s">
        <v>300</v>
      </c>
    </row>
    <row r="70" spans="1:7" ht="14.25" customHeight="1">
      <c r="A70" s="940" t="s">
        <v>303</v>
      </c>
      <c r="B70" s="940"/>
      <c r="C70" s="940"/>
      <c r="D70" s="940"/>
      <c r="E70" s="940"/>
      <c r="F70" s="635">
        <v>1100</v>
      </c>
      <c r="G70" s="636" t="s">
        <v>304</v>
      </c>
    </row>
    <row r="71" spans="1:7" ht="14.25" customHeight="1">
      <c r="A71" s="940" t="s">
        <v>307</v>
      </c>
      <c r="B71" s="940"/>
      <c r="C71" s="940"/>
      <c r="D71" s="940"/>
      <c r="E71" s="940"/>
      <c r="F71" s="635">
        <v>10</v>
      </c>
      <c r="G71" s="636" t="s">
        <v>308</v>
      </c>
    </row>
    <row r="72" spans="1:7" ht="14.25" customHeight="1">
      <c r="A72" s="940" t="s">
        <v>311</v>
      </c>
      <c r="B72" s="940"/>
      <c r="C72" s="940"/>
      <c r="D72" s="940"/>
      <c r="E72" s="940"/>
      <c r="F72" s="635">
        <v>0.8</v>
      </c>
      <c r="G72" s="636" t="s">
        <v>312</v>
      </c>
    </row>
    <row r="73" spans="1:7" ht="14.25" customHeight="1">
      <c r="A73" s="940" t="s">
        <v>313</v>
      </c>
      <c r="B73" s="940"/>
      <c r="C73" s="940"/>
      <c r="D73" s="940"/>
      <c r="E73" s="940"/>
      <c r="F73" s="635">
        <v>60</v>
      </c>
      <c r="G73" s="636" t="s">
        <v>314</v>
      </c>
    </row>
    <row r="74" spans="1:7" ht="14.25" customHeight="1">
      <c r="A74" s="940" t="s">
        <v>316</v>
      </c>
      <c r="B74" s="940"/>
      <c r="C74" s="940"/>
      <c r="D74" s="940"/>
      <c r="E74" s="940"/>
      <c r="F74" s="637">
        <v>0.2</v>
      </c>
      <c r="G74" s="636" t="s">
        <v>231</v>
      </c>
    </row>
    <row r="75" spans="1:7" ht="14.25" customHeight="1">
      <c r="A75" s="940" t="s">
        <v>449</v>
      </c>
      <c r="B75" s="940"/>
      <c r="C75" s="940"/>
      <c r="D75" s="940"/>
      <c r="E75" s="940"/>
      <c r="F75" s="637">
        <v>1.4999999999999999E-2</v>
      </c>
      <c r="G75" s="636" t="s">
        <v>231</v>
      </c>
    </row>
    <row r="76" spans="1:7" ht="28.5" customHeight="1">
      <c r="A76" s="940" t="s">
        <v>456</v>
      </c>
      <c r="B76" s="940"/>
      <c r="C76" s="940"/>
      <c r="D76" s="940"/>
      <c r="E76" s="940"/>
      <c r="F76" s="637">
        <v>9.3749999999999997E-3</v>
      </c>
      <c r="G76" s="636" t="s">
        <v>319</v>
      </c>
    </row>
    <row r="77" spans="1:7" ht="14.25" customHeight="1">
      <c r="A77" s="1259" t="s">
        <v>321</v>
      </c>
      <c r="B77" s="1259"/>
      <c r="C77" s="1259"/>
      <c r="D77" s="1259"/>
      <c r="E77" s="1259"/>
      <c r="F77" s="1259"/>
      <c r="G77" s="1259"/>
    </row>
    <row r="78" spans="1:7" ht="14.25" customHeight="1">
      <c r="A78" s="638" t="s">
        <v>324</v>
      </c>
      <c r="B78" s="944" t="s">
        <v>325</v>
      </c>
      <c r="C78" s="944"/>
      <c r="D78" s="944"/>
      <c r="E78" s="944"/>
      <c r="F78" s="944"/>
      <c r="G78" s="944"/>
    </row>
    <row r="79" spans="1:7" ht="14.25" customHeight="1">
      <c r="A79" s="1253" t="s">
        <v>328</v>
      </c>
      <c r="B79" s="1253" t="s">
        <v>102</v>
      </c>
      <c r="C79" s="1253"/>
      <c r="D79" s="1253" t="s">
        <v>20</v>
      </c>
      <c r="E79" s="1253" t="s">
        <v>329</v>
      </c>
      <c r="F79" s="1253" t="s">
        <v>330</v>
      </c>
      <c r="G79" s="1253"/>
    </row>
    <row r="80" spans="1:7" ht="14.25" customHeight="1">
      <c r="A80" s="1253"/>
      <c r="B80" s="1253"/>
      <c r="C80" s="1253"/>
      <c r="D80" s="1253"/>
      <c r="E80" s="1253"/>
      <c r="F80" s="639" t="s">
        <v>332</v>
      </c>
      <c r="G80" s="640" t="s">
        <v>333</v>
      </c>
    </row>
    <row r="81" spans="1:7" ht="30" customHeight="1">
      <c r="A81" s="551" t="str">
        <f>'BANCO DE DADOS'!A103</f>
        <v>BC96</v>
      </c>
      <c r="B81" s="940" t="str">
        <f>'BANCO DE DADOS'!D103</f>
        <v>VOLKSWAGEN SAVEIRO ROBUST 1.6 TOTAL FLEX 8V 2023 GASOLINA</v>
      </c>
      <c r="C81" s="940"/>
      <c r="D81" s="551" t="str">
        <f>'BANCO DE DADOS'!E103</f>
        <v xml:space="preserve">UN </v>
      </c>
      <c r="E81" s="647">
        <v>1</v>
      </c>
      <c r="F81" s="642">
        <f>'BANCO DE DADOS'!F103</f>
        <v>84502</v>
      </c>
      <c r="G81" s="642">
        <f>E81*F81</f>
        <v>84502</v>
      </c>
    </row>
    <row r="82" spans="1:7" ht="27" customHeight="1">
      <c r="A82" s="551" t="str">
        <f>'BANCO DE DADOS'!A47</f>
        <v>BC41</v>
      </c>
      <c r="B82" s="940" t="str">
        <f>'BANCO DE DADOS'!D47</f>
        <v>CAPOTA DE FIBRA DE VIDRO PARA PICK UP</v>
      </c>
      <c r="C82" s="940"/>
      <c r="D82" s="551" t="str">
        <f>'BANCO DE DADOS'!E47</f>
        <v>UN</v>
      </c>
      <c r="E82" s="647">
        <v>1</v>
      </c>
      <c r="F82" s="642">
        <f>'BANCO DE DADOS'!F47</f>
        <v>3597.37</v>
      </c>
      <c r="G82" s="642">
        <f>E82*F82</f>
        <v>3597.37</v>
      </c>
    </row>
    <row r="83" spans="1:7" ht="14.25" customHeight="1">
      <c r="A83" s="1250" t="s">
        <v>341</v>
      </c>
      <c r="B83" s="1250"/>
      <c r="C83" s="1250"/>
      <c r="D83" s="1250"/>
      <c r="E83" s="1250"/>
      <c r="F83" s="1250"/>
      <c r="G83" s="643">
        <f>SUM(G81:G82)</f>
        <v>88099.37</v>
      </c>
    </row>
    <row r="84" spans="1:7" ht="14.25" customHeight="1">
      <c r="A84" s="1251"/>
      <c r="B84" s="1251"/>
      <c r="C84" s="1251"/>
      <c r="D84" s="1251"/>
      <c r="E84" s="1251"/>
      <c r="F84" s="1251"/>
      <c r="G84" s="1251"/>
    </row>
    <row r="85" spans="1:7" ht="14.25" customHeight="1">
      <c r="A85" s="638" t="s">
        <v>345</v>
      </c>
      <c r="B85" s="944" t="s">
        <v>346</v>
      </c>
      <c r="C85" s="944"/>
      <c r="D85" s="944"/>
      <c r="E85" s="944"/>
      <c r="F85" s="944"/>
      <c r="G85" s="944"/>
    </row>
    <row r="86" spans="1:7" ht="14.25" customHeight="1">
      <c r="A86" s="1253" t="s">
        <v>328</v>
      </c>
      <c r="B86" s="1253" t="s">
        <v>102</v>
      </c>
      <c r="C86" s="1253"/>
      <c r="D86" s="1253" t="s">
        <v>20</v>
      </c>
      <c r="E86" s="1253" t="s">
        <v>329</v>
      </c>
      <c r="F86" s="1253" t="s">
        <v>330</v>
      </c>
      <c r="G86" s="1253"/>
    </row>
    <row r="87" spans="1:7" ht="14.25" customHeight="1">
      <c r="A87" s="1253"/>
      <c r="B87" s="1253"/>
      <c r="C87" s="1253"/>
      <c r="D87" s="1253"/>
      <c r="E87" s="1253"/>
      <c r="F87" s="639" t="s">
        <v>332</v>
      </c>
      <c r="G87" s="640" t="s">
        <v>333</v>
      </c>
    </row>
    <row r="88" spans="1:7">
      <c r="A88" s="551" t="s">
        <v>118</v>
      </c>
      <c r="B88" s="940" t="s">
        <v>451</v>
      </c>
      <c r="C88" s="940"/>
      <c r="D88" s="551" t="s">
        <v>64</v>
      </c>
      <c r="E88" s="647">
        <v>1</v>
      </c>
      <c r="F88" s="642">
        <f>(G83*F75)/F73*1.1</f>
        <v>24.22732675</v>
      </c>
      <c r="G88" s="642">
        <f>E88*F88</f>
        <v>24.22732675</v>
      </c>
    </row>
    <row r="89" spans="1:7" ht="14.25" customHeight="1">
      <c r="A89" s="551" t="s">
        <v>118</v>
      </c>
      <c r="B89" s="940" t="s">
        <v>457</v>
      </c>
      <c r="C89" s="940"/>
      <c r="D89" s="551" t="s">
        <v>64</v>
      </c>
      <c r="E89" s="647">
        <v>1</v>
      </c>
      <c r="F89" s="642">
        <f>(G83*F74)*(F76)*1.1</f>
        <v>181.70495062500001</v>
      </c>
      <c r="G89" s="642">
        <f>E89*F89</f>
        <v>181.70495062500001</v>
      </c>
    </row>
    <row r="90" spans="1:7" ht="14.25" customHeight="1">
      <c r="A90" s="1250" t="s">
        <v>357</v>
      </c>
      <c r="B90" s="1250"/>
      <c r="C90" s="1250"/>
      <c r="D90" s="1250"/>
      <c r="E90" s="1250"/>
      <c r="F90" s="1250"/>
      <c r="G90" s="643">
        <f>SUM(G88:G89)</f>
        <v>205.93227737500001</v>
      </c>
    </row>
    <row r="91" spans="1:7" ht="14.25" customHeight="1">
      <c r="A91" s="1251"/>
      <c r="B91" s="1251"/>
      <c r="C91" s="1251"/>
      <c r="D91" s="1251"/>
      <c r="E91" s="1251"/>
      <c r="F91" s="1251"/>
      <c r="G91" s="1251"/>
    </row>
    <row r="92" spans="1:7" ht="14.25" customHeight="1">
      <c r="A92" s="638" t="s">
        <v>358</v>
      </c>
      <c r="B92" s="944" t="s">
        <v>359</v>
      </c>
      <c r="C92" s="944"/>
      <c r="D92" s="944"/>
      <c r="E92" s="944"/>
      <c r="F92" s="944"/>
      <c r="G92" s="944"/>
    </row>
    <row r="93" spans="1:7" ht="14.25" customHeight="1">
      <c r="A93" s="1253" t="s">
        <v>328</v>
      </c>
      <c r="B93" s="1253" t="s">
        <v>102</v>
      </c>
      <c r="C93" s="1253"/>
      <c r="D93" s="1253" t="s">
        <v>20</v>
      </c>
      <c r="E93" s="1253" t="s">
        <v>329</v>
      </c>
      <c r="F93" s="1253" t="s">
        <v>330</v>
      </c>
      <c r="G93" s="1253"/>
    </row>
    <row r="94" spans="1:7" ht="14.25" customHeight="1">
      <c r="A94" s="1253"/>
      <c r="B94" s="1253"/>
      <c r="C94" s="1253"/>
      <c r="D94" s="1253"/>
      <c r="E94" s="1253"/>
      <c r="F94" s="639" t="s">
        <v>332</v>
      </c>
      <c r="G94" s="640" t="s">
        <v>333</v>
      </c>
    </row>
    <row r="95" spans="1:7">
      <c r="A95" s="632" t="s">
        <v>453</v>
      </c>
      <c r="B95" s="940" t="s">
        <v>363</v>
      </c>
      <c r="C95" s="940"/>
      <c r="D95" s="551" t="s">
        <v>64</v>
      </c>
      <c r="E95" s="648">
        <v>8.3000000000000004E-2</v>
      </c>
      <c r="F95" s="642">
        <f>G83*2%</f>
        <v>1761.9874</v>
      </c>
      <c r="G95" s="642">
        <f>F95*E95</f>
        <v>146.2449542</v>
      </c>
    </row>
    <row r="96" spans="1:7" ht="14.25" customHeight="1">
      <c r="A96" s="632" t="str">
        <f>'BANCO DE DADOS'!A157</f>
        <v>BC148</v>
      </c>
      <c r="B96" s="940" t="str">
        <f>'BANCO DE DADOS'!D157</f>
        <v>EMPLACAMENTO + PAR DE PLACAS</v>
      </c>
      <c r="C96" s="940"/>
      <c r="D96" s="551" t="str">
        <f>'BANCO DE DADOS'!E157</f>
        <v>UN</v>
      </c>
      <c r="E96" s="648">
        <v>1.7000000000000001E-2</v>
      </c>
      <c r="F96" s="642">
        <f>'BANCO DE DADOS'!F157</f>
        <v>780</v>
      </c>
      <c r="G96" s="642">
        <f>F96*E96</f>
        <v>13.260000000000002</v>
      </c>
    </row>
    <row r="97" spans="1:7" ht="29.25" customHeight="1">
      <c r="A97" s="632" t="str">
        <f>'BANCO DE DADOS'!A159</f>
        <v>BC150</v>
      </c>
      <c r="B97" s="940" t="str">
        <f>'BANCO DE DADOS'!D159</f>
        <v>SEGURO CONTRA TERCEIROS - SAVEIRO ROBUST</v>
      </c>
      <c r="C97" s="940"/>
      <c r="D97" s="551" t="str">
        <f>'BANCO DE DADOS'!E159</f>
        <v>UN</v>
      </c>
      <c r="E97" s="648">
        <v>8.3000000000000004E-2</v>
      </c>
      <c r="F97" s="642">
        <f>'BANCO DE DADOS'!F159</f>
        <v>5927</v>
      </c>
      <c r="G97" s="642">
        <f>F97*E97</f>
        <v>491.94100000000003</v>
      </c>
    </row>
    <row r="98" spans="1:7" ht="14.25" customHeight="1">
      <c r="A98" s="1250" t="s">
        <v>375</v>
      </c>
      <c r="B98" s="1250"/>
      <c r="C98" s="1250"/>
      <c r="D98" s="1250"/>
      <c r="E98" s="1250"/>
      <c r="F98" s="1250"/>
      <c r="G98" s="643">
        <f>SUM(G95:G97)</f>
        <v>651.44595419999996</v>
      </c>
    </row>
    <row r="99" spans="1:7" ht="14.25" customHeight="1">
      <c r="A99" s="1251"/>
      <c r="B99" s="1251"/>
      <c r="C99" s="1251"/>
      <c r="D99" s="1251"/>
      <c r="E99" s="1251"/>
      <c r="F99" s="1251"/>
      <c r="G99" s="1251"/>
    </row>
    <row r="100" spans="1:7" ht="14.25" customHeight="1">
      <c r="A100" s="638" t="s">
        <v>378</v>
      </c>
      <c r="B100" s="944" t="s">
        <v>379</v>
      </c>
      <c r="C100" s="944"/>
      <c r="D100" s="944"/>
      <c r="E100" s="944"/>
      <c r="F100" s="944"/>
      <c r="G100" s="944"/>
    </row>
    <row r="101" spans="1:7" ht="14.25" customHeight="1">
      <c r="A101" s="1253" t="s">
        <v>328</v>
      </c>
      <c r="B101" s="1253" t="s">
        <v>102</v>
      </c>
      <c r="C101" s="1253"/>
      <c r="D101" s="1253" t="s">
        <v>20</v>
      </c>
      <c r="E101" s="1253" t="s">
        <v>329</v>
      </c>
      <c r="F101" s="1253" t="s">
        <v>330</v>
      </c>
      <c r="G101" s="1253"/>
    </row>
    <row r="102" spans="1:7" ht="14.25" customHeight="1">
      <c r="A102" s="1253"/>
      <c r="B102" s="1253"/>
      <c r="C102" s="1253"/>
      <c r="D102" s="1253"/>
      <c r="E102" s="1253"/>
      <c r="F102" s="639" t="s">
        <v>332</v>
      </c>
      <c r="G102" s="640" t="s">
        <v>333</v>
      </c>
    </row>
    <row r="103" spans="1:7" ht="14.25" customHeight="1">
      <c r="A103" s="551" t="str">
        <f>'BANCO DE DADOS'!A92</f>
        <v>BC86</v>
      </c>
      <c r="B103" s="940" t="str">
        <f>'BANCO DE DADOS'!D92</f>
        <v>GASOLINA COMUM</v>
      </c>
      <c r="C103" s="940"/>
      <c r="D103" s="551" t="str">
        <f>'BANCO DE DADOS'!E92</f>
        <v>L</v>
      </c>
      <c r="E103" s="635">
        <f>F70/F71</f>
        <v>110</v>
      </c>
      <c r="F103" s="642">
        <f>'BANCO DE DADOS'!F92</f>
        <v>5.73</v>
      </c>
      <c r="G103" s="642">
        <f>F103*E103</f>
        <v>630.30000000000007</v>
      </c>
    </row>
    <row r="104" spans="1:7" ht="26.1" customHeight="1">
      <c r="A104" s="551" t="str">
        <f>'BANCO DE DADOS'!A28</f>
        <v>BC22</v>
      </c>
      <c r="B104" s="940" t="str">
        <f>'BANCO DE DADOS'!D28</f>
        <v>KIT ÓLEO LUBRIFICANTE PARA KOMBI</v>
      </c>
      <c r="C104" s="940"/>
      <c r="D104" s="551" t="str">
        <f>'BANCO DE DADOS'!E28</f>
        <v>UN</v>
      </c>
      <c r="E104" s="635">
        <v>1</v>
      </c>
      <c r="F104" s="642">
        <f>'BANCO DE DADOS'!F28</f>
        <v>237</v>
      </c>
      <c r="G104" s="642">
        <f>E104*F104</f>
        <v>237</v>
      </c>
    </row>
    <row r="105" spans="1:7">
      <c r="A105" s="551" t="str">
        <f>'BANCO DE DADOS'!A94</f>
        <v>BC88</v>
      </c>
      <c r="B105" s="940" t="str">
        <f>'BANCO DE DADOS'!D94</f>
        <v>SISTEMA DE RASTEAMENTO GPS</v>
      </c>
      <c r="C105" s="940"/>
      <c r="D105" s="551" t="str">
        <f>'BANCO DE DADOS'!E94</f>
        <v xml:space="preserve">UN </v>
      </c>
      <c r="E105" s="635">
        <v>1</v>
      </c>
      <c r="F105" s="642">
        <f>'BANCO DE DADOS'!F94</f>
        <v>168.29666666666665</v>
      </c>
      <c r="G105" s="642">
        <f>E105*F105</f>
        <v>168.29666666666665</v>
      </c>
    </row>
    <row r="106" spans="1:7" ht="14.25" customHeight="1">
      <c r="A106" s="1250" t="s">
        <v>391</v>
      </c>
      <c r="B106" s="1250"/>
      <c r="C106" s="1250"/>
      <c r="D106" s="1250"/>
      <c r="E106" s="1250"/>
      <c r="F106" s="1250"/>
      <c r="G106" s="643">
        <f>SUM(G103:G105)</f>
        <v>1035.5966666666668</v>
      </c>
    </row>
    <row r="107" spans="1:7" ht="14.25" customHeight="1">
      <c r="A107" s="1251"/>
      <c r="B107" s="1251"/>
      <c r="C107" s="1251"/>
      <c r="D107" s="1251"/>
      <c r="E107" s="1251"/>
      <c r="F107" s="1251"/>
      <c r="G107" s="1251"/>
    </row>
    <row r="108" spans="1:7" ht="14.25" customHeight="1">
      <c r="A108" s="638" t="s">
        <v>392</v>
      </c>
      <c r="B108" s="944" t="s">
        <v>393</v>
      </c>
      <c r="C108" s="944"/>
      <c r="D108" s="944"/>
      <c r="E108" s="944"/>
      <c r="F108" s="944"/>
      <c r="G108" s="944"/>
    </row>
    <row r="109" spans="1:7" ht="14.25" customHeight="1">
      <c r="A109" s="1253" t="s">
        <v>328</v>
      </c>
      <c r="B109" s="1253" t="s">
        <v>102</v>
      </c>
      <c r="C109" s="1253"/>
      <c r="D109" s="1253" t="s">
        <v>20</v>
      </c>
      <c r="E109" s="1253" t="s">
        <v>329</v>
      </c>
      <c r="F109" s="1253" t="s">
        <v>330</v>
      </c>
      <c r="G109" s="1253"/>
    </row>
    <row r="110" spans="1:7" ht="14.25" customHeight="1">
      <c r="A110" s="1253"/>
      <c r="B110" s="1253"/>
      <c r="C110" s="1253"/>
      <c r="D110" s="1253"/>
      <c r="E110" s="1253"/>
      <c r="F110" s="639" t="s">
        <v>332</v>
      </c>
      <c r="G110" s="640" t="s">
        <v>333</v>
      </c>
    </row>
    <row r="111" spans="1:7" ht="23.25" customHeight="1">
      <c r="A111" s="551" t="str">
        <f>'BANCO DE DADOS'!A38</f>
        <v>BC32</v>
      </c>
      <c r="B111" s="940" t="str">
        <f>'BANCO DE DADOS'!D38</f>
        <v>PNEU ARO 14 PIRELLI CINTURATO P1 175/65 R14 82T</v>
      </c>
      <c r="C111" s="940"/>
      <c r="D111" s="551" t="str">
        <f>'BANCO DE DADOS'!E38</f>
        <v>UN</v>
      </c>
      <c r="E111" s="635">
        <v>4</v>
      </c>
      <c r="F111" s="642">
        <f>'BANCO DE DADOS'!F38</f>
        <v>311.33999999999997</v>
      </c>
      <c r="G111" s="642">
        <f>F111*E111</f>
        <v>1245.3599999999999</v>
      </c>
    </row>
    <row r="112" spans="1:7" ht="23.25" customHeight="1">
      <c r="A112" s="551" t="str">
        <f>'BANCO DE DADOS'!A165</f>
        <v>BC156</v>
      </c>
      <c r="B112" s="940" t="str">
        <f>'BANCO DE DADOS'!D165</f>
        <v>LAVA JATO PARA CAMINHÃO COMPACTADOR + LUBRIFICAÇÃO</v>
      </c>
      <c r="C112" s="940"/>
      <c r="D112" s="551" t="str">
        <f>'BANCO DE DADOS'!E39</f>
        <v>UN</v>
      </c>
      <c r="E112" s="635">
        <v>4</v>
      </c>
      <c r="F112" s="642">
        <f>'BANCO DE DADOS'!F165</f>
        <v>420</v>
      </c>
      <c r="G112" s="642">
        <f>F112*E112</f>
        <v>1680</v>
      </c>
    </row>
    <row r="113" spans="1:10">
      <c r="A113" s="551" t="s">
        <v>118</v>
      </c>
      <c r="B113" s="940" t="s">
        <v>417</v>
      </c>
      <c r="C113" s="940"/>
      <c r="D113" s="799" t="s">
        <v>2198</v>
      </c>
      <c r="E113" s="635">
        <v>1100</v>
      </c>
      <c r="F113" s="642">
        <v>1</v>
      </c>
      <c r="G113" s="642">
        <f>F113*E113</f>
        <v>1100</v>
      </c>
    </row>
    <row r="114" spans="1:10" ht="14.25" customHeight="1">
      <c r="A114" s="1250" t="s">
        <v>398</v>
      </c>
      <c r="B114" s="1250"/>
      <c r="C114" s="1250"/>
      <c r="D114" s="1250"/>
      <c r="E114" s="1250"/>
      <c r="F114" s="1250"/>
      <c r="G114" s="643">
        <f>SUM(G111:G113)</f>
        <v>4025.3599999999997</v>
      </c>
    </row>
    <row r="115" spans="1:10" ht="14.25" customHeight="1">
      <c r="A115" s="1251"/>
      <c r="B115" s="1251"/>
      <c r="C115" s="1251"/>
      <c r="D115" s="1251"/>
      <c r="E115" s="1251"/>
      <c r="F115" s="1251"/>
      <c r="G115" s="1251"/>
    </row>
    <row r="116" spans="1:10" ht="15" customHeight="1">
      <c r="A116" s="1252" t="s">
        <v>399</v>
      </c>
      <c r="B116" s="1252"/>
      <c r="C116" s="1252"/>
      <c r="D116" s="1252"/>
      <c r="E116" s="1252"/>
      <c r="F116" s="1252"/>
      <c r="G116" s="646">
        <f>G90+G98+G106+G114</f>
        <v>5918.3348982416665</v>
      </c>
    </row>
    <row r="117" spans="1:10" ht="14.25" customHeight="1">
      <c r="A117" s="1251"/>
      <c r="B117" s="1251"/>
      <c r="C117" s="1251"/>
      <c r="D117" s="1251"/>
      <c r="E117" s="1251"/>
      <c r="F117" s="1251"/>
      <c r="G117" s="1251"/>
    </row>
    <row r="118" spans="1:10" ht="15" customHeight="1">
      <c r="A118" s="1252" t="s">
        <v>400</v>
      </c>
      <c r="B118" s="1252"/>
      <c r="C118" s="1252"/>
      <c r="D118" s="1252"/>
      <c r="E118" s="1252"/>
      <c r="F118" s="1252"/>
      <c r="G118" s="646">
        <f>G90+G98</f>
        <v>857.37823157499997</v>
      </c>
    </row>
    <row r="119" spans="1:10" ht="14.25" customHeight="1">
      <c r="A119" s="1267"/>
      <c r="B119" s="1267"/>
      <c r="C119" s="1267"/>
      <c r="D119" s="1267"/>
      <c r="E119" s="1267"/>
      <c r="F119" s="1267"/>
      <c r="G119" s="1267"/>
    </row>
    <row r="120" spans="1:10" ht="14.25" customHeight="1">
      <c r="A120" s="633" t="s">
        <v>51</v>
      </c>
      <c r="B120" s="1256" t="s">
        <v>290</v>
      </c>
      <c r="C120" s="1274" t="str">
        <f>B135</f>
        <v>Mercedes-Benz Sprinter VAN 417 CDI 15+1 (lugares) K42A UP1</v>
      </c>
      <c r="D120" s="1252"/>
      <c r="E120" s="1252"/>
      <c r="F120" s="1252"/>
      <c r="G120" s="633" t="s">
        <v>103</v>
      </c>
    </row>
    <row r="121" spans="1:10" ht="14.25" customHeight="1">
      <c r="A121" s="615" t="s">
        <v>458</v>
      </c>
      <c r="B121" s="1256"/>
      <c r="C121" s="1252"/>
      <c r="D121" s="1252"/>
      <c r="E121" s="1252"/>
      <c r="F121" s="1252"/>
      <c r="G121" s="633" t="s">
        <v>64</v>
      </c>
    </row>
    <row r="122" spans="1:10" ht="14.25" customHeight="1">
      <c r="A122" s="1250" t="s">
        <v>296</v>
      </c>
      <c r="B122" s="1250"/>
      <c r="C122" s="1250"/>
      <c r="D122" s="1250"/>
      <c r="E122" s="1250"/>
      <c r="F122" s="1250"/>
      <c r="G122" s="1250"/>
    </row>
    <row r="123" spans="1:10" ht="14.25" customHeight="1">
      <c r="A123" s="940" t="s">
        <v>299</v>
      </c>
      <c r="B123" s="940"/>
      <c r="C123" s="940"/>
      <c r="D123" s="940"/>
      <c r="E123" s="940"/>
      <c r="F123" s="635">
        <v>186</v>
      </c>
      <c r="G123" s="636" t="s">
        <v>300</v>
      </c>
    </row>
    <row r="124" spans="1:10" ht="14.25" customHeight="1">
      <c r="A124" s="940" t="s">
        <v>303</v>
      </c>
      <c r="B124" s="940"/>
      <c r="C124" s="940"/>
      <c r="D124" s="940"/>
      <c r="E124" s="940"/>
      <c r="F124" s="635">
        <v>1100</v>
      </c>
      <c r="G124" s="636" t="s">
        <v>304</v>
      </c>
      <c r="J124" s="481" t="s">
        <v>153</v>
      </c>
    </row>
    <row r="125" spans="1:10" ht="14.25" customHeight="1">
      <c r="A125" s="940" t="s">
        <v>307</v>
      </c>
      <c r="B125" s="940"/>
      <c r="C125" s="940"/>
      <c r="D125" s="940"/>
      <c r="E125" s="940"/>
      <c r="F125" s="635">
        <v>9.1</v>
      </c>
      <c r="G125" s="636" t="s">
        <v>308</v>
      </c>
    </row>
    <row r="126" spans="1:10" ht="14.25" customHeight="1">
      <c r="A126" s="940" t="s">
        <v>311</v>
      </c>
      <c r="B126" s="940"/>
      <c r="C126" s="940"/>
      <c r="D126" s="940"/>
      <c r="E126" s="940"/>
      <c r="F126" s="635">
        <v>0.95</v>
      </c>
      <c r="G126" s="636" t="s">
        <v>312</v>
      </c>
    </row>
    <row r="127" spans="1:10" ht="14.25" customHeight="1">
      <c r="A127" s="940" t="s">
        <v>313</v>
      </c>
      <c r="B127" s="940"/>
      <c r="C127" s="940"/>
      <c r="D127" s="940"/>
      <c r="E127" s="940"/>
      <c r="F127" s="635">
        <v>60</v>
      </c>
      <c r="G127" s="636" t="s">
        <v>314</v>
      </c>
    </row>
    <row r="128" spans="1:10" ht="14.25" customHeight="1">
      <c r="A128" s="940" t="s">
        <v>316</v>
      </c>
      <c r="B128" s="940"/>
      <c r="C128" s="940"/>
      <c r="D128" s="940"/>
      <c r="E128" s="940"/>
      <c r="F128" s="637">
        <v>0.2</v>
      </c>
      <c r="G128" s="636" t="s">
        <v>231</v>
      </c>
    </row>
    <row r="129" spans="1:8" ht="14.25" customHeight="1">
      <c r="A129" s="940" t="s">
        <v>449</v>
      </c>
      <c r="B129" s="940"/>
      <c r="C129" s="940"/>
      <c r="D129" s="940"/>
      <c r="E129" s="940"/>
      <c r="F129" s="637">
        <v>1.4999999999999999E-2</v>
      </c>
      <c r="G129" s="636" t="s">
        <v>231</v>
      </c>
    </row>
    <row r="130" spans="1:8" ht="27" customHeight="1">
      <c r="A130" s="940" t="s">
        <v>450</v>
      </c>
      <c r="B130" s="940"/>
      <c r="C130" s="940"/>
      <c r="D130" s="940"/>
      <c r="E130" s="940"/>
      <c r="F130" s="637">
        <v>9.4000000000000004E-3</v>
      </c>
      <c r="G130" s="636" t="s">
        <v>319</v>
      </c>
    </row>
    <row r="131" spans="1:8" ht="14.25" customHeight="1">
      <c r="A131" s="1259" t="s">
        <v>321</v>
      </c>
      <c r="B131" s="1259"/>
      <c r="C131" s="1259"/>
      <c r="D131" s="1259"/>
      <c r="E131" s="1259"/>
      <c r="F131" s="1259"/>
      <c r="G131" s="1259"/>
    </row>
    <row r="132" spans="1:8" ht="14.25" customHeight="1">
      <c r="A132" s="638" t="s">
        <v>324</v>
      </c>
      <c r="B132" s="944" t="s">
        <v>325</v>
      </c>
      <c r="C132" s="944"/>
      <c r="D132" s="944"/>
      <c r="E132" s="944"/>
      <c r="F132" s="944"/>
      <c r="G132" s="944"/>
    </row>
    <row r="133" spans="1:8" ht="14.25" customHeight="1">
      <c r="A133" s="1253" t="s">
        <v>328</v>
      </c>
      <c r="B133" s="1253" t="s">
        <v>102</v>
      </c>
      <c r="C133" s="1253"/>
      <c r="D133" s="1253" t="s">
        <v>20</v>
      </c>
      <c r="E133" s="1253" t="s">
        <v>329</v>
      </c>
      <c r="F133" s="1253" t="s">
        <v>330</v>
      </c>
      <c r="G133" s="1253"/>
    </row>
    <row r="134" spans="1:8" ht="14.25" customHeight="1">
      <c r="A134" s="1253"/>
      <c r="B134" s="1253"/>
      <c r="C134" s="1253"/>
      <c r="D134" s="1253"/>
      <c r="E134" s="1253"/>
      <c r="F134" s="639" t="s">
        <v>332</v>
      </c>
      <c r="G134" s="640" t="s">
        <v>333</v>
      </c>
    </row>
    <row r="135" spans="1:8" ht="42.4" customHeight="1">
      <c r="A135" s="551" t="str">
        <f>'BANCO DE DADOS'!A112</f>
        <v>BC105</v>
      </c>
      <c r="B135" s="940" t="str">
        <f>'BANCO DE DADOS'!D112</f>
        <v>Mercedes-Benz Sprinter VAN 417 CDI 15+1 (lugares) K42A UP1</v>
      </c>
      <c r="C135" s="940"/>
      <c r="D135" s="551" t="str">
        <f>'BANCO DE DADOS'!E112</f>
        <v>UN</v>
      </c>
      <c r="E135" s="647">
        <v>1</v>
      </c>
      <c r="F135" s="642">
        <f>'BANCO DE DADOS'!F112</f>
        <v>235632</v>
      </c>
      <c r="G135" s="642">
        <f>E135*F135</f>
        <v>235632</v>
      </c>
    </row>
    <row r="136" spans="1:8" ht="14.25" customHeight="1">
      <c r="A136" s="1250" t="s">
        <v>341</v>
      </c>
      <c r="B136" s="1250"/>
      <c r="C136" s="1250"/>
      <c r="D136" s="1250"/>
      <c r="E136" s="1250"/>
      <c r="F136" s="1250"/>
      <c r="G136" s="643">
        <f>SUM(G135:G135)</f>
        <v>235632</v>
      </c>
    </row>
    <row r="137" spans="1:8" ht="14.25" customHeight="1">
      <c r="A137" s="1251"/>
      <c r="B137" s="1251"/>
      <c r="C137" s="1251"/>
      <c r="D137" s="1251"/>
      <c r="E137" s="1251"/>
      <c r="F137" s="1251"/>
      <c r="G137" s="1251"/>
    </row>
    <row r="138" spans="1:8" ht="14.25" customHeight="1">
      <c r="A138" s="638" t="s">
        <v>345</v>
      </c>
      <c r="B138" s="944" t="s">
        <v>346</v>
      </c>
      <c r="C138" s="944"/>
      <c r="D138" s="944"/>
      <c r="E138" s="944"/>
      <c r="F138" s="944"/>
      <c r="G138" s="944"/>
    </row>
    <row r="139" spans="1:8" ht="14.25" customHeight="1">
      <c r="A139" s="1253" t="s">
        <v>328</v>
      </c>
      <c r="B139" s="1253" t="s">
        <v>102</v>
      </c>
      <c r="C139" s="1253"/>
      <c r="D139" s="1253" t="s">
        <v>20</v>
      </c>
      <c r="E139" s="1253" t="s">
        <v>329</v>
      </c>
      <c r="F139" s="1253" t="s">
        <v>330</v>
      </c>
      <c r="G139" s="1253"/>
    </row>
    <row r="140" spans="1:8" ht="14.25" customHeight="1">
      <c r="A140" s="1253"/>
      <c r="B140" s="1253"/>
      <c r="C140" s="1253"/>
      <c r="D140" s="1253"/>
      <c r="E140" s="1253"/>
      <c r="F140" s="639" t="s">
        <v>332</v>
      </c>
      <c r="G140" s="640" t="s">
        <v>333</v>
      </c>
    </row>
    <row r="141" spans="1:8" ht="14.25" customHeight="1">
      <c r="A141" s="551" t="s">
        <v>118</v>
      </c>
      <c r="B141" s="940" t="s">
        <v>451</v>
      </c>
      <c r="C141" s="940"/>
      <c r="D141" s="551" t="s">
        <v>64</v>
      </c>
      <c r="E141" s="647">
        <v>1</v>
      </c>
      <c r="F141" s="642">
        <f>(G136*F129)/F127*1.1</f>
        <v>64.7988</v>
      </c>
      <c r="G141" s="642">
        <f>E141*F141</f>
        <v>64.7988</v>
      </c>
      <c r="H141" s="488"/>
    </row>
    <row r="142" spans="1:8" ht="14.25" customHeight="1">
      <c r="A142" s="551" t="s">
        <v>118</v>
      </c>
      <c r="B142" s="940" t="s">
        <v>457</v>
      </c>
      <c r="C142" s="940"/>
      <c r="D142" s="551" t="s">
        <v>64</v>
      </c>
      <c r="E142" s="647">
        <v>1</v>
      </c>
      <c r="F142" s="642">
        <f>(G136*F128)*(F130)*1.1</f>
        <v>487.2869760000001</v>
      </c>
      <c r="G142" s="642">
        <f>E142*F142</f>
        <v>487.2869760000001</v>
      </c>
    </row>
    <row r="143" spans="1:8" ht="14.25" customHeight="1">
      <c r="A143" s="1250" t="s">
        <v>357</v>
      </c>
      <c r="B143" s="1250"/>
      <c r="C143" s="1250"/>
      <c r="D143" s="1250"/>
      <c r="E143" s="1250"/>
      <c r="F143" s="1250"/>
      <c r="G143" s="643">
        <f>SUM(G141:G142)</f>
        <v>552.08577600000012</v>
      </c>
    </row>
    <row r="144" spans="1:8" ht="14.25" customHeight="1">
      <c r="A144" s="1251"/>
      <c r="B144" s="1251"/>
      <c r="C144" s="1251"/>
      <c r="D144" s="1251"/>
      <c r="E144" s="1251"/>
      <c r="F144" s="1251"/>
      <c r="G144" s="1251"/>
    </row>
    <row r="145" spans="1:7" ht="14.25" customHeight="1">
      <c r="A145" s="638" t="s">
        <v>358</v>
      </c>
      <c r="B145" s="944" t="s">
        <v>359</v>
      </c>
      <c r="C145" s="944"/>
      <c r="D145" s="944"/>
      <c r="E145" s="944"/>
      <c r="F145" s="944"/>
      <c r="G145" s="944"/>
    </row>
    <row r="146" spans="1:7" ht="14.25" customHeight="1">
      <c r="A146" s="1253" t="s">
        <v>328</v>
      </c>
      <c r="B146" s="1253" t="s">
        <v>102</v>
      </c>
      <c r="C146" s="1253"/>
      <c r="D146" s="1253" t="s">
        <v>20</v>
      </c>
      <c r="E146" s="1253" t="s">
        <v>329</v>
      </c>
      <c r="F146" s="1253" t="s">
        <v>330</v>
      </c>
      <c r="G146" s="1253"/>
    </row>
    <row r="147" spans="1:7" ht="14.25" customHeight="1">
      <c r="A147" s="1253"/>
      <c r="B147" s="1253"/>
      <c r="C147" s="1253"/>
      <c r="D147" s="1253"/>
      <c r="E147" s="1253"/>
      <c r="F147" s="639" t="s">
        <v>332</v>
      </c>
      <c r="G147" s="640" t="s">
        <v>333</v>
      </c>
    </row>
    <row r="148" spans="1:7">
      <c r="A148" s="632" t="s">
        <v>453</v>
      </c>
      <c r="B148" s="940" t="s">
        <v>363</v>
      </c>
      <c r="C148" s="940"/>
      <c r="D148" s="551" t="s">
        <v>64</v>
      </c>
      <c r="E148" s="648">
        <v>8.3000000000000004E-2</v>
      </c>
      <c r="F148" s="642">
        <f>G136*2%</f>
        <v>4712.6400000000003</v>
      </c>
      <c r="G148" s="642">
        <f>F148*E148</f>
        <v>391.14912000000004</v>
      </c>
    </row>
    <row r="149" spans="1:7" ht="14.25" customHeight="1">
      <c r="A149" s="632" t="str">
        <f>'BANCO DE DADOS'!A157</f>
        <v>BC148</v>
      </c>
      <c r="B149" s="940" t="str">
        <f>'BANCO DE DADOS'!D157</f>
        <v>EMPLACAMENTO + PAR DE PLACAS</v>
      </c>
      <c r="C149" s="940"/>
      <c r="D149" s="551" t="str">
        <f>'BANCO DE DADOS'!E157</f>
        <v>UN</v>
      </c>
      <c r="E149" s="648">
        <v>1.7000000000000001E-2</v>
      </c>
      <c r="F149" s="642">
        <f>'BANCO DE DADOS'!F157</f>
        <v>780</v>
      </c>
      <c r="G149" s="642">
        <f>F149*E149</f>
        <v>13.260000000000002</v>
      </c>
    </row>
    <row r="150" spans="1:7" ht="26.25" customHeight="1">
      <c r="A150" s="632" t="str">
        <f>'BANCO DE DADOS'!A163</f>
        <v>BC154</v>
      </c>
      <c r="B150" s="940" t="str">
        <f>'BANCO DE DADOS'!D163</f>
        <v>SEGURO CONTRA TERCEIROS - SPRINTER (FURGÃO)</v>
      </c>
      <c r="C150" s="940"/>
      <c r="D150" s="551" t="str">
        <f>'BANCO DE DADOS'!E163</f>
        <v xml:space="preserve">UN </v>
      </c>
      <c r="E150" s="648">
        <v>8.3000000000000004E-2</v>
      </c>
      <c r="F150" s="642">
        <f>'BANCO DE DADOS'!F163</f>
        <v>9680</v>
      </c>
      <c r="G150" s="642">
        <f>F150*E150</f>
        <v>803.44</v>
      </c>
    </row>
    <row r="151" spans="1:7" ht="14.25" customHeight="1">
      <c r="A151" s="1250" t="s">
        <v>375</v>
      </c>
      <c r="B151" s="1250"/>
      <c r="C151" s="1250"/>
      <c r="D151" s="1250"/>
      <c r="E151" s="1250"/>
      <c r="F151" s="1250"/>
      <c r="G151" s="643">
        <f>SUM(G148:G150)</f>
        <v>1207.8491200000001</v>
      </c>
    </row>
    <row r="152" spans="1:7" ht="14.25" customHeight="1">
      <c r="A152" s="1251"/>
      <c r="B152" s="1251"/>
      <c r="C152" s="1251"/>
      <c r="D152" s="1251"/>
      <c r="E152" s="1251"/>
      <c r="F152" s="1251"/>
      <c r="G152" s="1251"/>
    </row>
    <row r="153" spans="1:7" ht="14.25" customHeight="1">
      <c r="A153" s="638" t="s">
        <v>378</v>
      </c>
      <c r="B153" s="944" t="s">
        <v>379</v>
      </c>
      <c r="C153" s="944"/>
      <c r="D153" s="944"/>
      <c r="E153" s="944"/>
      <c r="F153" s="944"/>
      <c r="G153" s="944"/>
    </row>
    <row r="154" spans="1:7" ht="14.25" customHeight="1">
      <c r="A154" s="1253" t="s">
        <v>328</v>
      </c>
      <c r="B154" s="1253" t="s">
        <v>102</v>
      </c>
      <c r="C154" s="1253"/>
      <c r="D154" s="1253" t="s">
        <v>20</v>
      </c>
      <c r="E154" s="1253" t="s">
        <v>329</v>
      </c>
      <c r="F154" s="1253" t="s">
        <v>330</v>
      </c>
      <c r="G154" s="1253"/>
    </row>
    <row r="155" spans="1:7" ht="14.25" customHeight="1">
      <c r="A155" s="1253"/>
      <c r="B155" s="1253"/>
      <c r="C155" s="1253"/>
      <c r="D155" s="1253"/>
      <c r="E155" s="1253"/>
      <c r="F155" s="639" t="s">
        <v>332</v>
      </c>
      <c r="G155" s="640" t="s">
        <v>333</v>
      </c>
    </row>
    <row r="156" spans="1:7">
      <c r="A156" s="551" t="str">
        <f>'BANCO DE DADOS'!A20</f>
        <v>BC14</v>
      </c>
      <c r="B156" s="940" t="str">
        <f>'BANCO DE DADOS'!D20</f>
        <v>ÓLEO DIESEL COMBUSTIVEL COMUM</v>
      </c>
      <c r="C156" s="940"/>
      <c r="D156" s="551" t="str">
        <f>'BANCO DE DADOS'!E20</f>
        <v>L</v>
      </c>
      <c r="E156" s="635">
        <v>480.95</v>
      </c>
      <c r="F156" s="642">
        <f>'BANCO DE DADOS'!F20</f>
        <v>6.39</v>
      </c>
      <c r="G156" s="642">
        <f>F156*E156</f>
        <v>3073.2704999999996</v>
      </c>
    </row>
    <row r="157" spans="1:7" ht="30.75" customHeight="1">
      <c r="A157" s="551" t="str">
        <f>'BANCO DE DADOS'!A68</f>
        <v>BC62</v>
      </c>
      <c r="B157" s="940" t="str">
        <f>'BANCO DE DADOS'!D68</f>
        <v>KIT ÓLEO + FILTRO DE ÓLEO E FILTTRO DE AR DA SPRINTER</v>
      </c>
      <c r="C157" s="940"/>
      <c r="D157" s="551" t="str">
        <f>'BANCO DE DADOS'!E68</f>
        <v>UN</v>
      </c>
      <c r="E157" s="635">
        <v>1</v>
      </c>
      <c r="F157" s="642">
        <f>'BANCO DE DADOS'!F68</f>
        <v>1371</v>
      </c>
      <c r="G157" s="642">
        <f>F157*E157</f>
        <v>1371</v>
      </c>
    </row>
    <row r="158" spans="1:7">
      <c r="A158" s="551" t="str">
        <f>'BANCO DE DADOS'!A94</f>
        <v>BC88</v>
      </c>
      <c r="B158" s="940" t="str">
        <f>'BANCO DE DADOS'!D94</f>
        <v>SISTEMA DE RASTEAMENTO GPS</v>
      </c>
      <c r="C158" s="940"/>
      <c r="D158" s="551" t="str">
        <f>'BANCO DE DADOS'!E94</f>
        <v xml:space="preserve">UN </v>
      </c>
      <c r="E158" s="635">
        <v>1</v>
      </c>
      <c r="F158" s="642">
        <f>'BANCO DE DADOS'!F94</f>
        <v>168.29666666666665</v>
      </c>
      <c r="G158" s="642">
        <f>F158*E158</f>
        <v>168.29666666666665</v>
      </c>
    </row>
    <row r="159" spans="1:7" ht="14.25" customHeight="1">
      <c r="A159" s="1250" t="s">
        <v>391</v>
      </c>
      <c r="B159" s="1250"/>
      <c r="C159" s="1250"/>
      <c r="D159" s="1250"/>
      <c r="E159" s="1250"/>
      <c r="F159" s="1250"/>
      <c r="G159" s="643">
        <f>SUM(G156:G158)</f>
        <v>4612.5671666666667</v>
      </c>
    </row>
    <row r="160" spans="1:7" ht="14.25" customHeight="1">
      <c r="A160" s="1251"/>
      <c r="B160" s="1251"/>
      <c r="C160" s="1251"/>
      <c r="D160" s="1251"/>
      <c r="E160" s="1251"/>
      <c r="F160" s="1251"/>
      <c r="G160" s="1251"/>
    </row>
    <row r="161" spans="1:7" ht="14.25" customHeight="1">
      <c r="A161" s="638" t="s">
        <v>392</v>
      </c>
      <c r="B161" s="944" t="s">
        <v>393</v>
      </c>
      <c r="C161" s="944"/>
      <c r="D161" s="944"/>
      <c r="E161" s="944"/>
      <c r="F161" s="944"/>
      <c r="G161" s="944"/>
    </row>
    <row r="162" spans="1:7" ht="14.25" customHeight="1">
      <c r="A162" s="1253" t="s">
        <v>328</v>
      </c>
      <c r="B162" s="1253" t="s">
        <v>102</v>
      </c>
      <c r="C162" s="1253"/>
      <c r="D162" s="1253" t="s">
        <v>20</v>
      </c>
      <c r="E162" s="1253" t="s">
        <v>329</v>
      </c>
      <c r="F162" s="1253" t="s">
        <v>330</v>
      </c>
      <c r="G162" s="1253"/>
    </row>
    <row r="163" spans="1:7" ht="14.25" customHeight="1">
      <c r="A163" s="1253"/>
      <c r="B163" s="1253"/>
      <c r="C163" s="1253"/>
      <c r="D163" s="1253"/>
      <c r="E163" s="1253"/>
      <c r="F163" s="639" t="s">
        <v>332</v>
      </c>
      <c r="G163" s="640" t="s">
        <v>333</v>
      </c>
    </row>
    <row r="164" spans="1:7">
      <c r="A164" s="551" t="str">
        <f>'BANCO DE DADOS'!A164</f>
        <v>BC155</v>
      </c>
      <c r="B164" s="940" t="str">
        <f>'BANCO DE DADOS'!D164</f>
        <v>RECAPAGEM ARO 16 (03 VEZES)</v>
      </c>
      <c r="C164" s="940"/>
      <c r="D164" s="551" t="str">
        <f>'BANCO DE DADOS'!E164</f>
        <v>UN</v>
      </c>
      <c r="E164" s="649">
        <v>0.6</v>
      </c>
      <c r="F164" s="642">
        <f>'BANCO DE DADOS'!F164</f>
        <v>745</v>
      </c>
      <c r="G164" s="642">
        <f>F164*E164</f>
        <v>447</v>
      </c>
    </row>
    <row r="165" spans="1:7" ht="23.25" customHeight="1">
      <c r="A165" s="551" t="str">
        <f>'BANCO DE DADOS'!A93</f>
        <v>BC87</v>
      </c>
      <c r="B165" s="940" t="str">
        <f>'BANCO DE DADOS'!D93</f>
        <v>PROTETOR PARA CÂMARA DE AR ARO 16</v>
      </c>
      <c r="C165" s="940"/>
      <c r="D165" s="551" t="str">
        <f>'BANCO DE DADOS'!E93</f>
        <v xml:space="preserve">UN </v>
      </c>
      <c r="E165" s="649">
        <v>0.6</v>
      </c>
      <c r="F165" s="642">
        <f>'BANCO DE DADOS'!F93</f>
        <v>25.861847133333331</v>
      </c>
      <c r="G165" s="642">
        <f>F165*E165</f>
        <v>15.517108279999999</v>
      </c>
    </row>
    <row r="166" spans="1:7" ht="24.75" customHeight="1">
      <c r="A166" s="551" t="str">
        <f>'BANCO DE DADOS'!A165</f>
        <v>BC156</v>
      </c>
      <c r="B166" s="940" t="str">
        <f>'BANCO DE DADOS'!D165</f>
        <v>LAVA JATO PARA CAMINHÃO COMPACTADOR + LUBRIFICAÇÃO</v>
      </c>
      <c r="C166" s="940"/>
      <c r="D166" s="551" t="str">
        <f>'BANCO DE DADOS'!E165</f>
        <v>UN</v>
      </c>
      <c r="E166" s="649">
        <v>4</v>
      </c>
      <c r="F166" s="642">
        <f>'BANCO DE DADOS'!F165</f>
        <v>420</v>
      </c>
      <c r="G166" s="642">
        <f>F166*E166</f>
        <v>1680</v>
      </c>
    </row>
    <row r="167" spans="1:7" ht="14.25" customHeight="1">
      <c r="A167" s="551" t="s">
        <v>118</v>
      </c>
      <c r="B167" s="940" t="s">
        <v>417</v>
      </c>
      <c r="C167" s="940"/>
      <c r="D167" s="799" t="s">
        <v>2198</v>
      </c>
      <c r="E167" s="635">
        <v>1100</v>
      </c>
      <c r="F167" s="642">
        <v>1</v>
      </c>
      <c r="G167" s="642">
        <f>F167*E167</f>
        <v>1100</v>
      </c>
    </row>
    <row r="168" spans="1:7" ht="14.25" customHeight="1">
      <c r="A168" s="1250" t="s">
        <v>398</v>
      </c>
      <c r="B168" s="1250"/>
      <c r="C168" s="1250"/>
      <c r="D168" s="1250"/>
      <c r="E168" s="1250"/>
      <c r="F168" s="1250"/>
      <c r="G168" s="643">
        <f>SUM(G164:G167)</f>
        <v>3242.5171082799998</v>
      </c>
    </row>
    <row r="169" spans="1:7" ht="14.25" customHeight="1">
      <c r="A169" s="1251"/>
      <c r="B169" s="1251"/>
      <c r="C169" s="1251"/>
      <c r="D169" s="1251"/>
      <c r="E169" s="1251"/>
      <c r="F169" s="1251"/>
      <c r="G169" s="1251"/>
    </row>
    <row r="170" spans="1:7" ht="15" customHeight="1">
      <c r="A170" s="1252" t="s">
        <v>399</v>
      </c>
      <c r="B170" s="1252"/>
      <c r="C170" s="1252"/>
      <c r="D170" s="1252"/>
      <c r="E170" s="1252"/>
      <c r="F170" s="1252"/>
      <c r="G170" s="646">
        <f>G143+G151+G159+G168</f>
        <v>9615.0191709466671</v>
      </c>
    </row>
    <row r="171" spans="1:7" ht="14.25" customHeight="1">
      <c r="A171" s="1251"/>
      <c r="B171" s="1251"/>
      <c r="C171" s="1251"/>
      <c r="D171" s="1251"/>
      <c r="E171" s="1251"/>
      <c r="F171" s="1251"/>
      <c r="G171" s="1251"/>
    </row>
    <row r="172" spans="1:7" ht="15" customHeight="1">
      <c r="A172" s="1252" t="s">
        <v>400</v>
      </c>
      <c r="B172" s="1252"/>
      <c r="C172" s="1252"/>
      <c r="D172" s="1252"/>
      <c r="E172" s="1252"/>
      <c r="F172" s="1252"/>
      <c r="G172" s="646">
        <f>G143+G151</f>
        <v>1759.9348960000002</v>
      </c>
    </row>
    <row r="173" spans="1:7" ht="14.25" customHeight="1">
      <c r="A173" s="1267"/>
      <c r="B173" s="1267"/>
      <c r="C173" s="1267"/>
      <c r="D173" s="1267"/>
      <c r="E173" s="1267"/>
      <c r="F173" s="1267"/>
      <c r="G173" s="1267"/>
    </row>
    <row r="174" spans="1:7" ht="14.25" customHeight="1">
      <c r="A174" s="633" t="s">
        <v>51</v>
      </c>
      <c r="B174" s="1256" t="s">
        <v>290</v>
      </c>
      <c r="C174" s="1258" t="s">
        <v>459</v>
      </c>
      <c r="D174" s="1258"/>
      <c r="E174" s="1258"/>
      <c r="F174" s="1258"/>
      <c r="G174" s="633" t="s">
        <v>103</v>
      </c>
    </row>
    <row r="175" spans="1:7" ht="14.25" customHeight="1">
      <c r="A175" s="615" t="s">
        <v>460</v>
      </c>
      <c r="B175" s="1256"/>
      <c r="C175" s="1258"/>
      <c r="D175" s="1258"/>
      <c r="E175" s="1258"/>
      <c r="F175" s="1258"/>
      <c r="G175" s="633" t="s">
        <v>64</v>
      </c>
    </row>
    <row r="176" spans="1:7" ht="14.25" customHeight="1">
      <c r="A176" s="1250" t="s">
        <v>296</v>
      </c>
      <c r="B176" s="1250"/>
      <c r="C176" s="1250"/>
      <c r="D176" s="1250"/>
      <c r="E176" s="1250"/>
      <c r="F176" s="1250"/>
      <c r="G176" s="1250"/>
    </row>
    <row r="177" spans="1:7" ht="14.25" customHeight="1">
      <c r="A177" s="940" t="s">
        <v>299</v>
      </c>
      <c r="B177" s="940"/>
      <c r="C177" s="940"/>
      <c r="D177" s="940"/>
      <c r="E177" s="940"/>
      <c r="F177" s="635">
        <v>186</v>
      </c>
      <c r="G177" s="636" t="s">
        <v>300</v>
      </c>
    </row>
    <row r="178" spans="1:7" ht="14.25" customHeight="1">
      <c r="A178" s="940" t="s">
        <v>307</v>
      </c>
      <c r="B178" s="940"/>
      <c r="C178" s="940"/>
      <c r="D178" s="940"/>
      <c r="E178" s="940"/>
      <c r="F178" s="635">
        <v>0.81</v>
      </c>
      <c r="G178" s="636" t="s">
        <v>461</v>
      </c>
    </row>
    <row r="179" spans="1:7" ht="14.25" customHeight="1">
      <c r="A179" s="940" t="s">
        <v>311</v>
      </c>
      <c r="B179" s="940"/>
      <c r="C179" s="940"/>
      <c r="D179" s="940"/>
      <c r="E179" s="940"/>
      <c r="F179" s="635">
        <v>2</v>
      </c>
      <c r="G179" s="636" t="s">
        <v>312</v>
      </c>
    </row>
    <row r="180" spans="1:7" ht="14.25" customHeight="1">
      <c r="A180" s="940" t="s">
        <v>313</v>
      </c>
      <c r="B180" s="940"/>
      <c r="C180" s="940"/>
      <c r="D180" s="940"/>
      <c r="E180" s="940"/>
      <c r="F180" s="635">
        <v>60</v>
      </c>
      <c r="G180" s="636" t="s">
        <v>314</v>
      </c>
    </row>
    <row r="181" spans="1:7" ht="14.25" customHeight="1">
      <c r="A181" s="940" t="s">
        <v>316</v>
      </c>
      <c r="B181" s="940"/>
      <c r="C181" s="940"/>
      <c r="D181" s="940"/>
      <c r="E181" s="940"/>
      <c r="F181" s="637">
        <v>0.2</v>
      </c>
      <c r="G181" s="636" t="s">
        <v>231</v>
      </c>
    </row>
    <row r="182" spans="1:7" ht="14.25" customHeight="1">
      <c r="A182" s="940" t="s">
        <v>449</v>
      </c>
      <c r="B182" s="940"/>
      <c r="C182" s="940"/>
      <c r="D182" s="940"/>
      <c r="E182" s="940"/>
      <c r="F182" s="637">
        <v>1.4999999999999999E-2</v>
      </c>
      <c r="G182" s="636" t="s">
        <v>231</v>
      </c>
    </row>
    <row r="183" spans="1:7" ht="28.5" customHeight="1">
      <c r="A183" s="940" t="s">
        <v>462</v>
      </c>
      <c r="B183" s="940"/>
      <c r="C183" s="940"/>
      <c r="D183" s="940"/>
      <c r="E183" s="940"/>
      <c r="F183" s="637">
        <v>9.4000000000000004E-3</v>
      </c>
      <c r="G183" s="636" t="s">
        <v>319</v>
      </c>
    </row>
    <row r="184" spans="1:7" ht="14.25" customHeight="1">
      <c r="A184" s="1259" t="s">
        <v>321</v>
      </c>
      <c r="B184" s="1259"/>
      <c r="C184" s="1259"/>
      <c r="D184" s="1259"/>
      <c r="E184" s="1259"/>
      <c r="F184" s="1259"/>
      <c r="G184" s="1259"/>
    </row>
    <row r="185" spans="1:7" ht="14.25" customHeight="1">
      <c r="A185" s="638" t="s">
        <v>324</v>
      </c>
      <c r="B185" s="944" t="s">
        <v>325</v>
      </c>
      <c r="C185" s="944"/>
      <c r="D185" s="944"/>
      <c r="E185" s="944"/>
      <c r="F185" s="944"/>
      <c r="G185" s="944"/>
    </row>
    <row r="186" spans="1:7" ht="14.25" customHeight="1">
      <c r="A186" s="1253" t="s">
        <v>328</v>
      </c>
      <c r="B186" s="1253" t="s">
        <v>102</v>
      </c>
      <c r="C186" s="1253"/>
      <c r="D186" s="1253" t="s">
        <v>20</v>
      </c>
      <c r="E186" s="1253" t="s">
        <v>329</v>
      </c>
      <c r="F186" s="1253" t="s">
        <v>330</v>
      </c>
      <c r="G186" s="1253"/>
    </row>
    <row r="187" spans="1:7" ht="14.25" customHeight="1">
      <c r="A187" s="1253"/>
      <c r="B187" s="1253"/>
      <c r="C187" s="1253"/>
      <c r="D187" s="1253"/>
      <c r="E187" s="1253"/>
      <c r="F187" s="639" t="s">
        <v>332</v>
      </c>
      <c r="G187" s="640" t="s">
        <v>333</v>
      </c>
    </row>
    <row r="188" spans="1:7" ht="27" customHeight="1">
      <c r="A188" s="551" t="str">
        <f>'BANCO DE DADOS'!A106</f>
        <v>BC99</v>
      </c>
      <c r="B188" s="940" t="str">
        <f>'BANCO DE DADOS'!D106</f>
        <v xml:space="preserve">ROÇADEIRA LATERAL - HONDA, HUSQVARNA E STIHL </v>
      </c>
      <c r="C188" s="940"/>
      <c r="D188" s="551" t="str">
        <f>'BANCO DE DADOS'!E106</f>
        <v>UN</v>
      </c>
      <c r="E188" s="647">
        <v>1</v>
      </c>
      <c r="F188" s="642">
        <f>'BANCO DE DADOS'!F106</f>
        <v>3273.9600000000005</v>
      </c>
      <c r="G188" s="642">
        <f>E188*F188</f>
        <v>3273.9600000000005</v>
      </c>
    </row>
    <row r="189" spans="1:7" ht="14.25" customHeight="1">
      <c r="A189" s="1250" t="s">
        <v>341</v>
      </c>
      <c r="B189" s="1250"/>
      <c r="C189" s="1250"/>
      <c r="D189" s="1250"/>
      <c r="E189" s="1250"/>
      <c r="F189" s="1250"/>
      <c r="G189" s="643">
        <f>SUM(G188)</f>
        <v>3273.9600000000005</v>
      </c>
    </row>
    <row r="190" spans="1:7" ht="14.25" customHeight="1">
      <c r="A190" s="1251"/>
      <c r="B190" s="1251"/>
      <c r="C190" s="1251"/>
      <c r="D190" s="1251"/>
      <c r="E190" s="1251"/>
      <c r="F190" s="1251"/>
      <c r="G190" s="1251"/>
    </row>
    <row r="191" spans="1:7" ht="14.25" customHeight="1">
      <c r="A191" s="638" t="s">
        <v>345</v>
      </c>
      <c r="B191" s="944" t="s">
        <v>346</v>
      </c>
      <c r="C191" s="944"/>
      <c r="D191" s="944"/>
      <c r="E191" s="944"/>
      <c r="F191" s="944"/>
      <c r="G191" s="944"/>
    </row>
    <row r="192" spans="1:7" ht="14.25" customHeight="1">
      <c r="A192" s="1253" t="s">
        <v>328</v>
      </c>
      <c r="B192" s="1253" t="s">
        <v>102</v>
      </c>
      <c r="C192" s="1253"/>
      <c r="D192" s="1253" t="s">
        <v>20</v>
      </c>
      <c r="E192" s="1253" t="s">
        <v>329</v>
      </c>
      <c r="F192" s="1253" t="s">
        <v>330</v>
      </c>
      <c r="G192" s="1253"/>
    </row>
    <row r="193" spans="1:7" ht="14.25" customHeight="1">
      <c r="A193" s="1253"/>
      <c r="B193" s="1253"/>
      <c r="C193" s="1253"/>
      <c r="D193" s="1253"/>
      <c r="E193" s="1253"/>
      <c r="F193" s="639" t="s">
        <v>332</v>
      </c>
      <c r="G193" s="640" t="s">
        <v>333</v>
      </c>
    </row>
    <row r="194" spans="1:7" ht="14.25" customHeight="1">
      <c r="A194" s="551" t="s">
        <v>118</v>
      </c>
      <c r="B194" s="940" t="s">
        <v>451</v>
      </c>
      <c r="C194" s="940"/>
      <c r="D194" s="551" t="s">
        <v>64</v>
      </c>
      <c r="E194" s="647">
        <v>1</v>
      </c>
      <c r="F194" s="642">
        <f>(G189*F182/F180)*1.1</f>
        <v>0.90033900000000022</v>
      </c>
      <c r="G194" s="642">
        <f>E194*F194</f>
        <v>0.90033900000000022</v>
      </c>
    </row>
    <row r="195" spans="1:7" ht="14.25" customHeight="1">
      <c r="A195" s="551" t="s">
        <v>118</v>
      </c>
      <c r="B195" s="940" t="s">
        <v>457</v>
      </c>
      <c r="C195" s="940"/>
      <c r="D195" s="551" t="s">
        <v>64</v>
      </c>
      <c r="E195" s="647">
        <v>1</v>
      </c>
      <c r="F195" s="642">
        <f>(G189*F181)*(F183)*1.1</f>
        <v>6.7705492800000027</v>
      </c>
      <c r="G195" s="642">
        <f>E195*F195</f>
        <v>6.7705492800000027</v>
      </c>
    </row>
    <row r="196" spans="1:7" ht="14.25" customHeight="1">
      <c r="A196" s="1250" t="s">
        <v>357</v>
      </c>
      <c r="B196" s="1250"/>
      <c r="C196" s="1250"/>
      <c r="D196" s="1250"/>
      <c r="E196" s="1250"/>
      <c r="F196" s="1250"/>
      <c r="G196" s="643">
        <f>SUM(G194:G195)</f>
        <v>7.6708882800000033</v>
      </c>
    </row>
    <row r="197" spans="1:7" ht="14.25" customHeight="1">
      <c r="A197" s="1251"/>
      <c r="B197" s="1251"/>
      <c r="C197" s="1251"/>
      <c r="D197" s="1251"/>
      <c r="E197" s="1251"/>
      <c r="F197" s="1251"/>
      <c r="G197" s="1251"/>
    </row>
    <row r="198" spans="1:7" ht="14.25" customHeight="1">
      <c r="A198" s="638" t="s">
        <v>358</v>
      </c>
      <c r="B198" s="944" t="s">
        <v>411</v>
      </c>
      <c r="C198" s="944"/>
      <c r="D198" s="944"/>
      <c r="E198" s="944"/>
      <c r="F198" s="944"/>
      <c r="G198" s="944"/>
    </row>
    <row r="199" spans="1:7" ht="14.25" customHeight="1">
      <c r="A199" s="1253" t="s">
        <v>328</v>
      </c>
      <c r="B199" s="1253" t="s">
        <v>102</v>
      </c>
      <c r="C199" s="1253"/>
      <c r="D199" s="1253" t="s">
        <v>20</v>
      </c>
      <c r="E199" s="1253" t="s">
        <v>329</v>
      </c>
      <c r="F199" s="1253" t="s">
        <v>330</v>
      </c>
      <c r="G199" s="1253"/>
    </row>
    <row r="200" spans="1:7" ht="14.25" customHeight="1">
      <c r="A200" s="1253"/>
      <c r="B200" s="1253"/>
      <c r="C200" s="1253"/>
      <c r="D200" s="1253"/>
      <c r="E200" s="1253"/>
      <c r="F200" s="639" t="s">
        <v>332</v>
      </c>
      <c r="G200" s="640" t="s">
        <v>333</v>
      </c>
    </row>
    <row r="201" spans="1:7">
      <c r="A201" s="632" t="str">
        <f>'BANCO DE DADOS'!A29</f>
        <v>BC23</v>
      </c>
      <c r="B201" s="940" t="str">
        <f>'BANCO DE DADOS'!D29</f>
        <v>BOBINA FIO NYLON ROÇADEIRA</v>
      </c>
      <c r="C201" s="940"/>
      <c r="D201" s="551" t="str">
        <f>'BANCO DE DADOS'!E29</f>
        <v>UN</v>
      </c>
      <c r="E201" s="648">
        <v>2</v>
      </c>
      <c r="F201" s="642">
        <f>'BANCO DE DADOS'!F29</f>
        <v>236.79666666666665</v>
      </c>
      <c r="G201" s="642">
        <f>E201*F201</f>
        <v>473.59333333333331</v>
      </c>
    </row>
    <row r="202" spans="1:7" ht="39.75" customHeight="1">
      <c r="A202" s="632" t="str">
        <f>'BANCO DE DADOS'!A31</f>
        <v>BC25</v>
      </c>
      <c r="B202" s="940" t="str">
        <f>'BANCO DE DADOS'!D31</f>
        <v>LÂMINA DUAS PONTAS 350MM EIXO 20 OU 25,4MM COM ANEL DESTACÁVEL PARA ROÇADEIRA</v>
      </c>
      <c r="C202" s="940"/>
      <c r="D202" s="551" t="str">
        <f>'BANCO DE DADOS'!E31</f>
        <v>UN</v>
      </c>
      <c r="E202" s="648">
        <v>2</v>
      </c>
      <c r="F202" s="642">
        <f>'BANCO DE DADOS'!F31</f>
        <v>71.066666666666663</v>
      </c>
      <c r="G202" s="642">
        <f>E202*F202</f>
        <v>142.13333333333333</v>
      </c>
    </row>
    <row r="203" spans="1:7">
      <c r="A203" s="632" t="str">
        <f>'BANCO DE DADOS'!A32</f>
        <v>BC26</v>
      </c>
      <c r="B203" s="940" t="str">
        <f>'BANCO DE DADOS'!D32</f>
        <v>CABEÇOTE DE CORTE (TRIMCUT)</v>
      </c>
      <c r="C203" s="940"/>
      <c r="D203" s="551" t="str">
        <f>'BANCO DE DADOS'!E32</f>
        <v>UN</v>
      </c>
      <c r="E203" s="648">
        <v>2</v>
      </c>
      <c r="F203" s="642">
        <f>'BANCO DE DADOS'!F32</f>
        <v>154.1</v>
      </c>
      <c r="G203" s="642">
        <f>E203*F203</f>
        <v>308.2</v>
      </c>
    </row>
    <row r="204" spans="1:7" ht="14.25" customHeight="1">
      <c r="A204" s="1250" t="s">
        <v>375</v>
      </c>
      <c r="B204" s="1250"/>
      <c r="C204" s="1250"/>
      <c r="D204" s="1250"/>
      <c r="E204" s="1250"/>
      <c r="F204" s="1250"/>
      <c r="G204" s="643">
        <f>SUM(G201:G203)</f>
        <v>923.92666666666673</v>
      </c>
    </row>
    <row r="205" spans="1:7" ht="14.25" customHeight="1">
      <c r="A205" s="1251"/>
      <c r="B205" s="1251"/>
      <c r="C205" s="1251"/>
      <c r="D205" s="1251"/>
      <c r="E205" s="1251"/>
      <c r="F205" s="1251"/>
      <c r="G205" s="1251"/>
    </row>
    <row r="206" spans="1:7" ht="14.25" customHeight="1">
      <c r="A206" s="638" t="s">
        <v>378</v>
      </c>
      <c r="B206" s="944" t="s">
        <v>393</v>
      </c>
      <c r="C206" s="944"/>
      <c r="D206" s="944"/>
      <c r="E206" s="944"/>
      <c r="F206" s="944"/>
      <c r="G206" s="944"/>
    </row>
    <row r="207" spans="1:7" ht="14.25" customHeight="1">
      <c r="A207" s="1253" t="s">
        <v>328</v>
      </c>
      <c r="B207" s="1253" t="s">
        <v>102</v>
      </c>
      <c r="C207" s="1253"/>
      <c r="D207" s="1253" t="s">
        <v>20</v>
      </c>
      <c r="E207" s="1253" t="s">
        <v>329</v>
      </c>
      <c r="F207" s="1253" t="s">
        <v>330</v>
      </c>
      <c r="G207" s="1253"/>
    </row>
    <row r="208" spans="1:7" ht="14.25" customHeight="1">
      <c r="A208" s="1253"/>
      <c r="B208" s="1253"/>
      <c r="C208" s="1253"/>
      <c r="D208" s="1253"/>
      <c r="E208" s="1253"/>
      <c r="F208" s="639" t="s">
        <v>332</v>
      </c>
      <c r="G208" s="640" t="s">
        <v>333</v>
      </c>
    </row>
    <row r="209" spans="1:7" ht="14.25" customHeight="1">
      <c r="A209" s="551" t="str">
        <f>'BANCO DE DADOS'!A92</f>
        <v>BC86</v>
      </c>
      <c r="B209" s="940" t="str">
        <f>'BANCO DE DADOS'!D92</f>
        <v>GASOLINA COMUM</v>
      </c>
      <c r="C209" s="940"/>
      <c r="D209" s="551" t="str">
        <f>'BANCO DE DADOS'!E92</f>
        <v>L</v>
      </c>
      <c r="E209" s="635">
        <v>110</v>
      </c>
      <c r="F209" s="642">
        <f>'BANCO DE DADOS'!F92</f>
        <v>5.73</v>
      </c>
      <c r="G209" s="642">
        <f>E209*F209</f>
        <v>630.30000000000007</v>
      </c>
    </row>
    <row r="210" spans="1:7" ht="24.75" customHeight="1">
      <c r="A210" s="551" t="str">
        <f>'BANCO DE DADOS'!A30</f>
        <v>BC24</v>
      </c>
      <c r="B210" s="940" t="str">
        <f>'BANCO DE DADOS'!D30</f>
        <v>ÓLEO PARA MOTOR MOTOSSERRA E ROÇADEIRA 500ML</v>
      </c>
      <c r="C210" s="940"/>
      <c r="D210" s="551" t="str">
        <f>'BANCO DE DADOS'!E30</f>
        <v>UN</v>
      </c>
      <c r="E210" s="635">
        <v>5.0599999999999996</v>
      </c>
      <c r="F210" s="642">
        <f>'BANCO DE DADOS'!F30</f>
        <v>33.186666666666667</v>
      </c>
      <c r="G210" s="642">
        <f>E210*F210</f>
        <v>167.92453333333333</v>
      </c>
    </row>
    <row r="211" spans="1:7" ht="14.25" customHeight="1">
      <c r="A211" s="1250" t="s">
        <v>391</v>
      </c>
      <c r="B211" s="1250"/>
      <c r="C211" s="1250"/>
      <c r="D211" s="1250"/>
      <c r="E211" s="1250"/>
      <c r="F211" s="1250"/>
      <c r="G211" s="643">
        <f>SUM(G209:G210)</f>
        <v>798.2245333333334</v>
      </c>
    </row>
    <row r="212" spans="1:7" ht="14.25" customHeight="1">
      <c r="A212" s="1251"/>
      <c r="B212" s="1251"/>
      <c r="C212" s="1251"/>
      <c r="D212" s="1251"/>
      <c r="E212" s="1251"/>
      <c r="F212" s="1251"/>
      <c r="G212" s="1251"/>
    </row>
    <row r="213" spans="1:7" ht="14.25" customHeight="1">
      <c r="A213" s="638" t="s">
        <v>392</v>
      </c>
      <c r="B213" s="944" t="s">
        <v>393</v>
      </c>
      <c r="C213" s="944"/>
      <c r="D213" s="944"/>
      <c r="E213" s="944"/>
      <c r="F213" s="944"/>
      <c r="G213" s="944"/>
    </row>
    <row r="214" spans="1:7" ht="14.25" customHeight="1">
      <c r="A214" s="1253" t="s">
        <v>328</v>
      </c>
      <c r="B214" s="1253" t="s">
        <v>102</v>
      </c>
      <c r="C214" s="1253"/>
      <c r="D214" s="1253" t="s">
        <v>20</v>
      </c>
      <c r="E214" s="1253" t="s">
        <v>329</v>
      </c>
      <c r="F214" s="1253" t="s">
        <v>330</v>
      </c>
      <c r="G214" s="1253"/>
    </row>
    <row r="215" spans="1:7" ht="14.25" customHeight="1">
      <c r="A215" s="1253"/>
      <c r="B215" s="1253"/>
      <c r="C215" s="1253"/>
      <c r="D215" s="1253"/>
      <c r="E215" s="1253"/>
      <c r="F215" s="639" t="s">
        <v>332</v>
      </c>
      <c r="G215" s="640" t="s">
        <v>333</v>
      </c>
    </row>
    <row r="216" spans="1:7" ht="42" customHeight="1">
      <c r="A216" s="552" t="s">
        <v>463</v>
      </c>
      <c r="B216" s="1268" t="s">
        <v>464</v>
      </c>
      <c r="C216" s="940"/>
      <c r="D216" s="552" t="s">
        <v>64</v>
      </c>
      <c r="E216" s="651">
        <v>1</v>
      </c>
      <c r="F216" s="650">
        <f>3633.79/40</f>
        <v>90.844750000000005</v>
      </c>
      <c r="G216" s="650">
        <f>F216*E216</f>
        <v>90.844750000000005</v>
      </c>
    </row>
    <row r="217" spans="1:7" ht="14.25" customHeight="1">
      <c r="A217" s="1250" t="s">
        <v>398</v>
      </c>
      <c r="B217" s="1250"/>
      <c r="C217" s="1250"/>
      <c r="D217" s="1250"/>
      <c r="E217" s="1250"/>
      <c r="F217" s="1250"/>
      <c r="G217" s="643">
        <f>SUM(G216:G216)</f>
        <v>90.844750000000005</v>
      </c>
    </row>
    <row r="218" spans="1:7" ht="14.25" customHeight="1">
      <c r="A218" s="1251"/>
      <c r="B218" s="1251"/>
      <c r="C218" s="1251"/>
      <c r="D218" s="1251"/>
      <c r="E218" s="1251"/>
      <c r="F218" s="1251"/>
      <c r="G218" s="1251"/>
    </row>
    <row r="219" spans="1:7" ht="15" customHeight="1">
      <c r="A219" s="1252" t="s">
        <v>399</v>
      </c>
      <c r="B219" s="1252"/>
      <c r="C219" s="1252"/>
      <c r="D219" s="1252"/>
      <c r="E219" s="1252"/>
      <c r="F219" s="1252"/>
      <c r="G219" s="646">
        <f>G196+G204+G211+G217</f>
        <v>1820.6668382800001</v>
      </c>
    </row>
    <row r="220" spans="1:7" ht="14.25" customHeight="1">
      <c r="A220" s="1251"/>
      <c r="B220" s="1251"/>
      <c r="C220" s="1251"/>
      <c r="D220" s="1251"/>
      <c r="E220" s="1251"/>
      <c r="F220" s="1251"/>
      <c r="G220" s="1251"/>
    </row>
    <row r="221" spans="1:7" ht="15" customHeight="1">
      <c r="A221" s="1252" t="s">
        <v>413</v>
      </c>
      <c r="B221" s="1252"/>
      <c r="C221" s="1252"/>
      <c r="D221" s="1252"/>
      <c r="E221" s="1252"/>
      <c r="F221" s="1252"/>
      <c r="G221" s="646">
        <f>G196</f>
        <v>7.6708882800000033</v>
      </c>
    </row>
    <row r="222" spans="1:7" ht="14.25" customHeight="1">
      <c r="A222" s="1267"/>
      <c r="B222" s="1267"/>
      <c r="C222" s="1267"/>
      <c r="D222" s="1267"/>
      <c r="E222" s="1267"/>
      <c r="F222" s="1267"/>
      <c r="G222" s="1267"/>
    </row>
    <row r="223" spans="1:7" ht="14.25" customHeight="1">
      <c r="A223" s="633" t="s">
        <v>51</v>
      </c>
      <c r="B223" s="1256" t="s">
        <v>290</v>
      </c>
      <c r="C223" s="1258" t="s">
        <v>465</v>
      </c>
      <c r="D223" s="1258"/>
      <c r="E223" s="1258"/>
      <c r="F223" s="1258"/>
      <c r="G223" s="633" t="s">
        <v>103</v>
      </c>
    </row>
    <row r="224" spans="1:7" ht="14.25" customHeight="1">
      <c r="A224" s="851" t="s">
        <v>466</v>
      </c>
      <c r="B224" s="1256"/>
      <c r="C224" s="1258"/>
      <c r="D224" s="1258"/>
      <c r="E224" s="1258"/>
      <c r="F224" s="1258"/>
      <c r="G224" s="633" t="s">
        <v>64</v>
      </c>
    </row>
    <row r="225" spans="1:7" ht="14.25" customHeight="1">
      <c r="A225" s="1250" t="s">
        <v>296</v>
      </c>
      <c r="B225" s="1250"/>
      <c r="C225" s="1250"/>
      <c r="D225" s="1250"/>
      <c r="E225" s="1250"/>
      <c r="F225" s="1250"/>
      <c r="G225" s="1250"/>
    </row>
    <row r="226" spans="1:7" ht="14.25" customHeight="1">
      <c r="A226" s="940" t="s">
        <v>311</v>
      </c>
      <c r="B226" s="940"/>
      <c r="C226" s="940"/>
      <c r="D226" s="940"/>
      <c r="E226" s="940"/>
      <c r="F226" s="635">
        <v>0.3</v>
      </c>
      <c r="G226" s="636" t="s">
        <v>312</v>
      </c>
    </row>
    <row r="227" spans="1:7" ht="14.25" customHeight="1">
      <c r="A227" s="940" t="s">
        <v>313</v>
      </c>
      <c r="B227" s="940"/>
      <c r="C227" s="940"/>
      <c r="D227" s="940"/>
      <c r="E227" s="940"/>
      <c r="F227" s="635">
        <v>18</v>
      </c>
      <c r="G227" s="636" t="s">
        <v>314</v>
      </c>
    </row>
    <row r="228" spans="1:7" ht="14.25" customHeight="1">
      <c r="A228" s="940" t="s">
        <v>316</v>
      </c>
      <c r="B228" s="940"/>
      <c r="C228" s="940"/>
      <c r="D228" s="940"/>
      <c r="E228" s="940"/>
      <c r="F228" s="637">
        <v>0.2</v>
      </c>
      <c r="G228" s="636" t="s">
        <v>231</v>
      </c>
    </row>
    <row r="229" spans="1:7" ht="14.25" customHeight="1">
      <c r="A229" s="940" t="s">
        <v>449</v>
      </c>
      <c r="B229" s="940"/>
      <c r="C229" s="940"/>
      <c r="D229" s="940"/>
      <c r="E229" s="940"/>
      <c r="F229" s="637">
        <v>1.4999999999999999E-2</v>
      </c>
      <c r="G229" s="636" t="s">
        <v>231</v>
      </c>
    </row>
    <row r="230" spans="1:7" ht="28.5" customHeight="1">
      <c r="A230" s="940" t="s">
        <v>450</v>
      </c>
      <c r="B230" s="940"/>
      <c r="C230" s="940"/>
      <c r="D230" s="940"/>
      <c r="E230" s="940"/>
      <c r="F230" s="637">
        <v>9.4000000000000004E-3</v>
      </c>
      <c r="G230" s="636" t="s">
        <v>319</v>
      </c>
    </row>
    <row r="231" spans="1:7" ht="14.25" customHeight="1">
      <c r="A231" s="1259" t="s">
        <v>321</v>
      </c>
      <c r="B231" s="1259"/>
      <c r="C231" s="1259"/>
      <c r="D231" s="1259"/>
      <c r="E231" s="1259"/>
      <c r="F231" s="1259"/>
      <c r="G231" s="1259"/>
    </row>
    <row r="232" spans="1:7" ht="14.25" customHeight="1">
      <c r="A232" s="638" t="s">
        <v>324</v>
      </c>
      <c r="B232" s="944" t="s">
        <v>325</v>
      </c>
      <c r="C232" s="944"/>
      <c r="D232" s="944"/>
      <c r="E232" s="944"/>
      <c r="F232" s="944"/>
      <c r="G232" s="944"/>
    </row>
    <row r="233" spans="1:7" ht="14.25" customHeight="1">
      <c r="A233" s="1253" t="s">
        <v>328</v>
      </c>
      <c r="B233" s="1253" t="s">
        <v>102</v>
      </c>
      <c r="C233" s="1253"/>
      <c r="D233" s="1253" t="s">
        <v>20</v>
      </c>
      <c r="E233" s="1253" t="s">
        <v>329</v>
      </c>
      <c r="F233" s="1253" t="s">
        <v>330</v>
      </c>
      <c r="G233" s="1253"/>
    </row>
    <row r="234" spans="1:7" ht="14.25" customHeight="1">
      <c r="A234" s="1253"/>
      <c r="B234" s="1253"/>
      <c r="C234" s="1253"/>
      <c r="D234" s="1253"/>
      <c r="E234" s="1253"/>
      <c r="F234" s="639" t="s">
        <v>332</v>
      </c>
      <c r="G234" s="640" t="s">
        <v>333</v>
      </c>
    </row>
    <row r="235" spans="1:7" ht="31.5" customHeight="1">
      <c r="A235" s="551" t="str">
        <f>'BANCO DE DADOS'!A14</f>
        <v>BC08</v>
      </c>
      <c r="B235" s="940" t="str">
        <f>'BANCO DE DADOS'!D14</f>
        <v>CARRINHO DE LIXO GARI OU CARRO DE VARRER LUTOCAR</v>
      </c>
      <c r="C235" s="940"/>
      <c r="D235" s="551" t="str">
        <f>'BANCO DE DADOS'!E14</f>
        <v>UN</v>
      </c>
      <c r="E235" s="647">
        <v>1</v>
      </c>
      <c r="F235" s="642">
        <f>'BANCO DE DADOS'!F14</f>
        <v>719.33333333333337</v>
      </c>
      <c r="G235" s="642">
        <f>E235*F235</f>
        <v>719.33333333333337</v>
      </c>
    </row>
    <row r="236" spans="1:7">
      <c r="A236" s="551"/>
      <c r="B236" s="940" t="s">
        <v>467</v>
      </c>
      <c r="C236" s="940"/>
      <c r="D236" s="551" t="str">
        <f>'BANCO DE DADOS'!E15</f>
        <v xml:space="preserve"> UN</v>
      </c>
      <c r="E236" s="647">
        <v>0.1</v>
      </c>
      <c r="F236" s="642">
        <f>'BANCO DE DADOS'!F14</f>
        <v>719.33333333333337</v>
      </c>
      <c r="G236" s="642">
        <f>E236*F236</f>
        <v>71.933333333333337</v>
      </c>
    </row>
    <row r="237" spans="1:7" ht="14.25" customHeight="1">
      <c r="A237" s="1250" t="s">
        <v>341</v>
      </c>
      <c r="B237" s="1250"/>
      <c r="C237" s="1250"/>
      <c r="D237" s="1250"/>
      <c r="E237" s="1250"/>
      <c r="F237" s="1250"/>
      <c r="G237" s="643">
        <f>SUM(G235:G236)</f>
        <v>791.26666666666665</v>
      </c>
    </row>
    <row r="238" spans="1:7" ht="14.25" customHeight="1">
      <c r="A238" s="1251"/>
      <c r="B238" s="1251"/>
      <c r="C238" s="1251"/>
      <c r="D238" s="1251"/>
      <c r="E238" s="1251"/>
      <c r="F238" s="1251"/>
      <c r="G238" s="1251"/>
    </row>
    <row r="239" spans="1:7" ht="14.25" customHeight="1">
      <c r="A239" s="638" t="s">
        <v>345</v>
      </c>
      <c r="B239" s="944" t="s">
        <v>346</v>
      </c>
      <c r="C239" s="944"/>
      <c r="D239" s="944"/>
      <c r="E239" s="944"/>
      <c r="F239" s="944"/>
      <c r="G239" s="944"/>
    </row>
    <row r="240" spans="1:7" ht="14.25" customHeight="1">
      <c r="A240" s="1253" t="s">
        <v>328</v>
      </c>
      <c r="B240" s="1253" t="s">
        <v>102</v>
      </c>
      <c r="C240" s="1253"/>
      <c r="D240" s="1253" t="s">
        <v>20</v>
      </c>
      <c r="E240" s="1253" t="s">
        <v>329</v>
      </c>
      <c r="F240" s="1253" t="s">
        <v>330</v>
      </c>
      <c r="G240" s="1253"/>
    </row>
    <row r="241" spans="1:9" ht="14.25" customHeight="1">
      <c r="A241" s="1253"/>
      <c r="B241" s="1253"/>
      <c r="C241" s="1253"/>
      <c r="D241" s="1253"/>
      <c r="E241" s="1253"/>
      <c r="F241" s="639" t="s">
        <v>332</v>
      </c>
      <c r="G241" s="640" t="s">
        <v>333</v>
      </c>
    </row>
    <row r="242" spans="1:9" ht="14.25" customHeight="1">
      <c r="A242" s="551" t="s">
        <v>118</v>
      </c>
      <c r="B242" s="940" t="s">
        <v>451</v>
      </c>
      <c r="C242" s="940"/>
      <c r="D242" s="551" t="s">
        <v>64</v>
      </c>
      <c r="E242" s="647">
        <v>1</v>
      </c>
      <c r="F242" s="642">
        <f>(G237*F229)/F227</f>
        <v>0.65938888888888891</v>
      </c>
      <c r="G242" s="642">
        <f>E242*F242</f>
        <v>0.65938888888888891</v>
      </c>
    </row>
    <row r="243" spans="1:9" ht="14.25" customHeight="1">
      <c r="A243" s="551" t="s">
        <v>118</v>
      </c>
      <c r="B243" s="940" t="s">
        <v>457</v>
      </c>
      <c r="C243" s="940"/>
      <c r="D243" s="551" t="s">
        <v>64</v>
      </c>
      <c r="E243" s="647">
        <v>1</v>
      </c>
      <c r="F243" s="642">
        <f>G237*F230</f>
        <v>7.4379066666666667</v>
      </c>
      <c r="G243" s="642">
        <f>E243*F243</f>
        <v>7.4379066666666667</v>
      </c>
    </row>
    <row r="244" spans="1:9" ht="14.25" customHeight="1">
      <c r="A244" s="1250" t="s">
        <v>357</v>
      </c>
      <c r="B244" s="1250"/>
      <c r="C244" s="1250"/>
      <c r="D244" s="1250"/>
      <c r="E244" s="1250"/>
      <c r="F244" s="1250"/>
      <c r="G244" s="643">
        <f>SUM(G242:G243)</f>
        <v>8.0972955555555561</v>
      </c>
    </row>
    <row r="245" spans="1:9" ht="14.25" customHeight="1">
      <c r="A245" s="1251"/>
      <c r="B245" s="1251"/>
      <c r="C245" s="1251"/>
      <c r="D245" s="1251"/>
      <c r="E245" s="1251"/>
      <c r="F245" s="1251"/>
      <c r="G245" s="1251"/>
    </row>
    <row r="246" spans="1:9" ht="14.25" customHeight="1">
      <c r="A246" s="638" t="s">
        <v>392</v>
      </c>
      <c r="B246" s="1255" t="s">
        <v>393</v>
      </c>
      <c r="C246" s="1255"/>
      <c r="D246" s="1255"/>
      <c r="E246" s="1255"/>
      <c r="F246" s="1255"/>
      <c r="G246" s="1255"/>
    </row>
    <row r="247" spans="1:9" ht="14.25" customHeight="1">
      <c r="A247" s="1253" t="s">
        <v>328</v>
      </c>
      <c r="B247" s="1253" t="s">
        <v>102</v>
      </c>
      <c r="C247" s="1253"/>
      <c r="D247" s="1253" t="s">
        <v>20</v>
      </c>
      <c r="E247" s="1253" t="s">
        <v>329</v>
      </c>
      <c r="F247" s="1253" t="s">
        <v>330</v>
      </c>
      <c r="G247" s="1253"/>
    </row>
    <row r="248" spans="1:9" ht="14.25" customHeight="1">
      <c r="A248" s="1253"/>
      <c r="B248" s="1253"/>
      <c r="C248" s="1253"/>
      <c r="D248" s="1253"/>
      <c r="E248" s="1253"/>
      <c r="F248" s="639" t="s">
        <v>332</v>
      </c>
      <c r="G248" s="640" t="s">
        <v>333</v>
      </c>
    </row>
    <row r="249" spans="1:9" ht="41.25" customHeight="1">
      <c r="A249" s="588" t="s">
        <v>468</v>
      </c>
      <c r="B249" s="940" t="s">
        <v>469</v>
      </c>
      <c r="C249" s="940"/>
      <c r="D249" s="552" t="s">
        <v>64</v>
      </c>
      <c r="E249" s="553">
        <v>1</v>
      </c>
      <c r="F249" s="650">
        <f>3310.55/200</f>
        <v>16.55275</v>
      </c>
      <c r="G249" s="650">
        <f>F249*E249</f>
        <v>16.55275</v>
      </c>
    </row>
    <row r="250" spans="1:9" ht="14.25" customHeight="1">
      <c r="A250" s="1250" t="s">
        <v>398</v>
      </c>
      <c r="B250" s="1250"/>
      <c r="C250" s="1250"/>
      <c r="D250" s="1250"/>
      <c r="E250" s="1250"/>
      <c r="F250" s="1250"/>
      <c r="G250" s="643">
        <f>SUM(G249)</f>
        <v>16.55275</v>
      </c>
    </row>
    <row r="251" spans="1:9" ht="14.25" customHeight="1">
      <c r="A251" s="1251"/>
      <c r="B251" s="1251"/>
      <c r="C251" s="1251"/>
      <c r="D251" s="1251"/>
      <c r="E251" s="1251"/>
      <c r="F251" s="1251"/>
      <c r="G251" s="1251"/>
    </row>
    <row r="252" spans="1:9" ht="15" customHeight="1">
      <c r="A252" s="1252" t="s">
        <v>470</v>
      </c>
      <c r="B252" s="1252"/>
      <c r="C252" s="1252"/>
      <c r="D252" s="1252"/>
      <c r="E252" s="1252"/>
      <c r="F252" s="1252"/>
      <c r="G252" s="646">
        <f>G244+G250</f>
        <v>24.650045555555558</v>
      </c>
    </row>
    <row r="253" spans="1:9" ht="14.25" customHeight="1">
      <c r="A253" s="1251"/>
      <c r="B253" s="1251"/>
      <c r="C253" s="1251"/>
      <c r="D253" s="1251"/>
      <c r="E253" s="1251"/>
      <c r="F253" s="1251"/>
      <c r="G253" s="1251"/>
    </row>
    <row r="254" spans="1:9" ht="15" customHeight="1">
      <c r="A254" s="1252" t="s">
        <v>413</v>
      </c>
      <c r="B254" s="1252"/>
      <c r="C254" s="1252"/>
      <c r="D254" s="1252"/>
      <c r="E254" s="1252"/>
      <c r="F254" s="1252"/>
      <c r="G254" s="646">
        <f>G244</f>
        <v>8.0972955555555561</v>
      </c>
    </row>
    <row r="255" spans="1:9" ht="14.25" customHeight="1">
      <c r="A255" s="1267"/>
      <c r="B255" s="1267"/>
      <c r="C255" s="1267"/>
      <c r="D255" s="1267"/>
      <c r="E255" s="1267"/>
      <c r="F255" s="1267"/>
      <c r="G255" s="1267"/>
    </row>
    <row r="256" spans="1:9" ht="14.25" customHeight="1">
      <c r="A256" s="633" t="s">
        <v>51</v>
      </c>
      <c r="B256" s="1256" t="s">
        <v>290</v>
      </c>
      <c r="C256" s="1258" t="s">
        <v>471</v>
      </c>
      <c r="D256" s="1258"/>
      <c r="E256" s="1258"/>
      <c r="F256" s="1258"/>
      <c r="G256" s="633" t="s">
        <v>103</v>
      </c>
      <c r="I256" s="558" t="s">
        <v>472</v>
      </c>
    </row>
    <row r="257" spans="1:9" ht="14.25" customHeight="1">
      <c r="A257" s="615" t="s">
        <v>473</v>
      </c>
      <c r="B257" s="1256"/>
      <c r="C257" s="1258"/>
      <c r="D257" s="1258"/>
      <c r="E257" s="1258"/>
      <c r="F257" s="1258"/>
      <c r="G257" s="633" t="s">
        <v>64</v>
      </c>
      <c r="I257" s="559" t="s">
        <v>474</v>
      </c>
    </row>
    <row r="258" spans="1:9" ht="14.25" customHeight="1">
      <c r="A258" s="1250" t="s">
        <v>296</v>
      </c>
      <c r="B258" s="1250"/>
      <c r="C258" s="1250"/>
      <c r="D258" s="1250"/>
      <c r="E258" s="1250"/>
      <c r="F258" s="1250"/>
      <c r="G258" s="1250"/>
      <c r="I258" s="559" t="s">
        <v>475</v>
      </c>
    </row>
    <row r="259" spans="1:9" ht="14.25" customHeight="1">
      <c r="A259" s="940" t="s">
        <v>299</v>
      </c>
      <c r="B259" s="940"/>
      <c r="C259" s="940"/>
      <c r="D259" s="940"/>
      <c r="E259" s="940"/>
      <c r="F259" s="635">
        <v>186</v>
      </c>
      <c r="G259" s="636" t="s">
        <v>300</v>
      </c>
      <c r="I259" s="559" t="s">
        <v>476</v>
      </c>
    </row>
    <row r="260" spans="1:9" ht="14.25" customHeight="1">
      <c r="A260" s="940" t="s">
        <v>303</v>
      </c>
      <c r="B260" s="940"/>
      <c r="C260" s="940"/>
      <c r="D260" s="940"/>
      <c r="E260" s="940"/>
      <c r="F260" s="635">
        <v>1100</v>
      </c>
      <c r="G260" s="636" t="s">
        <v>304</v>
      </c>
      <c r="I260" s="559" t="s">
        <v>477</v>
      </c>
    </row>
    <row r="261" spans="1:9" ht="14.25" customHeight="1">
      <c r="A261" s="940" t="s">
        <v>307</v>
      </c>
      <c r="B261" s="940"/>
      <c r="C261" s="940"/>
      <c r="D261" s="940"/>
      <c r="E261" s="940"/>
      <c r="F261" s="635">
        <v>30</v>
      </c>
      <c r="G261" s="636" t="s">
        <v>308</v>
      </c>
      <c r="I261" s="559" t="s">
        <v>478</v>
      </c>
    </row>
    <row r="262" spans="1:9" ht="14.25" customHeight="1">
      <c r="A262" s="940" t="s">
        <v>311</v>
      </c>
      <c r="B262" s="940"/>
      <c r="C262" s="940"/>
      <c r="D262" s="940"/>
      <c r="E262" s="940"/>
      <c r="F262" s="635">
        <v>0.8</v>
      </c>
      <c r="G262" s="636" t="s">
        <v>312</v>
      </c>
    </row>
    <row r="263" spans="1:9" ht="14.25" customHeight="1">
      <c r="A263" s="940" t="s">
        <v>313</v>
      </c>
      <c r="B263" s="940"/>
      <c r="C263" s="940"/>
      <c r="D263" s="940"/>
      <c r="E263" s="940"/>
      <c r="F263" s="635">
        <v>60</v>
      </c>
      <c r="G263" s="636" t="s">
        <v>314</v>
      </c>
    </row>
    <row r="264" spans="1:9" ht="14.25" customHeight="1">
      <c r="A264" s="940" t="s">
        <v>316</v>
      </c>
      <c r="B264" s="940"/>
      <c r="C264" s="940"/>
      <c r="D264" s="940"/>
      <c r="E264" s="940"/>
      <c r="F264" s="637">
        <v>0.2</v>
      </c>
      <c r="G264" s="636" t="s">
        <v>231</v>
      </c>
    </row>
    <row r="265" spans="1:9" ht="14.25" customHeight="1">
      <c r="A265" s="940" t="s">
        <v>449</v>
      </c>
      <c r="B265" s="940"/>
      <c r="C265" s="940"/>
      <c r="D265" s="940"/>
      <c r="E265" s="940"/>
      <c r="F265" s="637">
        <v>1.4999999999999999E-2</v>
      </c>
      <c r="G265" s="636" t="s">
        <v>231</v>
      </c>
    </row>
    <row r="266" spans="1:9" ht="24.75" customHeight="1">
      <c r="A266" s="940" t="s">
        <v>450</v>
      </c>
      <c r="B266" s="940"/>
      <c r="C266" s="940"/>
      <c r="D266" s="940"/>
      <c r="E266" s="940"/>
      <c r="F266" s="637">
        <v>9.3749999999999997E-3</v>
      </c>
      <c r="G266" s="636" t="s">
        <v>319</v>
      </c>
    </row>
    <row r="267" spans="1:9" ht="14.25" customHeight="1">
      <c r="A267" s="1259" t="s">
        <v>321</v>
      </c>
      <c r="B267" s="1259"/>
      <c r="C267" s="1259"/>
      <c r="D267" s="1259"/>
      <c r="E267" s="1259"/>
      <c r="F267" s="1259"/>
      <c r="G267" s="1259"/>
    </row>
    <row r="268" spans="1:9" ht="14.25" customHeight="1">
      <c r="A268" s="638" t="s">
        <v>324</v>
      </c>
      <c r="B268" s="944" t="s">
        <v>325</v>
      </c>
      <c r="C268" s="944"/>
      <c r="D268" s="944"/>
      <c r="E268" s="944"/>
      <c r="F268" s="944"/>
      <c r="G268" s="944"/>
    </row>
    <row r="269" spans="1:9" ht="14.25" customHeight="1">
      <c r="A269" s="1253" t="s">
        <v>328</v>
      </c>
      <c r="B269" s="1253" t="s">
        <v>102</v>
      </c>
      <c r="C269" s="1253"/>
      <c r="D269" s="1253" t="s">
        <v>20</v>
      </c>
      <c r="E269" s="1253" t="s">
        <v>329</v>
      </c>
      <c r="F269" s="1253" t="s">
        <v>330</v>
      </c>
      <c r="G269" s="1253"/>
    </row>
    <row r="270" spans="1:9" ht="14.25" customHeight="1">
      <c r="A270" s="1253"/>
      <c r="B270" s="1253"/>
      <c r="C270" s="1253"/>
      <c r="D270" s="1253"/>
      <c r="E270" s="1253"/>
      <c r="F270" s="639" t="s">
        <v>332</v>
      </c>
      <c r="G270" s="640" t="s">
        <v>333</v>
      </c>
    </row>
    <row r="271" spans="1:9" ht="29.25" customHeight="1">
      <c r="A271" s="551" t="str">
        <f>'BANCO DE DADOS'!A110</f>
        <v>BC103</v>
      </c>
      <c r="B271" s="940" t="str">
        <f>'BANCO DE DADOS'!D110</f>
        <v>TRICICLO PARA CARGA - MODELO CARGO 150CC</v>
      </c>
      <c r="C271" s="940"/>
      <c r="D271" s="551" t="str">
        <f>'BANCO DE DADOS'!E110</f>
        <v>UN</v>
      </c>
      <c r="E271" s="652">
        <v>1</v>
      </c>
      <c r="F271" s="642">
        <f>'BANCO DE DADOS'!F110</f>
        <v>27450</v>
      </c>
      <c r="G271" s="642">
        <f>E271*F271</f>
        <v>27450</v>
      </c>
    </row>
    <row r="272" spans="1:9" ht="14.25" customHeight="1">
      <c r="A272" s="1250" t="s">
        <v>341</v>
      </c>
      <c r="B272" s="1250"/>
      <c r="C272" s="1250"/>
      <c r="D272" s="1250"/>
      <c r="E272" s="1250"/>
      <c r="F272" s="1250"/>
      <c r="G272" s="643">
        <f>SUM(G271:G271)</f>
        <v>27450</v>
      </c>
    </row>
    <row r="273" spans="1:7" ht="14.25" customHeight="1">
      <c r="A273" s="1251"/>
      <c r="B273" s="1251"/>
      <c r="C273" s="1251"/>
      <c r="D273" s="1251"/>
      <c r="E273" s="1251"/>
      <c r="F273" s="1251"/>
      <c r="G273" s="1251"/>
    </row>
    <row r="274" spans="1:7" ht="14.25" customHeight="1">
      <c r="A274" s="638" t="s">
        <v>345</v>
      </c>
      <c r="B274" s="944" t="s">
        <v>346</v>
      </c>
      <c r="C274" s="944"/>
      <c r="D274" s="944"/>
      <c r="E274" s="944"/>
      <c r="F274" s="944"/>
      <c r="G274" s="944"/>
    </row>
    <row r="275" spans="1:7" ht="14.25" customHeight="1">
      <c r="A275" s="1253" t="s">
        <v>328</v>
      </c>
      <c r="B275" s="1253" t="s">
        <v>102</v>
      </c>
      <c r="C275" s="1253"/>
      <c r="D275" s="1253" t="s">
        <v>20</v>
      </c>
      <c r="E275" s="1253" t="s">
        <v>329</v>
      </c>
      <c r="F275" s="1253" t="s">
        <v>330</v>
      </c>
      <c r="G275" s="1253"/>
    </row>
    <row r="276" spans="1:7" ht="14.25" customHeight="1">
      <c r="A276" s="1253"/>
      <c r="B276" s="1253"/>
      <c r="C276" s="1253"/>
      <c r="D276" s="1253"/>
      <c r="E276" s="1253"/>
      <c r="F276" s="639" t="s">
        <v>332</v>
      </c>
      <c r="G276" s="640" t="s">
        <v>333</v>
      </c>
    </row>
    <row r="277" spans="1:7" ht="14.25" customHeight="1">
      <c r="A277" s="551" t="s">
        <v>118</v>
      </c>
      <c r="B277" s="940" t="s">
        <v>451</v>
      </c>
      <c r="C277" s="940"/>
      <c r="D277" s="551" t="s">
        <v>64</v>
      </c>
      <c r="E277" s="647">
        <v>1</v>
      </c>
      <c r="F277" s="642">
        <f>($G$272*F265)/F263*1.1</f>
        <v>7.5487500000000001</v>
      </c>
      <c r="G277" s="642">
        <f>E277*F277</f>
        <v>7.5487500000000001</v>
      </c>
    </row>
    <row r="278" spans="1:7" ht="14.25" customHeight="1">
      <c r="A278" s="551" t="s">
        <v>118</v>
      </c>
      <c r="B278" s="940" t="s">
        <v>457</v>
      </c>
      <c r="C278" s="940"/>
      <c r="D278" s="551" t="s">
        <v>64</v>
      </c>
      <c r="E278" s="647">
        <v>1</v>
      </c>
      <c r="F278" s="642">
        <f>(G272*F264)*(F266)*1.1</f>
        <v>56.615625000000001</v>
      </c>
      <c r="G278" s="642">
        <f>E278*F278</f>
        <v>56.615625000000001</v>
      </c>
    </row>
    <row r="279" spans="1:7" ht="14.25" customHeight="1">
      <c r="A279" s="1250" t="s">
        <v>357</v>
      </c>
      <c r="B279" s="1250"/>
      <c r="C279" s="1250"/>
      <c r="D279" s="1250"/>
      <c r="E279" s="1250"/>
      <c r="F279" s="1250"/>
      <c r="G279" s="643">
        <f>SUM(G277:G278)</f>
        <v>64.164375000000007</v>
      </c>
    </row>
    <row r="280" spans="1:7" ht="14.25" customHeight="1">
      <c r="A280" s="1251"/>
      <c r="B280" s="1251"/>
      <c r="C280" s="1251"/>
      <c r="D280" s="1251"/>
      <c r="E280" s="1251"/>
      <c r="F280" s="1251"/>
      <c r="G280" s="1251"/>
    </row>
    <row r="281" spans="1:7" ht="14.25" customHeight="1">
      <c r="A281" s="638" t="s">
        <v>358</v>
      </c>
      <c r="B281" s="944" t="s">
        <v>359</v>
      </c>
      <c r="C281" s="944"/>
      <c r="D281" s="944"/>
      <c r="E281" s="944"/>
      <c r="F281" s="944"/>
      <c r="G281" s="944"/>
    </row>
    <row r="282" spans="1:7" ht="14.25" customHeight="1">
      <c r="A282" s="1253" t="s">
        <v>328</v>
      </c>
      <c r="B282" s="1253" t="s">
        <v>102</v>
      </c>
      <c r="C282" s="1253"/>
      <c r="D282" s="1253" t="s">
        <v>20</v>
      </c>
      <c r="E282" s="1253" t="s">
        <v>329</v>
      </c>
      <c r="F282" s="1253" t="s">
        <v>330</v>
      </c>
      <c r="G282" s="1253"/>
    </row>
    <row r="283" spans="1:7" ht="14.25" customHeight="1">
      <c r="A283" s="1253"/>
      <c r="B283" s="1253"/>
      <c r="C283" s="1253"/>
      <c r="D283" s="1253"/>
      <c r="E283" s="1253"/>
      <c r="F283" s="639" t="s">
        <v>332</v>
      </c>
      <c r="G283" s="640" t="s">
        <v>333</v>
      </c>
    </row>
    <row r="284" spans="1:7" ht="14.25" customHeight="1">
      <c r="A284" s="551" t="s">
        <v>453</v>
      </c>
      <c r="B284" s="940" t="s">
        <v>363</v>
      </c>
      <c r="C284" s="940"/>
      <c r="D284" s="551" t="s">
        <v>64</v>
      </c>
      <c r="E284" s="487">
        <v>1</v>
      </c>
      <c r="F284" s="642">
        <f>(G271*2%)/12</f>
        <v>45.75</v>
      </c>
      <c r="G284" s="642">
        <f>F284*E284</f>
        <v>45.75</v>
      </c>
    </row>
    <row r="285" spans="1:7" ht="14.25" customHeight="1">
      <c r="A285" s="551" t="str">
        <f>'BANCO DE DADOS'!A157</f>
        <v>BC148</v>
      </c>
      <c r="B285" s="940" t="str">
        <f>'BANCO DE DADOS'!D157</f>
        <v>EMPLACAMENTO + PAR DE PLACAS</v>
      </c>
      <c r="C285" s="940"/>
      <c r="D285" s="551" t="str">
        <f>'BANCO DE DADOS'!E157</f>
        <v>UN</v>
      </c>
      <c r="E285" s="487">
        <v>1.7000000000000001E-2</v>
      </c>
      <c r="F285" s="642">
        <f>'BANCO DE DADOS'!F157</f>
        <v>780</v>
      </c>
      <c r="G285" s="642">
        <f>F285*E285</f>
        <v>13.260000000000002</v>
      </c>
    </row>
    <row r="286" spans="1:7" ht="22.5" customHeight="1">
      <c r="A286" s="551" t="str">
        <f>'BANCO DE DADOS'!A160</f>
        <v>BC151</v>
      </c>
      <c r="B286" s="940" t="str">
        <f>'BANCO DE DADOS'!D160</f>
        <v>SEGURO CONTRA TERCEIROS - TRICICLO</v>
      </c>
      <c r="C286" s="940"/>
      <c r="D286" s="551" t="str">
        <f>'BANCO DE DADOS'!E160</f>
        <v>UN</v>
      </c>
      <c r="E286" s="487">
        <v>8.3000000000000004E-2</v>
      </c>
      <c r="F286" s="642">
        <f>'BANCO DE DADOS'!F160</f>
        <v>1580</v>
      </c>
      <c r="G286" s="642">
        <f>F286*E286</f>
        <v>131.14000000000001</v>
      </c>
    </row>
    <row r="287" spans="1:7" ht="14.25" customHeight="1">
      <c r="A287" s="1250" t="s">
        <v>375</v>
      </c>
      <c r="B287" s="1250"/>
      <c r="C287" s="1250"/>
      <c r="D287" s="1250"/>
      <c r="E287" s="1250"/>
      <c r="F287" s="1250"/>
      <c r="G287" s="643">
        <f>SUM(G284:G286)</f>
        <v>190.15000000000003</v>
      </c>
    </row>
    <row r="288" spans="1:7" ht="14.25" customHeight="1">
      <c r="A288" s="1251"/>
      <c r="B288" s="1251"/>
      <c r="C288" s="1251"/>
      <c r="D288" s="1251"/>
      <c r="E288" s="1251"/>
      <c r="F288" s="1251"/>
      <c r="G288" s="1251"/>
    </row>
    <row r="289" spans="1:7" ht="14.25" customHeight="1">
      <c r="A289" s="638" t="s">
        <v>378</v>
      </c>
      <c r="B289" s="944" t="s">
        <v>379</v>
      </c>
      <c r="C289" s="944"/>
      <c r="D289" s="944"/>
      <c r="E289" s="944"/>
      <c r="F289" s="944"/>
      <c r="G289" s="944"/>
    </row>
    <row r="290" spans="1:7" ht="14.25" customHeight="1">
      <c r="A290" s="1253" t="str">
        <f>A282</f>
        <v>REFERÊNCIA</v>
      </c>
      <c r="B290" s="1253" t="s">
        <v>102</v>
      </c>
      <c r="C290" s="1253"/>
      <c r="D290" s="1253" t="s">
        <v>20</v>
      </c>
      <c r="E290" s="1253" t="s">
        <v>329</v>
      </c>
      <c r="F290" s="1253" t="s">
        <v>330</v>
      </c>
      <c r="G290" s="1253"/>
    </row>
    <row r="291" spans="1:7" ht="14.25" customHeight="1">
      <c r="A291" s="1253"/>
      <c r="B291" s="1253"/>
      <c r="C291" s="1253"/>
      <c r="D291" s="1253"/>
      <c r="E291" s="1253"/>
      <c r="F291" s="639" t="s">
        <v>332</v>
      </c>
      <c r="G291" s="640" t="s">
        <v>333</v>
      </c>
    </row>
    <row r="292" spans="1:7">
      <c r="A292" s="551" t="str">
        <f>'BANCO DE DADOS'!A92</f>
        <v>BC86</v>
      </c>
      <c r="B292" s="940" t="str">
        <f>'BANCO DE DADOS'!D92</f>
        <v>GASOLINA COMUM</v>
      </c>
      <c r="C292" s="940"/>
      <c r="D292" s="551" t="str">
        <f>'BANCO DE DADOS'!E92</f>
        <v>L</v>
      </c>
      <c r="E292" s="635">
        <f>F260/F261</f>
        <v>36.666666666666664</v>
      </c>
      <c r="F292" s="642">
        <f>'BANCO DE DADOS'!F92</f>
        <v>5.73</v>
      </c>
      <c r="G292" s="642">
        <f t="shared" ref="G292:G297" si="2">F292*E292</f>
        <v>210.1</v>
      </c>
    </row>
    <row r="293" spans="1:7">
      <c r="A293" s="551" t="str">
        <f>'BANCO DE DADOS'!A24</f>
        <v>BC18</v>
      </c>
      <c r="B293" s="940" t="str">
        <f>'BANCO DE DADOS'!D24</f>
        <v>GRAXA LUBRIFICANTE</v>
      </c>
      <c r="C293" s="940"/>
      <c r="D293" s="551" t="str">
        <f>'BANCO DE DADOS'!E24</f>
        <v>KG</v>
      </c>
      <c r="E293" s="645">
        <v>0.75</v>
      </c>
      <c r="F293" s="642">
        <f>'BANCO DE DADOS'!F24</f>
        <v>23.5</v>
      </c>
      <c r="G293" s="642">
        <f t="shared" si="2"/>
        <v>17.625</v>
      </c>
    </row>
    <row r="294" spans="1:7" ht="38.25" customHeight="1">
      <c r="A294" s="551" t="str">
        <f>'BANCO DE DADOS'!A36</f>
        <v>BC30</v>
      </c>
      <c r="B294" s="940" t="str">
        <f>'BANCO DE DADOS'!D36</f>
        <v>ÓLEO LUBRIFICANTE PARA MOTOR DE MOTOCICLETA, TRICICLO E OUTROS - 1L</v>
      </c>
      <c r="C294" s="940"/>
      <c r="D294" s="551" t="str">
        <f>'BANCO DE DADOS'!E36</f>
        <v>UN</v>
      </c>
      <c r="E294" s="645">
        <v>0.75</v>
      </c>
      <c r="F294" s="642">
        <f>'BANCO DE DADOS'!F36</f>
        <v>59.526666666666671</v>
      </c>
      <c r="G294" s="642">
        <f t="shared" si="2"/>
        <v>44.645000000000003</v>
      </c>
    </row>
    <row r="295" spans="1:7" ht="27.75" customHeight="1">
      <c r="A295" s="551" t="str">
        <f>'BANCO DE DADOS'!A37</f>
        <v>BC31</v>
      </c>
      <c r="B295" s="940" t="str">
        <f>'BANCO DE DADOS'!D37</f>
        <v>FILTRO DE ÓLEO PARA MOTOCICLETA E TRICICLO</v>
      </c>
      <c r="C295" s="940"/>
      <c r="D295" s="551" t="str">
        <f>'BANCO DE DADOS'!E37</f>
        <v>UN</v>
      </c>
      <c r="E295" s="645">
        <v>0.75</v>
      </c>
      <c r="F295" s="642">
        <f>'BANCO DE DADOS'!F37</f>
        <v>32.075000000000003</v>
      </c>
      <c r="G295" s="642">
        <f t="shared" si="2"/>
        <v>24.056250000000002</v>
      </c>
    </row>
    <row r="296" spans="1:7">
      <c r="A296" s="551" t="str">
        <f>'BANCO DE DADOS'!A94</f>
        <v>BC88</v>
      </c>
      <c r="B296" s="940" t="str">
        <f>'BANCO DE DADOS'!D94</f>
        <v>SISTEMA DE RASTEAMENTO GPS</v>
      </c>
      <c r="C296" s="940"/>
      <c r="D296" s="551" t="str">
        <f>'BANCO DE DADOS'!E94</f>
        <v xml:space="preserve">UN </v>
      </c>
      <c r="E296" s="645">
        <v>1</v>
      </c>
      <c r="F296" s="642">
        <f>'BANCO DE DADOS'!F94</f>
        <v>168.29666666666665</v>
      </c>
      <c r="G296" s="642">
        <f t="shared" si="2"/>
        <v>168.29666666666665</v>
      </c>
    </row>
    <row r="297" spans="1:7">
      <c r="A297" s="551" t="s">
        <v>118</v>
      </c>
      <c r="B297" s="940" t="s">
        <v>417</v>
      </c>
      <c r="C297" s="940"/>
      <c r="D297" s="799" t="s">
        <v>2198</v>
      </c>
      <c r="E297" s="635">
        <v>1100</v>
      </c>
      <c r="F297" s="642">
        <v>0.5</v>
      </c>
      <c r="G297" s="642">
        <f t="shared" si="2"/>
        <v>550</v>
      </c>
    </row>
    <row r="298" spans="1:7" ht="14.25" customHeight="1">
      <c r="A298" s="1250" t="s">
        <v>391</v>
      </c>
      <c r="B298" s="1250"/>
      <c r="C298" s="1250"/>
      <c r="D298" s="1250"/>
      <c r="E298" s="1250"/>
      <c r="F298" s="1250"/>
      <c r="G298" s="643">
        <f>SUM(G292:G296)</f>
        <v>464.72291666666661</v>
      </c>
    </row>
    <row r="299" spans="1:7" ht="14.25" customHeight="1">
      <c r="A299" s="1251"/>
      <c r="B299" s="1251"/>
      <c r="C299" s="1251"/>
      <c r="D299" s="1251"/>
      <c r="E299" s="1251"/>
      <c r="F299" s="1251"/>
      <c r="G299" s="1251"/>
    </row>
    <row r="300" spans="1:7" ht="14.25" customHeight="1">
      <c r="A300" s="638" t="s">
        <v>392</v>
      </c>
      <c r="B300" s="1255" t="s">
        <v>393</v>
      </c>
      <c r="C300" s="1255"/>
      <c r="D300" s="1255"/>
      <c r="E300" s="1255"/>
      <c r="F300" s="1255"/>
      <c r="G300" s="1255"/>
    </row>
    <row r="301" spans="1:7" ht="14.25" customHeight="1">
      <c r="A301" s="1253" t="s">
        <v>328</v>
      </c>
      <c r="B301" s="1253" t="s">
        <v>102</v>
      </c>
      <c r="C301" s="1253"/>
      <c r="D301" s="1253" t="s">
        <v>20</v>
      </c>
      <c r="E301" s="1253" t="s">
        <v>329</v>
      </c>
      <c r="F301" s="1253" t="s">
        <v>330</v>
      </c>
      <c r="G301" s="1253"/>
    </row>
    <row r="302" spans="1:7" ht="14.25" customHeight="1">
      <c r="A302" s="1253"/>
      <c r="B302" s="1253"/>
      <c r="C302" s="1253"/>
      <c r="D302" s="1253"/>
      <c r="E302" s="1253"/>
      <c r="F302" s="639" t="s">
        <v>332</v>
      </c>
      <c r="G302" s="640" t="s">
        <v>333</v>
      </c>
    </row>
    <row r="303" spans="1:7">
      <c r="A303" s="551" t="str">
        <f>'BANCO DE DADOS'!A34</f>
        <v>BC28</v>
      </c>
      <c r="B303" s="940" t="str">
        <f>'BANCO DE DADOS'!D34</f>
        <v>PNEU PARA MOTOCICLETA 160 CC</v>
      </c>
      <c r="C303" s="940"/>
      <c r="D303" s="551" t="str">
        <f>'BANCO DE DADOS'!E34</f>
        <v>UN</v>
      </c>
      <c r="E303" s="645">
        <v>0.9</v>
      </c>
      <c r="F303" s="642">
        <f>'BANCO DE DADOS'!F34</f>
        <v>220.24666666666667</v>
      </c>
      <c r="G303" s="642">
        <f>F303*E303</f>
        <v>198.22200000000001</v>
      </c>
    </row>
    <row r="304" spans="1:7">
      <c r="A304" s="551" t="str">
        <f>'BANCO DE DADOS'!A35</f>
        <v>BC29</v>
      </c>
      <c r="B304" s="940" t="str">
        <f>'BANCO DE DADOS'!D35</f>
        <v>CÂMARA DE AR PARA MOTO 160 CC</v>
      </c>
      <c r="C304" s="940"/>
      <c r="D304" s="551" t="str">
        <f>'BANCO DE DADOS'!E35</f>
        <v>UN</v>
      </c>
      <c r="E304" s="645">
        <v>0.9</v>
      </c>
      <c r="F304" s="642">
        <f>'BANCO DE DADOS'!F35</f>
        <v>37.1</v>
      </c>
      <c r="G304" s="642">
        <f>F304*E304</f>
        <v>33.39</v>
      </c>
    </row>
    <row r="305" spans="1:7" ht="14.25" customHeight="1">
      <c r="A305" s="1250" t="s">
        <v>375</v>
      </c>
      <c r="B305" s="1250"/>
      <c r="C305" s="1250"/>
      <c r="D305" s="1250"/>
      <c r="E305" s="1250"/>
      <c r="F305" s="1250"/>
      <c r="G305" s="643">
        <f>SUM(G303:G304)</f>
        <v>231.61200000000002</v>
      </c>
    </row>
    <row r="306" spans="1:7" ht="14.25" customHeight="1">
      <c r="A306" s="1251"/>
      <c r="B306" s="1251"/>
      <c r="C306" s="1251"/>
      <c r="D306" s="1251"/>
      <c r="E306" s="1251"/>
      <c r="F306" s="1251"/>
      <c r="G306" s="1251"/>
    </row>
    <row r="307" spans="1:7" ht="15" customHeight="1">
      <c r="A307" s="1252" t="s">
        <v>479</v>
      </c>
      <c r="B307" s="1252"/>
      <c r="C307" s="1252"/>
      <c r="D307" s="1252"/>
      <c r="E307" s="1252"/>
      <c r="F307" s="1252"/>
      <c r="G307" s="646">
        <f>G279+G287+G298+G305</f>
        <v>950.64929166666661</v>
      </c>
    </row>
    <row r="308" spans="1:7" ht="14.25" customHeight="1">
      <c r="A308" s="1251"/>
      <c r="B308" s="1251"/>
      <c r="C308" s="1251"/>
      <c r="D308" s="1251"/>
      <c r="E308" s="1251"/>
      <c r="F308" s="1251"/>
      <c r="G308" s="1251"/>
    </row>
    <row r="309" spans="1:7" ht="15" customHeight="1">
      <c r="A309" s="1252" t="s">
        <v>480</v>
      </c>
      <c r="B309" s="1252"/>
      <c r="C309" s="1252"/>
      <c r="D309" s="1252"/>
      <c r="E309" s="1252"/>
      <c r="F309" s="1252"/>
      <c r="G309" s="646">
        <f>G279+G287</f>
        <v>254.31437500000004</v>
      </c>
    </row>
    <row r="310" spans="1:7" ht="14.25" customHeight="1">
      <c r="A310" s="654"/>
      <c r="B310" s="654"/>
      <c r="C310" s="654"/>
      <c r="D310" s="654"/>
      <c r="E310" s="654"/>
      <c r="F310" s="654"/>
      <c r="G310" s="654"/>
    </row>
    <row r="311" spans="1:7" ht="14.25" customHeight="1">
      <c r="A311" s="633" t="s">
        <v>51</v>
      </c>
      <c r="B311" s="1256" t="s">
        <v>290</v>
      </c>
      <c r="C311" s="1258" t="s">
        <v>482</v>
      </c>
      <c r="D311" s="1258"/>
      <c r="E311" s="1258"/>
      <c r="F311" s="1258"/>
      <c r="G311" s="633" t="s">
        <v>103</v>
      </c>
    </row>
    <row r="312" spans="1:7" ht="14.25" customHeight="1">
      <c r="A312" s="615" t="s">
        <v>483</v>
      </c>
      <c r="B312" s="1256"/>
      <c r="C312" s="1258"/>
      <c r="D312" s="1258"/>
      <c r="E312" s="1258"/>
      <c r="F312" s="1258"/>
      <c r="G312" s="633" t="s">
        <v>64</v>
      </c>
    </row>
    <row r="313" spans="1:7" ht="14.25" customHeight="1">
      <c r="A313" s="1250" t="s">
        <v>296</v>
      </c>
      <c r="B313" s="1250"/>
      <c r="C313" s="1250"/>
      <c r="D313" s="1250"/>
      <c r="E313" s="1250"/>
      <c r="F313" s="1250"/>
      <c r="G313" s="1250"/>
    </row>
    <row r="314" spans="1:7" ht="14.25" customHeight="1">
      <c r="A314" s="940" t="s">
        <v>299</v>
      </c>
      <c r="B314" s="940"/>
      <c r="C314" s="940"/>
      <c r="D314" s="940"/>
      <c r="E314" s="940"/>
      <c r="F314" s="635">
        <v>186</v>
      </c>
      <c r="G314" s="636" t="s">
        <v>300</v>
      </c>
    </row>
    <row r="315" spans="1:7" ht="14.25" customHeight="1">
      <c r="A315" s="940" t="s">
        <v>303</v>
      </c>
      <c r="B315" s="940"/>
      <c r="C315" s="940"/>
      <c r="D315" s="940"/>
      <c r="E315" s="940"/>
      <c r="F315" s="635">
        <v>1100</v>
      </c>
      <c r="G315" s="636" t="s">
        <v>304</v>
      </c>
    </row>
    <row r="316" spans="1:7" ht="14.25" customHeight="1">
      <c r="A316" s="940" t="s">
        <v>307</v>
      </c>
      <c r="B316" s="940"/>
      <c r="C316" s="940"/>
      <c r="D316" s="940"/>
      <c r="E316" s="940"/>
      <c r="F316" s="635">
        <v>4</v>
      </c>
      <c r="G316" s="636" t="s">
        <v>308</v>
      </c>
    </row>
    <row r="317" spans="1:7" ht="14.25" customHeight="1">
      <c r="A317" s="940" t="s">
        <v>311</v>
      </c>
      <c r="B317" s="940"/>
      <c r="C317" s="940"/>
      <c r="D317" s="940"/>
      <c r="E317" s="940"/>
      <c r="F317" s="635">
        <v>0.8</v>
      </c>
      <c r="G317" s="636" t="s">
        <v>312</v>
      </c>
    </row>
    <row r="318" spans="1:7" ht="14.25" customHeight="1">
      <c r="A318" s="940" t="s">
        <v>313</v>
      </c>
      <c r="B318" s="940"/>
      <c r="C318" s="940"/>
      <c r="D318" s="940"/>
      <c r="E318" s="940"/>
      <c r="F318" s="635">
        <v>60</v>
      </c>
      <c r="G318" s="636" t="s">
        <v>314</v>
      </c>
    </row>
    <row r="319" spans="1:7" ht="14.25" customHeight="1">
      <c r="A319" s="940" t="s">
        <v>316</v>
      </c>
      <c r="B319" s="940"/>
      <c r="C319" s="940"/>
      <c r="D319" s="940"/>
      <c r="E319" s="940"/>
      <c r="F319" s="637">
        <v>0.2</v>
      </c>
      <c r="G319" s="636" t="s">
        <v>231</v>
      </c>
    </row>
    <row r="320" spans="1:7" ht="14.25" customHeight="1">
      <c r="A320" s="940" t="s">
        <v>449</v>
      </c>
      <c r="B320" s="940"/>
      <c r="C320" s="940"/>
      <c r="D320" s="940"/>
      <c r="E320" s="940"/>
      <c r="F320" s="637">
        <v>1.4999999999999999E-2</v>
      </c>
      <c r="G320" s="636" t="s">
        <v>231</v>
      </c>
    </row>
    <row r="321" spans="1:7" ht="28.5" customHeight="1">
      <c r="A321" s="940" t="s">
        <v>450</v>
      </c>
      <c r="B321" s="940"/>
      <c r="C321" s="940"/>
      <c r="D321" s="940"/>
      <c r="E321" s="940"/>
      <c r="F321" s="637">
        <v>9.3749999999999997E-3</v>
      </c>
      <c r="G321" s="636" t="s">
        <v>319</v>
      </c>
    </row>
    <row r="322" spans="1:7" ht="14.25" customHeight="1">
      <c r="A322" s="1259" t="s">
        <v>321</v>
      </c>
      <c r="B322" s="1259"/>
      <c r="C322" s="1259"/>
      <c r="D322" s="1259"/>
      <c r="E322" s="1259"/>
      <c r="F322" s="1259"/>
      <c r="G322" s="1259"/>
    </row>
    <row r="323" spans="1:7" ht="14.25" customHeight="1">
      <c r="A323" s="638" t="s">
        <v>324</v>
      </c>
      <c r="B323" s="944" t="s">
        <v>325</v>
      </c>
      <c r="C323" s="944"/>
      <c r="D323" s="944"/>
      <c r="E323" s="944"/>
      <c r="F323" s="944"/>
      <c r="G323" s="944"/>
    </row>
    <row r="324" spans="1:7" ht="14.25" customHeight="1">
      <c r="A324" s="1253" t="s">
        <v>328</v>
      </c>
      <c r="B324" s="1253" t="s">
        <v>102</v>
      </c>
      <c r="C324" s="1253"/>
      <c r="D324" s="1253" t="s">
        <v>20</v>
      </c>
      <c r="E324" s="1253" t="s">
        <v>329</v>
      </c>
      <c r="F324" s="1253" t="s">
        <v>330</v>
      </c>
      <c r="G324" s="1253"/>
    </row>
    <row r="325" spans="1:7" ht="14.25" customHeight="1">
      <c r="A325" s="1253"/>
      <c r="B325" s="1253"/>
      <c r="C325" s="1253"/>
      <c r="D325" s="1253"/>
      <c r="E325" s="1253"/>
      <c r="F325" s="639" t="s">
        <v>332</v>
      </c>
      <c r="G325" s="640" t="s">
        <v>333</v>
      </c>
    </row>
    <row r="326" spans="1:7" ht="29.25" customHeight="1">
      <c r="A326" s="551" t="str">
        <f>'BANCO DE DADOS'!A115</f>
        <v>BC108</v>
      </c>
      <c r="B326" s="940" t="str">
        <f>'BANCO DE DADOS'!D115</f>
        <v>FORD - CARGO 1933 E TURBO 2P (DIESEL)(E5) - 2019 - DIESEL</v>
      </c>
      <c r="C326" s="940"/>
      <c r="D326" s="551" t="str">
        <f>'BANCO DE DADOS'!E115</f>
        <v>UN</v>
      </c>
      <c r="E326" s="647">
        <v>1</v>
      </c>
      <c r="F326" s="642" t="str">
        <f>'BANCO DE DADOS'!F115</f>
        <v>R$ 243.674,00</v>
      </c>
      <c r="G326" s="642">
        <f>E326*F326</f>
        <v>243674</v>
      </c>
    </row>
    <row r="327" spans="1:7" ht="54.75" customHeight="1">
      <c r="A327" s="551" t="str">
        <f>'BANCO DE DADOS'!A107</f>
        <v>BC100</v>
      </c>
      <c r="B327" s="940" t="str">
        <f>'BANCO DE DADOS'!D107</f>
        <v>CARROCERIA FIXA ABERTA DE MADEIRA PARA TRANSPORTE GERAL DE CARGA SECA DIMENSOES APROXIMADAS 2,5 X 6,5 X 0,50 M</v>
      </c>
      <c r="C327" s="940"/>
      <c r="D327" s="551" t="str">
        <f>'BANCO DE DADOS'!E107</f>
        <v>UN</v>
      </c>
      <c r="E327" s="647">
        <v>1</v>
      </c>
      <c r="F327" s="655">
        <f>'BANCO DE DADOS'!F107</f>
        <v>17147.55</v>
      </c>
      <c r="G327" s="642">
        <f>E327*F327</f>
        <v>17147.55</v>
      </c>
    </row>
    <row r="328" spans="1:7" ht="14.25" customHeight="1">
      <c r="A328" s="1250" t="s">
        <v>341</v>
      </c>
      <c r="B328" s="1250"/>
      <c r="C328" s="1250"/>
      <c r="D328" s="1250"/>
      <c r="E328" s="1250"/>
      <c r="F328" s="1250"/>
      <c r="G328" s="643">
        <f>SUM(G326:G327)</f>
        <v>260821.55</v>
      </c>
    </row>
    <row r="329" spans="1:7" ht="14.25" customHeight="1">
      <c r="A329" s="1250"/>
      <c r="B329" s="1250"/>
      <c r="C329" s="1250"/>
      <c r="D329" s="1250"/>
      <c r="E329" s="1250"/>
      <c r="F329" s="1250"/>
      <c r="G329" s="1250"/>
    </row>
    <row r="330" spans="1:7" ht="14.25" customHeight="1">
      <c r="A330" s="638" t="s">
        <v>345</v>
      </c>
      <c r="B330" s="944" t="s">
        <v>346</v>
      </c>
      <c r="C330" s="944"/>
      <c r="D330" s="944"/>
      <c r="E330" s="944"/>
      <c r="F330" s="944"/>
      <c r="G330" s="944"/>
    </row>
    <row r="331" spans="1:7" ht="14.25" customHeight="1">
      <c r="A331" s="1253" t="s">
        <v>328</v>
      </c>
      <c r="B331" s="1253" t="s">
        <v>102</v>
      </c>
      <c r="C331" s="1253"/>
      <c r="D331" s="1253" t="s">
        <v>20</v>
      </c>
      <c r="E331" s="1253" t="s">
        <v>329</v>
      </c>
      <c r="F331" s="1253" t="s">
        <v>330</v>
      </c>
      <c r="G331" s="1253"/>
    </row>
    <row r="332" spans="1:7" ht="14.25" customHeight="1">
      <c r="A332" s="1253"/>
      <c r="B332" s="1253"/>
      <c r="C332" s="1253"/>
      <c r="D332" s="1253"/>
      <c r="E332" s="1253"/>
      <c r="F332" s="639" t="s">
        <v>332</v>
      </c>
      <c r="G332" s="640" t="s">
        <v>333</v>
      </c>
    </row>
    <row r="333" spans="1:7" ht="14.25" customHeight="1">
      <c r="A333" s="551" t="s">
        <v>118</v>
      </c>
      <c r="B333" s="940" t="s">
        <v>451</v>
      </c>
      <c r="C333" s="940"/>
      <c r="D333" s="551" t="s">
        <v>64</v>
      </c>
      <c r="E333" s="647">
        <v>1</v>
      </c>
      <c r="F333" s="642">
        <f>(G328*F320)/F318*1.1</f>
        <v>71.725926249999986</v>
      </c>
      <c r="G333" s="642">
        <f>E333*F333</f>
        <v>71.725926249999986</v>
      </c>
    </row>
    <row r="334" spans="1:7" ht="14.25" customHeight="1">
      <c r="A334" s="551" t="s">
        <v>118</v>
      </c>
      <c r="B334" s="940" t="s">
        <v>457</v>
      </c>
      <c r="C334" s="940"/>
      <c r="D334" s="551" t="s">
        <v>64</v>
      </c>
      <c r="E334" s="647">
        <v>1</v>
      </c>
      <c r="F334" s="642">
        <f>(G326*F319)*(F321)*1.1</f>
        <v>502.57762500000007</v>
      </c>
      <c r="G334" s="642">
        <f>E334*F334</f>
        <v>502.57762500000007</v>
      </c>
    </row>
    <row r="335" spans="1:7" ht="14.25" customHeight="1">
      <c r="A335" s="1250" t="s">
        <v>357</v>
      </c>
      <c r="B335" s="1250"/>
      <c r="C335" s="1250"/>
      <c r="D335" s="1250"/>
      <c r="E335" s="1250"/>
      <c r="F335" s="1250"/>
      <c r="G335" s="643">
        <f>SUM(G333:G334)</f>
        <v>574.30355125000006</v>
      </c>
    </row>
    <row r="336" spans="1:7" ht="14.25" customHeight="1">
      <c r="A336" s="1250"/>
      <c r="B336" s="1250"/>
      <c r="C336" s="1250"/>
      <c r="D336" s="1250"/>
      <c r="E336" s="1250"/>
      <c r="F336" s="1250"/>
      <c r="G336" s="1250"/>
    </row>
    <row r="337" spans="1:7" ht="14.25" customHeight="1">
      <c r="A337" s="638" t="s">
        <v>358</v>
      </c>
      <c r="B337" s="944" t="s">
        <v>359</v>
      </c>
      <c r="C337" s="944"/>
      <c r="D337" s="944"/>
      <c r="E337" s="944"/>
      <c r="F337" s="944"/>
      <c r="G337" s="944"/>
    </row>
    <row r="338" spans="1:7" ht="14.25" customHeight="1">
      <c r="A338" s="1253" t="s">
        <v>328</v>
      </c>
      <c r="B338" s="1253" t="s">
        <v>102</v>
      </c>
      <c r="C338" s="1253"/>
      <c r="D338" s="1253" t="s">
        <v>20</v>
      </c>
      <c r="E338" s="1253" t="s">
        <v>329</v>
      </c>
      <c r="F338" s="1253" t="s">
        <v>330</v>
      </c>
      <c r="G338" s="1253"/>
    </row>
    <row r="339" spans="1:7" ht="14.25" customHeight="1">
      <c r="A339" s="1253"/>
      <c r="B339" s="1253"/>
      <c r="C339" s="1253"/>
      <c r="D339" s="1253"/>
      <c r="E339" s="1253"/>
      <c r="F339" s="639" t="s">
        <v>332</v>
      </c>
      <c r="G339" s="640" t="s">
        <v>333</v>
      </c>
    </row>
    <row r="340" spans="1:7" ht="14.25" customHeight="1">
      <c r="A340" s="632" t="s">
        <v>453</v>
      </c>
      <c r="B340" s="940" t="s">
        <v>363</v>
      </c>
      <c r="C340" s="940"/>
      <c r="D340" s="551" t="s">
        <v>64</v>
      </c>
      <c r="E340" s="648">
        <v>0.83</v>
      </c>
      <c r="F340" s="642">
        <f>(G328*1%)/12</f>
        <v>217.35129166666664</v>
      </c>
      <c r="G340" s="642">
        <f>F340*E340</f>
        <v>180.40157208333329</v>
      </c>
    </row>
    <row r="341" spans="1:7" ht="14.25" customHeight="1">
      <c r="A341" s="632" t="str">
        <f>'BANCO DE DADOS'!A157</f>
        <v>BC148</v>
      </c>
      <c r="B341" s="940" t="str">
        <f>'BANCO DE DADOS'!D157</f>
        <v>EMPLACAMENTO + PAR DE PLACAS</v>
      </c>
      <c r="C341" s="940"/>
      <c r="D341" s="551" t="str">
        <f>'BANCO DE DADOS'!E157</f>
        <v>UN</v>
      </c>
      <c r="E341" s="548">
        <v>1.7000000000000001E-2</v>
      </c>
      <c r="F341" s="642">
        <f>'BANCO DE DADOS'!F157</f>
        <v>780</v>
      </c>
      <c r="G341" s="642">
        <f>F341*E341</f>
        <v>13.260000000000002</v>
      </c>
    </row>
    <row r="342" spans="1:7" ht="27.75" customHeight="1">
      <c r="A342" s="632" t="str">
        <f>'BANCO DE DADOS'!A158</f>
        <v>BC149</v>
      </c>
      <c r="B342" s="940" t="str">
        <f>'BANCO DE DADOS'!D158</f>
        <v>SEGURO CONTRA TERCEIROS - IVECO - CATA GALHO</v>
      </c>
      <c r="C342" s="940"/>
      <c r="D342" s="551" t="str">
        <f>'BANCO DE DADOS'!E158</f>
        <v>UN</v>
      </c>
      <c r="E342" s="548">
        <v>1.7000000000000001E-2</v>
      </c>
      <c r="F342" s="642">
        <f>'BANCO DE DADOS'!F158</f>
        <v>15680</v>
      </c>
      <c r="G342" s="642">
        <f>F342*E342</f>
        <v>266.56</v>
      </c>
    </row>
    <row r="343" spans="1:7" ht="14.25" customHeight="1">
      <c r="A343" s="1250" t="s">
        <v>375</v>
      </c>
      <c r="B343" s="1250"/>
      <c r="C343" s="1250"/>
      <c r="D343" s="1250"/>
      <c r="E343" s="1250"/>
      <c r="F343" s="1250"/>
      <c r="G343" s="643">
        <f>SUM(G340:G342)</f>
        <v>460.22157208333329</v>
      </c>
    </row>
    <row r="344" spans="1:7" ht="14.25" customHeight="1">
      <c r="A344" s="1250"/>
      <c r="B344" s="1250"/>
      <c r="C344" s="1250"/>
      <c r="D344" s="1250"/>
      <c r="E344" s="1250"/>
      <c r="F344" s="1250"/>
      <c r="G344" s="1250"/>
    </row>
    <row r="345" spans="1:7" ht="14.25" customHeight="1">
      <c r="A345" s="638" t="s">
        <v>378</v>
      </c>
      <c r="B345" s="944" t="s">
        <v>379</v>
      </c>
      <c r="C345" s="944"/>
      <c r="D345" s="944"/>
      <c r="E345" s="944"/>
      <c r="F345" s="944"/>
      <c r="G345" s="944"/>
    </row>
    <row r="346" spans="1:7" ht="14.25" customHeight="1">
      <c r="A346" s="1253" t="s">
        <v>328</v>
      </c>
      <c r="B346" s="1253" t="s">
        <v>102</v>
      </c>
      <c r="C346" s="1253"/>
      <c r="D346" s="1253" t="s">
        <v>20</v>
      </c>
      <c r="E346" s="1253" t="s">
        <v>329</v>
      </c>
      <c r="F346" s="1253" t="s">
        <v>330</v>
      </c>
      <c r="G346" s="1253"/>
    </row>
    <row r="347" spans="1:7" ht="14.25" customHeight="1">
      <c r="A347" s="1253"/>
      <c r="B347" s="1253"/>
      <c r="C347" s="1253"/>
      <c r="D347" s="1253"/>
      <c r="E347" s="1253"/>
      <c r="F347" s="639" t="s">
        <v>332</v>
      </c>
      <c r="G347" s="640" t="s">
        <v>333</v>
      </c>
    </row>
    <row r="348" spans="1:7">
      <c r="A348" s="799" t="s">
        <v>601</v>
      </c>
      <c r="B348" s="1254" t="str">
        <f>'BANCO DE DADOS'!D20</f>
        <v>ÓLEO DIESEL COMBUSTIVEL COMUM</v>
      </c>
      <c r="C348" s="1254"/>
      <c r="D348" s="551" t="s">
        <v>384</v>
      </c>
      <c r="E348" s="635">
        <f>F315/F316</f>
        <v>275</v>
      </c>
      <c r="F348" s="642">
        <f>'BANCO DE DADOS'!F20</f>
        <v>6.39</v>
      </c>
      <c r="G348" s="642">
        <f t="shared" ref="G348:G357" si="3">F348*E348</f>
        <v>1757.25</v>
      </c>
    </row>
    <row r="349" spans="1:7">
      <c r="A349" s="551" t="str">
        <f>'BANCO DE DADOS'!A52</f>
        <v>BC46</v>
      </c>
      <c r="B349" s="940" t="str">
        <f>'BANCO DE DADOS'!D52</f>
        <v>ARLA 20L - REDUX32</v>
      </c>
      <c r="C349" s="940"/>
      <c r="D349" s="551" t="str">
        <f>'BANCO DE DADOS'!E52</f>
        <v xml:space="preserve">UN </v>
      </c>
      <c r="E349" s="635">
        <v>4</v>
      </c>
      <c r="F349" s="642">
        <f>'BANCO DE DADOS'!F52</f>
        <v>145.29999999999998</v>
      </c>
      <c r="G349" s="642">
        <f t="shared" si="3"/>
        <v>581.19999999999993</v>
      </c>
    </row>
    <row r="350" spans="1:7" ht="50.25" customHeight="1">
      <c r="A350" s="551" t="str">
        <f>'BANCO DE DADOS'!A21</f>
        <v>BC15</v>
      </c>
      <c r="B350" s="940" t="str">
        <f>'BANCO DE DADOS'!D21</f>
        <v>OLEO LUBRIFICANTE PARA MOTORES DE EQUIPAMENTOS PESADOS (CAMINHOES, TRATORES, RETROS E ETC)</v>
      </c>
      <c r="C350" s="940"/>
      <c r="D350" s="551" t="str">
        <f>'BANCO DE DADOS'!E21</f>
        <v>L</v>
      </c>
      <c r="E350" s="635">
        <v>4.8</v>
      </c>
      <c r="F350" s="642">
        <f>'BANCO DE DADOS'!F21</f>
        <v>20</v>
      </c>
      <c r="G350" s="642">
        <f t="shared" si="3"/>
        <v>96</v>
      </c>
    </row>
    <row r="351" spans="1:7">
      <c r="A351" s="551" t="str">
        <f>'BANCO DE DADOS'!A22</f>
        <v>BC16</v>
      </c>
      <c r="B351" s="940" t="str">
        <f>'BANCO DE DADOS'!D22</f>
        <v>ÓLEO LUBRIFICANTE TRANSMISSÃO</v>
      </c>
      <c r="C351" s="940"/>
      <c r="D351" s="551" t="str">
        <f>'BANCO DE DADOS'!E22</f>
        <v>L</v>
      </c>
      <c r="E351" s="635">
        <v>2.25</v>
      </c>
      <c r="F351" s="642">
        <f>'BANCO DE DADOS'!F22</f>
        <v>60</v>
      </c>
      <c r="G351" s="642">
        <f t="shared" si="3"/>
        <v>135</v>
      </c>
    </row>
    <row r="352" spans="1:7">
      <c r="A352" s="551" t="str">
        <f>'BANCO DE DADOS'!A23</f>
        <v>BC17</v>
      </c>
      <c r="B352" s="940" t="str">
        <f>'BANCO DE DADOS'!D23</f>
        <v>ÓLEO HIDRÁULICO</v>
      </c>
      <c r="C352" s="940"/>
      <c r="D352" s="551" t="str">
        <f>'BANCO DE DADOS'!E23</f>
        <v>L</v>
      </c>
      <c r="E352" s="635">
        <v>30.03</v>
      </c>
      <c r="F352" s="642">
        <f>'BANCO DE DADOS'!F23</f>
        <v>15</v>
      </c>
      <c r="G352" s="642">
        <f t="shared" si="3"/>
        <v>450.45000000000005</v>
      </c>
    </row>
    <row r="353" spans="1:7">
      <c r="A353" s="551" t="str">
        <f>'BANCO DE DADOS'!A24</f>
        <v>BC18</v>
      </c>
      <c r="B353" s="940" t="str">
        <f>'BANCO DE DADOS'!D24</f>
        <v>GRAXA LUBRIFICANTE</v>
      </c>
      <c r="C353" s="940"/>
      <c r="D353" s="551" t="str">
        <f>'BANCO DE DADOS'!E24</f>
        <v>KG</v>
      </c>
      <c r="E353" s="635">
        <v>20.02</v>
      </c>
      <c r="F353" s="642">
        <f>'BANCO DE DADOS'!F24</f>
        <v>23.5</v>
      </c>
      <c r="G353" s="642">
        <f t="shared" si="3"/>
        <v>470.46999999999997</v>
      </c>
    </row>
    <row r="354" spans="1:7" ht="30" customHeight="1">
      <c r="A354" s="551" t="str">
        <f>'BANCO DE DADOS'!A18</f>
        <v>BC12</v>
      </c>
      <c r="B354" s="940" t="str">
        <f>'BANCO DE DADOS'!D18</f>
        <v>FILTRO DE ÓLEO IVECO DAILY, TECTOR, EUROCARGO, CURSOR</v>
      </c>
      <c r="C354" s="940"/>
      <c r="D354" s="551" t="str">
        <f>'BANCO DE DADOS'!E18</f>
        <v>UN</v>
      </c>
      <c r="E354" s="645">
        <v>0.3</v>
      </c>
      <c r="F354" s="642">
        <f>'BANCO DE DADOS'!F18</f>
        <v>95.426666666666662</v>
      </c>
      <c r="G354" s="642">
        <f t="shared" si="3"/>
        <v>28.627999999999997</v>
      </c>
    </row>
    <row r="355" spans="1:7" ht="36.75" customHeight="1">
      <c r="A355" s="551" t="str">
        <f>'BANCO DE DADOS'!A17</f>
        <v>BC11</v>
      </c>
      <c r="B355" s="940" t="str">
        <f>'BANCO DE DADOS'!D17</f>
        <v>FILTRO COMBUSTIVEL DIESEL IVECO DAILY, TECTOR, EUROCARGO, CURSOR</v>
      </c>
      <c r="C355" s="940"/>
      <c r="D355" s="551" t="str">
        <f>'BANCO DE DADOS'!E17</f>
        <v>UN</v>
      </c>
      <c r="E355" s="645">
        <v>0.3</v>
      </c>
      <c r="F355" s="642">
        <f>'BANCO DE DADOS'!F17</f>
        <v>150.72999999999999</v>
      </c>
      <c r="G355" s="642">
        <f t="shared" si="3"/>
        <v>45.218999999999994</v>
      </c>
    </row>
    <row r="356" spans="1:7" ht="30" customHeight="1">
      <c r="A356" s="551" t="str">
        <f>'BANCO DE DADOS'!A16</f>
        <v>BC10</v>
      </c>
      <c r="B356" s="940" t="str">
        <f>'BANCO DE DADOS'!D16</f>
        <v>FILTRO AR VW CAMINHOES/FORD CARGO CUMMINS/MWM – VOX</v>
      </c>
      <c r="C356" s="940"/>
      <c r="D356" s="551" t="str">
        <f>'BANCO DE DADOS'!E16</f>
        <v>UN</v>
      </c>
      <c r="E356" s="645">
        <v>0.3</v>
      </c>
      <c r="F356" s="642">
        <f>'BANCO DE DADOS'!F16</f>
        <v>148.67666666666665</v>
      </c>
      <c r="G356" s="642">
        <f t="shared" si="3"/>
        <v>44.602999999999994</v>
      </c>
    </row>
    <row r="357" spans="1:7">
      <c r="A357" s="551" t="str">
        <f>'BANCO DE DADOS'!A94</f>
        <v>BC88</v>
      </c>
      <c r="B357" s="940" t="str">
        <f>'BANCO DE DADOS'!D94</f>
        <v>SISTEMA DE RASTEAMENTO GPS</v>
      </c>
      <c r="C357" s="940"/>
      <c r="D357" s="551" t="str">
        <f>'BANCO DE DADOS'!E94</f>
        <v xml:space="preserve">UN </v>
      </c>
      <c r="E357" s="645">
        <v>1</v>
      </c>
      <c r="F357" s="642">
        <f>'BANCO DE DADOS'!F94</f>
        <v>168.29666666666665</v>
      </c>
      <c r="G357" s="642">
        <f t="shared" si="3"/>
        <v>168.29666666666665</v>
      </c>
    </row>
    <row r="358" spans="1:7" ht="14.25" customHeight="1">
      <c r="A358" s="1250" t="s">
        <v>391</v>
      </c>
      <c r="B358" s="1250"/>
      <c r="C358" s="1250"/>
      <c r="D358" s="1250"/>
      <c r="E358" s="1250"/>
      <c r="F358" s="1250"/>
      <c r="G358" s="643">
        <f>SUM(G348:G357)</f>
        <v>3777.1166666666663</v>
      </c>
    </row>
    <row r="359" spans="1:7" ht="14.25" customHeight="1">
      <c r="A359" s="1250"/>
      <c r="B359" s="1250"/>
      <c r="C359" s="1250"/>
      <c r="D359" s="1250"/>
      <c r="E359" s="1250"/>
      <c r="F359" s="1250"/>
      <c r="G359" s="1250"/>
    </row>
    <row r="360" spans="1:7" ht="14.25" customHeight="1">
      <c r="A360" s="638" t="s">
        <v>392</v>
      </c>
      <c r="B360" s="944" t="s">
        <v>393</v>
      </c>
      <c r="C360" s="944"/>
      <c r="D360" s="944"/>
      <c r="E360" s="944"/>
      <c r="F360" s="944"/>
      <c r="G360" s="944"/>
    </row>
    <row r="361" spans="1:7" ht="14.25" customHeight="1">
      <c r="A361" s="1253" t="s">
        <v>328</v>
      </c>
      <c r="B361" s="1253" t="s">
        <v>102</v>
      </c>
      <c r="C361" s="1253"/>
      <c r="D361" s="1253" t="s">
        <v>20</v>
      </c>
      <c r="E361" s="1253" t="s">
        <v>329</v>
      </c>
      <c r="F361" s="1253" t="s">
        <v>330</v>
      </c>
      <c r="G361" s="1253"/>
    </row>
    <row r="362" spans="1:7" ht="14.25" customHeight="1">
      <c r="A362" s="1253"/>
      <c r="B362" s="1253"/>
      <c r="C362" s="1253"/>
      <c r="D362" s="1253"/>
      <c r="E362" s="1253"/>
      <c r="F362" s="639" t="s">
        <v>332</v>
      </c>
      <c r="G362" s="640" t="s">
        <v>333</v>
      </c>
    </row>
    <row r="363" spans="1:7" ht="14.25" customHeight="1">
      <c r="A363" s="551" t="str">
        <f>'BANCO DE DADOS'!A19</f>
        <v>BC13</v>
      </c>
      <c r="B363" s="940" t="str">
        <f>'BANCO DE DADOS'!D19</f>
        <v>PNEU 275 - 80 - R22,5</v>
      </c>
      <c r="C363" s="940"/>
      <c r="D363" s="551" t="str">
        <f>'BANCO DE DADOS'!E19</f>
        <v>UN</v>
      </c>
      <c r="E363" s="645">
        <v>0.17</v>
      </c>
      <c r="F363" s="642">
        <f>'BANCO DE DADOS'!F19</f>
        <v>2255.6966666666667</v>
      </c>
      <c r="G363" s="642">
        <f>F363*E363</f>
        <v>383.46843333333339</v>
      </c>
    </row>
    <row r="364" spans="1:7" ht="26.25" customHeight="1">
      <c r="A364" s="551" t="str">
        <f>'BANCO DE DADOS'!A26</f>
        <v>BC20</v>
      </c>
      <c r="B364" s="940" t="str">
        <f>'BANCO DE DADOS'!D26</f>
        <v>CÂMARA DE AR 275/80R22,5 MAGGION TR 462- CAMINHÃO</v>
      </c>
      <c r="C364" s="940"/>
      <c r="D364" s="551" t="str">
        <f>'BANCO DE DADOS'!E26</f>
        <v>UN</v>
      </c>
      <c r="E364" s="645">
        <v>0.17</v>
      </c>
      <c r="F364" s="642">
        <f>'BANCO DE DADOS'!F26</f>
        <v>176.23000000000002</v>
      </c>
      <c r="G364" s="642">
        <f>F364*E364</f>
        <v>29.959100000000007</v>
      </c>
    </row>
    <row r="365" spans="1:7" ht="26.25" customHeight="1">
      <c r="A365" s="551" t="str">
        <f>'BANCO DE DADOS'!A154</f>
        <v>BC145</v>
      </c>
      <c r="B365" s="940" t="str">
        <f>'BANCO DE DADOS'!D154</f>
        <v>RECAPAGEM DE PNEUS 275 -  RAIO ARO 22,5</v>
      </c>
      <c r="C365" s="940"/>
      <c r="D365" s="551" t="str">
        <f>'BANCO DE DADOS'!E154</f>
        <v>UN</v>
      </c>
      <c r="E365" s="645">
        <v>5.1999999999999998E-2</v>
      </c>
      <c r="F365" s="642">
        <f>'BANCO DE DADOS'!F154</f>
        <v>900</v>
      </c>
      <c r="G365" s="642">
        <f>F365*E365</f>
        <v>46.8</v>
      </c>
    </row>
    <row r="366" spans="1:7" ht="26.25" customHeight="1">
      <c r="A366" s="551" t="str">
        <f>'BANCO DE DADOS'!A27</f>
        <v>BC21</v>
      </c>
      <c r="B366" s="940" t="str">
        <f>'BANCO DE DADOS'!D27</f>
        <v>PROTETOR PARA CÂMARA DE AR ARO 22.5' 275/295</v>
      </c>
      <c r="C366" s="940"/>
      <c r="D366" s="551" t="str">
        <f>'BANCO DE DADOS'!E27</f>
        <v>UN</v>
      </c>
      <c r="E366" s="645">
        <v>0.52</v>
      </c>
      <c r="F366" s="642">
        <f>'BANCO DE DADOS'!F27</f>
        <v>67.313333333333333</v>
      </c>
      <c r="G366" s="642">
        <f>F366*E366</f>
        <v>35.002933333333331</v>
      </c>
    </row>
    <row r="367" spans="1:7" ht="26.25" customHeight="1">
      <c r="A367" s="551" t="str">
        <f>'BANCO DE DADOS'!A166</f>
        <v>BC157</v>
      </c>
      <c r="B367" s="940" t="str">
        <f>'BANCO DE DADOS'!D166</f>
        <v>LAVA JATO PARA CAMINHÃO DE CARROCERIA + LUBRIFICAÇÃO</v>
      </c>
      <c r="C367" s="940"/>
      <c r="D367" s="551" t="str">
        <f>'BANCO DE DADOS'!E166</f>
        <v>UN</v>
      </c>
      <c r="E367" s="645">
        <v>4</v>
      </c>
      <c r="F367" s="642">
        <f>'BANCO DE DADOS'!F166</f>
        <v>350</v>
      </c>
      <c r="G367" s="642">
        <f>F367*E367</f>
        <v>1400</v>
      </c>
    </row>
    <row r="368" spans="1:7" ht="14.25" customHeight="1">
      <c r="A368" s="1250" t="s">
        <v>398</v>
      </c>
      <c r="B368" s="1250"/>
      <c r="C368" s="1250"/>
      <c r="D368" s="1250"/>
      <c r="E368" s="1250"/>
      <c r="F368" s="1250"/>
      <c r="G368" s="643">
        <f>SUM(G363:G367)</f>
        <v>1895.2304666666666</v>
      </c>
    </row>
    <row r="369" spans="1:7" ht="14.25" customHeight="1">
      <c r="A369" s="634"/>
      <c r="B369" s="634"/>
      <c r="C369" s="634"/>
      <c r="D369" s="634"/>
      <c r="E369" s="634"/>
      <c r="F369" s="634"/>
      <c r="G369" s="653"/>
    </row>
    <row r="370" spans="1:7" ht="15" customHeight="1">
      <c r="A370" s="1252" t="s">
        <v>399</v>
      </c>
      <c r="B370" s="1252"/>
      <c r="C370" s="1252"/>
      <c r="D370" s="1252"/>
      <c r="E370" s="1252"/>
      <c r="F370" s="1252"/>
      <c r="G370" s="646">
        <f>G335+G343+G358+G368</f>
        <v>6706.8722566666665</v>
      </c>
    </row>
    <row r="371" spans="1:7" ht="14.25" customHeight="1">
      <c r="A371" s="603"/>
      <c r="B371" s="603"/>
      <c r="C371" s="603"/>
      <c r="D371" s="603"/>
      <c r="E371" s="603"/>
      <c r="F371" s="603"/>
      <c r="G371" s="603"/>
    </row>
    <row r="372" spans="1:7" ht="15" customHeight="1">
      <c r="A372" s="1252" t="s">
        <v>400</v>
      </c>
      <c r="B372" s="1252"/>
      <c r="C372" s="1252"/>
      <c r="D372" s="1252"/>
      <c r="E372" s="1252"/>
      <c r="F372" s="1252"/>
      <c r="G372" s="646">
        <f>G335+G343</f>
        <v>1034.5251233333333</v>
      </c>
    </row>
    <row r="373" spans="1:7" ht="14.25" customHeight="1">
      <c r="A373" s="1266"/>
      <c r="B373" s="1266"/>
      <c r="C373" s="1266"/>
      <c r="D373" s="1266"/>
      <c r="E373" s="1266"/>
      <c r="F373" s="1266"/>
      <c r="G373" s="1266"/>
    </row>
    <row r="374" spans="1:7" ht="15.75" customHeight="1">
      <c r="A374" s="633" t="s">
        <v>51</v>
      </c>
      <c r="B374" s="1256" t="s">
        <v>423</v>
      </c>
      <c r="C374" s="1258" t="s">
        <v>484</v>
      </c>
      <c r="D374" s="1258"/>
      <c r="E374" s="1258"/>
      <c r="F374" s="1258"/>
      <c r="G374" s="633" t="s">
        <v>103</v>
      </c>
    </row>
    <row r="375" spans="1:7" ht="14.25" customHeight="1">
      <c r="A375" s="615" t="s">
        <v>485</v>
      </c>
      <c r="B375" s="1256"/>
      <c r="C375" s="1258"/>
      <c r="D375" s="1258"/>
      <c r="E375" s="1258"/>
      <c r="F375" s="1258"/>
      <c r="G375" s="633" t="s">
        <v>64</v>
      </c>
    </row>
    <row r="376" spans="1:7" ht="14.25" customHeight="1">
      <c r="A376" s="1263" t="s">
        <v>296</v>
      </c>
      <c r="B376" s="1263"/>
      <c r="C376" s="1263"/>
      <c r="D376" s="1263"/>
      <c r="E376" s="1263"/>
      <c r="F376" s="1263"/>
      <c r="G376" s="1263"/>
    </row>
    <row r="377" spans="1:7" ht="14.25" customHeight="1">
      <c r="A377" s="1265" t="s">
        <v>299</v>
      </c>
      <c r="B377" s="1265"/>
      <c r="C377" s="1265"/>
      <c r="D377" s="1265"/>
      <c r="E377" s="1265"/>
      <c r="F377" s="657">
        <v>186</v>
      </c>
      <c r="G377" s="658" t="s">
        <v>300</v>
      </c>
    </row>
    <row r="378" spans="1:7" ht="14.25" customHeight="1">
      <c r="A378" s="1265" t="s">
        <v>307</v>
      </c>
      <c r="B378" s="1265"/>
      <c r="C378" s="1265"/>
      <c r="D378" s="1265"/>
      <c r="E378" s="1265"/>
      <c r="F378" s="657">
        <v>0.81</v>
      </c>
      <c r="G378" s="658" t="s">
        <v>461</v>
      </c>
    </row>
    <row r="379" spans="1:7" ht="14.25" customHeight="1">
      <c r="A379" s="1265" t="s">
        <v>311</v>
      </c>
      <c r="B379" s="1265"/>
      <c r="C379" s="1265"/>
      <c r="D379" s="1265"/>
      <c r="E379" s="1265"/>
      <c r="F379" s="657">
        <v>2</v>
      </c>
      <c r="G379" s="658" t="s">
        <v>312</v>
      </c>
    </row>
    <row r="380" spans="1:7" ht="14.25" customHeight="1">
      <c r="A380" s="1265" t="s">
        <v>313</v>
      </c>
      <c r="B380" s="1265"/>
      <c r="C380" s="1265"/>
      <c r="D380" s="1265"/>
      <c r="E380" s="1265"/>
      <c r="F380" s="657">
        <v>60</v>
      </c>
      <c r="G380" s="658" t="s">
        <v>314</v>
      </c>
    </row>
    <row r="381" spans="1:7" ht="14.25" customHeight="1">
      <c r="A381" s="1265" t="s">
        <v>316</v>
      </c>
      <c r="B381" s="1265"/>
      <c r="C381" s="1265"/>
      <c r="D381" s="1265"/>
      <c r="E381" s="1265"/>
      <c r="F381" s="659">
        <v>0.2</v>
      </c>
      <c r="G381" s="658" t="s">
        <v>231</v>
      </c>
    </row>
    <row r="382" spans="1:7" ht="14.25" customHeight="1">
      <c r="A382" s="1265" t="s">
        <v>449</v>
      </c>
      <c r="B382" s="1265"/>
      <c r="C382" s="1265"/>
      <c r="D382" s="1265"/>
      <c r="E382" s="1265"/>
      <c r="F382" s="659">
        <v>1.4999999999999999E-2</v>
      </c>
      <c r="G382" s="658" t="s">
        <v>231</v>
      </c>
    </row>
    <row r="383" spans="1:7" ht="27.75" customHeight="1">
      <c r="A383" s="1265" t="s">
        <v>450</v>
      </c>
      <c r="B383" s="1265"/>
      <c r="C383" s="1265"/>
      <c r="D383" s="1265"/>
      <c r="E383" s="1265"/>
      <c r="F383" s="659">
        <v>9.4000000000000004E-3</v>
      </c>
      <c r="G383" s="658" t="s">
        <v>319</v>
      </c>
    </row>
    <row r="384" spans="1:7" ht="14.25" customHeight="1">
      <c r="A384" s="1259" t="s">
        <v>321</v>
      </c>
      <c r="B384" s="1259"/>
      <c r="C384" s="1259"/>
      <c r="D384" s="1259"/>
      <c r="E384" s="1259"/>
      <c r="F384" s="1259"/>
      <c r="G384" s="1259"/>
    </row>
    <row r="385" spans="1:7" ht="14.25" customHeight="1">
      <c r="A385" s="638" t="s">
        <v>324</v>
      </c>
      <c r="B385" s="944" t="s">
        <v>325</v>
      </c>
      <c r="C385" s="944"/>
      <c r="D385" s="944"/>
      <c r="E385" s="944"/>
      <c r="F385" s="944"/>
      <c r="G385" s="944"/>
    </row>
    <row r="386" spans="1:7" ht="14.25" customHeight="1">
      <c r="A386" s="1253" t="s">
        <v>328</v>
      </c>
      <c r="B386" s="1253" t="s">
        <v>102</v>
      </c>
      <c r="C386" s="1253"/>
      <c r="D386" s="1253" t="s">
        <v>20</v>
      </c>
      <c r="E386" s="1253" t="s">
        <v>329</v>
      </c>
      <c r="F386" s="1253" t="s">
        <v>330</v>
      </c>
      <c r="G386" s="1253"/>
    </row>
    <row r="387" spans="1:7" ht="14.25" customHeight="1">
      <c r="A387" s="1253"/>
      <c r="B387" s="1253"/>
      <c r="C387" s="1253"/>
      <c r="D387" s="1253"/>
      <c r="E387" s="1253"/>
      <c r="F387" s="639" t="s">
        <v>332</v>
      </c>
      <c r="G387" s="640" t="s">
        <v>333</v>
      </c>
    </row>
    <row r="388" spans="1:7" ht="25.9" customHeight="1">
      <c r="A388" s="551" t="str">
        <f>'BANCO DE DADOS'!A113</f>
        <v>BC106</v>
      </c>
      <c r="B388" s="1262" t="str">
        <f>'BANCO DE DADOS'!D113</f>
        <v>MOTOSSERRA A GASOLINA 435 II COM SABRE DE 18 POL.</v>
      </c>
      <c r="C388" s="1262"/>
      <c r="D388" s="660" t="str">
        <f>'BANCO DE DADOS'!E113</f>
        <v>UN</v>
      </c>
      <c r="E388" s="661">
        <v>1</v>
      </c>
      <c r="F388" s="662">
        <f>'BANCO DE DADOS'!F113</f>
        <v>2937.6666666666665</v>
      </c>
      <c r="G388" s="663">
        <f>E388*F388</f>
        <v>2937.6666666666665</v>
      </c>
    </row>
    <row r="389" spans="1:7" ht="14.25" customHeight="1">
      <c r="A389" s="1263" t="s">
        <v>341</v>
      </c>
      <c r="B389" s="1263"/>
      <c r="C389" s="1263"/>
      <c r="D389" s="1263"/>
      <c r="E389" s="1263"/>
      <c r="F389" s="1263"/>
      <c r="G389" s="664">
        <f>SUM(G388:G388)</f>
        <v>2937.6666666666665</v>
      </c>
    </row>
    <row r="390" spans="1:7" ht="14.25" customHeight="1">
      <c r="A390" s="1263"/>
      <c r="B390" s="1263"/>
      <c r="C390" s="1263"/>
      <c r="D390" s="1263"/>
      <c r="E390" s="1263"/>
      <c r="F390" s="1263"/>
      <c r="G390" s="1263"/>
    </row>
    <row r="391" spans="1:7" ht="14.25" customHeight="1">
      <c r="A391" s="638" t="s">
        <v>345</v>
      </c>
      <c r="B391" s="944" t="s">
        <v>346</v>
      </c>
      <c r="C391" s="944"/>
      <c r="D391" s="944"/>
      <c r="E391" s="944"/>
      <c r="F391" s="944"/>
      <c r="G391" s="944"/>
    </row>
    <row r="392" spans="1:7" ht="14.25" customHeight="1">
      <c r="A392" s="1253" t="s">
        <v>328</v>
      </c>
      <c r="B392" s="1253" t="s">
        <v>102</v>
      </c>
      <c r="C392" s="1253"/>
      <c r="D392" s="1253" t="s">
        <v>20</v>
      </c>
      <c r="E392" s="1253" t="s">
        <v>329</v>
      </c>
      <c r="F392" s="1253" t="s">
        <v>330</v>
      </c>
      <c r="G392" s="1253"/>
    </row>
    <row r="393" spans="1:7" ht="14.25" customHeight="1">
      <c r="A393" s="1253"/>
      <c r="B393" s="1253"/>
      <c r="C393" s="1253"/>
      <c r="D393" s="1253"/>
      <c r="E393" s="1253"/>
      <c r="F393" s="639" t="s">
        <v>332</v>
      </c>
      <c r="G393" s="640" t="s">
        <v>333</v>
      </c>
    </row>
    <row r="394" spans="1:7" ht="14.25" customHeight="1">
      <c r="A394" s="660" t="s">
        <v>118</v>
      </c>
      <c r="B394" s="940" t="s">
        <v>451</v>
      </c>
      <c r="C394" s="940"/>
      <c r="D394" s="660" t="s">
        <v>64</v>
      </c>
      <c r="E394" s="665">
        <v>1</v>
      </c>
      <c r="F394" s="663">
        <f>(G389*F382/F380)*1.1</f>
        <v>0.80785833333333334</v>
      </c>
      <c r="G394" s="663">
        <f>E394*F394</f>
        <v>0.80785833333333334</v>
      </c>
    </row>
    <row r="395" spans="1:7" ht="14.25" customHeight="1">
      <c r="A395" s="666" t="s">
        <v>118</v>
      </c>
      <c r="B395" s="940" t="s">
        <v>457</v>
      </c>
      <c r="C395" s="940"/>
      <c r="D395" s="666" t="s">
        <v>64</v>
      </c>
      <c r="E395" s="665">
        <v>1</v>
      </c>
      <c r="F395" s="667">
        <f>(G389*F381)*(F383)*1.1</f>
        <v>6.0750946666666676</v>
      </c>
      <c r="G395" s="663">
        <f>E395*F395</f>
        <v>6.0750946666666676</v>
      </c>
    </row>
    <row r="396" spans="1:7" ht="14.25" customHeight="1">
      <c r="A396" s="1263" t="s">
        <v>357</v>
      </c>
      <c r="B396" s="1263"/>
      <c r="C396" s="1263"/>
      <c r="D396" s="1263"/>
      <c r="E396" s="1263"/>
      <c r="F396" s="1263"/>
      <c r="G396" s="664">
        <f>SUM(G394:G395)</f>
        <v>6.8829530000000005</v>
      </c>
    </row>
    <row r="397" spans="1:7" ht="14.25" customHeight="1">
      <c r="A397" s="1250"/>
      <c r="B397" s="1250"/>
      <c r="C397" s="1250"/>
      <c r="D397" s="1250"/>
      <c r="E397" s="1250"/>
      <c r="F397" s="1250"/>
      <c r="G397" s="1250"/>
    </row>
    <row r="398" spans="1:7" ht="14.25" customHeight="1">
      <c r="A398" s="638" t="s">
        <v>358</v>
      </c>
      <c r="B398" s="944" t="s">
        <v>411</v>
      </c>
      <c r="C398" s="944"/>
      <c r="D398" s="944"/>
      <c r="E398" s="944"/>
      <c r="F398" s="944"/>
      <c r="G398" s="944"/>
    </row>
    <row r="399" spans="1:7" ht="14.25" customHeight="1">
      <c r="A399" s="1253" t="s">
        <v>328</v>
      </c>
      <c r="B399" s="1253" t="s">
        <v>102</v>
      </c>
      <c r="C399" s="1253"/>
      <c r="D399" s="1253" t="s">
        <v>20</v>
      </c>
      <c r="E399" s="1253" t="s">
        <v>329</v>
      </c>
      <c r="F399" s="1253" t="s">
        <v>330</v>
      </c>
      <c r="G399" s="1253"/>
    </row>
    <row r="400" spans="1:7" ht="14.25" customHeight="1">
      <c r="A400" s="1253"/>
      <c r="B400" s="1253"/>
      <c r="C400" s="1253"/>
      <c r="D400" s="1253"/>
      <c r="E400" s="1253"/>
      <c r="F400" s="639" t="s">
        <v>332</v>
      </c>
      <c r="G400" s="640" t="s">
        <v>333</v>
      </c>
    </row>
    <row r="401" spans="1:7" ht="35.25" customHeight="1">
      <c r="A401" s="551" t="str">
        <f>'BANCO DE DADOS'!A50</f>
        <v>BC44</v>
      </c>
      <c r="B401" s="940" t="str">
        <f>'BANCO DE DADOS'!D50</f>
        <v>CORRENTE MOTOSSERRA 435 445 18 POL 36D 1,3MM 0.325 ORIGINAL</v>
      </c>
      <c r="C401" s="940"/>
      <c r="D401" s="551" t="str">
        <f>'BANCO DE DADOS'!E50</f>
        <v>UN</v>
      </c>
      <c r="E401" s="648">
        <v>2</v>
      </c>
      <c r="F401" s="642">
        <f>'BANCO DE DADOS'!F50</f>
        <v>151.62</v>
      </c>
      <c r="G401" s="642">
        <f>F401*E401</f>
        <v>303.24</v>
      </c>
    </row>
    <row r="402" spans="1:7" ht="14.25" customHeight="1">
      <c r="A402" s="1250" t="s">
        <v>375</v>
      </c>
      <c r="B402" s="1250"/>
      <c r="C402" s="1250"/>
      <c r="D402" s="1250"/>
      <c r="E402" s="1250"/>
      <c r="F402" s="1250"/>
      <c r="G402" s="643">
        <f>SUM(G401:G401)</f>
        <v>303.24</v>
      </c>
    </row>
    <row r="403" spans="1:7" ht="14.25" customHeight="1">
      <c r="A403" s="1250"/>
      <c r="B403" s="1250"/>
      <c r="C403" s="1250"/>
      <c r="D403" s="1250"/>
      <c r="E403" s="1250"/>
      <c r="F403" s="1250"/>
      <c r="G403" s="1250"/>
    </row>
    <row r="404" spans="1:7" ht="14.25" customHeight="1">
      <c r="A404" s="638" t="s">
        <v>378</v>
      </c>
      <c r="B404" s="944" t="s">
        <v>412</v>
      </c>
      <c r="C404" s="944"/>
      <c r="D404" s="944"/>
      <c r="E404" s="944"/>
      <c r="F404" s="944"/>
      <c r="G404" s="944"/>
    </row>
    <row r="405" spans="1:7" ht="14.25" customHeight="1">
      <c r="A405" s="1253" t="s">
        <v>328</v>
      </c>
      <c r="B405" s="1253" t="s">
        <v>102</v>
      </c>
      <c r="C405" s="1253"/>
      <c r="D405" s="1253" t="s">
        <v>20</v>
      </c>
      <c r="E405" s="1253" t="s">
        <v>329</v>
      </c>
      <c r="F405" s="1253" t="s">
        <v>330</v>
      </c>
      <c r="G405" s="1253"/>
    </row>
    <row r="406" spans="1:7" ht="14.25" customHeight="1">
      <c r="A406" s="1253"/>
      <c r="B406" s="1253"/>
      <c r="C406" s="1253"/>
      <c r="D406" s="1253"/>
      <c r="E406" s="1253"/>
      <c r="F406" s="639" t="s">
        <v>332</v>
      </c>
      <c r="G406" s="640" t="s">
        <v>333</v>
      </c>
    </row>
    <row r="407" spans="1:7">
      <c r="A407" s="551" t="str">
        <f>'BANCO DE DADOS'!A92</f>
        <v>BC86</v>
      </c>
      <c r="B407" s="940" t="str">
        <f>'BANCO DE DADOS'!D92</f>
        <v>GASOLINA COMUM</v>
      </c>
      <c r="C407" s="940"/>
      <c r="D407" s="551" t="str">
        <f>'BANCO DE DADOS'!E92</f>
        <v>L</v>
      </c>
      <c r="E407" s="635">
        <v>154</v>
      </c>
      <c r="F407" s="642">
        <f>'BANCO DE DADOS'!F92</f>
        <v>5.73</v>
      </c>
      <c r="G407" s="642">
        <f>F407*E407</f>
        <v>882.42000000000007</v>
      </c>
    </row>
    <row r="408" spans="1:7" ht="39" customHeight="1">
      <c r="A408" s="551" t="str">
        <f>'BANCO DE DADOS'!A30</f>
        <v>BC24</v>
      </c>
      <c r="B408" s="940" t="str">
        <f>'BANCO DE DADOS'!D30</f>
        <v>ÓLEO PARA MOTOR MOTOSSERRA E ROÇADEIRA 500ML</v>
      </c>
      <c r="C408" s="940"/>
      <c r="D408" s="551" t="str">
        <f>'BANCO DE DADOS'!E30</f>
        <v>UN</v>
      </c>
      <c r="E408" s="635">
        <v>3.54</v>
      </c>
      <c r="F408" s="642">
        <f>'BANCO DE DADOS'!F30</f>
        <v>33.186666666666667</v>
      </c>
      <c r="G408" s="642">
        <f>F408*E408</f>
        <v>117.4808</v>
      </c>
    </row>
    <row r="409" spans="1:7" ht="28.5" customHeight="1">
      <c r="A409" s="551" t="str">
        <f>'BANCO DE DADOS'!A51</f>
        <v>BC45</v>
      </c>
      <c r="B409" s="940" t="str">
        <f>'BANCO DE DADOS'!D51</f>
        <v>ÓLEO PARA CORRENTE DE MOTOSERRA EMBALAGEM - 1 L</v>
      </c>
      <c r="C409" s="940"/>
      <c r="D409" s="551" t="str">
        <f>'BANCO DE DADOS'!E51</f>
        <v>UN</v>
      </c>
      <c r="E409" s="635">
        <v>44</v>
      </c>
      <c r="F409" s="642">
        <f>'BANCO DE DADOS'!F51</f>
        <v>38.300000000000004</v>
      </c>
      <c r="G409" s="642">
        <f>F409*E409</f>
        <v>1685.2000000000003</v>
      </c>
    </row>
    <row r="410" spans="1:7" ht="14.25" customHeight="1">
      <c r="A410" s="1250" t="s">
        <v>391</v>
      </c>
      <c r="B410" s="1250"/>
      <c r="C410" s="1250"/>
      <c r="D410" s="1250"/>
      <c r="E410" s="1250"/>
      <c r="F410" s="1250"/>
      <c r="G410" s="643">
        <f>SUM(G407:G409)</f>
        <v>2685.1008000000002</v>
      </c>
    </row>
    <row r="411" spans="1:7" ht="14.25" customHeight="1">
      <c r="A411" s="1263"/>
      <c r="B411" s="1263"/>
      <c r="C411" s="1263"/>
      <c r="D411" s="1263"/>
      <c r="E411" s="1263"/>
      <c r="F411" s="1263"/>
      <c r="G411" s="1263"/>
    </row>
    <row r="412" spans="1:7" ht="14.25" customHeight="1">
      <c r="A412" s="638" t="s">
        <v>392</v>
      </c>
      <c r="B412" s="944" t="s">
        <v>393</v>
      </c>
      <c r="C412" s="944"/>
      <c r="D412" s="944"/>
      <c r="E412" s="944"/>
      <c r="F412" s="944"/>
      <c r="G412" s="944"/>
    </row>
    <row r="413" spans="1:7" ht="14.25" customHeight="1">
      <c r="A413" s="1253" t="s">
        <v>328</v>
      </c>
      <c r="B413" s="1253" t="s">
        <v>102</v>
      </c>
      <c r="C413" s="1253"/>
      <c r="D413" s="1253" t="s">
        <v>20</v>
      </c>
      <c r="E413" s="1253" t="s">
        <v>329</v>
      </c>
      <c r="F413" s="1253" t="s">
        <v>330</v>
      </c>
      <c r="G413" s="1253"/>
    </row>
    <row r="414" spans="1:7" ht="14.25" customHeight="1">
      <c r="A414" s="1253"/>
      <c r="B414" s="1253"/>
      <c r="C414" s="1253"/>
      <c r="D414" s="1253"/>
      <c r="E414" s="1253"/>
      <c r="F414" s="639" t="s">
        <v>332</v>
      </c>
      <c r="G414" s="640" t="s">
        <v>333</v>
      </c>
    </row>
    <row r="415" spans="1:7" ht="39.75" customHeight="1">
      <c r="A415" s="552" t="s">
        <v>463</v>
      </c>
      <c r="B415" s="940" t="s">
        <v>464</v>
      </c>
      <c r="C415" s="940"/>
      <c r="D415" s="552" t="s">
        <v>64</v>
      </c>
      <c r="E415" s="651">
        <v>1</v>
      </c>
      <c r="F415" s="650">
        <f>3633.79/40</f>
        <v>90.844750000000005</v>
      </c>
      <c r="G415" s="650">
        <f>F415*E415</f>
        <v>90.844750000000005</v>
      </c>
    </row>
    <row r="416" spans="1:7" ht="14.25" customHeight="1">
      <c r="A416" s="1263" t="s">
        <v>375</v>
      </c>
      <c r="B416" s="1263"/>
      <c r="C416" s="1263"/>
      <c r="D416" s="1263"/>
      <c r="E416" s="1263"/>
      <c r="F416" s="1263"/>
      <c r="G416" s="664">
        <f>SUM(G415:G415)</f>
        <v>90.844750000000005</v>
      </c>
    </row>
    <row r="417" spans="1:8" ht="14.25" customHeight="1">
      <c r="A417" s="656"/>
      <c r="B417" s="656"/>
      <c r="C417" s="656"/>
      <c r="D417" s="656"/>
      <c r="E417" s="656"/>
      <c r="F417" s="656"/>
      <c r="G417" s="668"/>
    </row>
    <row r="418" spans="1:8" ht="14.25" customHeight="1">
      <c r="A418" s="1252" t="s">
        <v>399</v>
      </c>
      <c r="B418" s="1252"/>
      <c r="C418" s="1252"/>
      <c r="D418" s="1252"/>
      <c r="E418" s="1252"/>
      <c r="F418" s="1252"/>
      <c r="G418" s="646">
        <f>G396+G402+G410+G416</f>
        <v>3086.0685030000004</v>
      </c>
    </row>
    <row r="419" spans="1:8" ht="14.25" customHeight="1">
      <c r="A419" s="669"/>
      <c r="B419" s="669"/>
      <c r="C419" s="669"/>
      <c r="D419" s="669"/>
      <c r="E419" s="669"/>
      <c r="F419" s="669"/>
      <c r="G419" s="669"/>
    </row>
    <row r="420" spans="1:8" ht="14.25" customHeight="1">
      <c r="A420" s="1252" t="s">
        <v>413</v>
      </c>
      <c r="B420" s="1252"/>
      <c r="C420" s="1252"/>
      <c r="D420" s="1252"/>
      <c r="E420" s="1252"/>
      <c r="F420" s="1252"/>
      <c r="G420" s="646">
        <f>G396</f>
        <v>6.8829530000000005</v>
      </c>
    </row>
    <row r="421" spans="1:8" ht="16.5" customHeight="1">
      <c r="A421" s="1260"/>
      <c r="B421" s="1260"/>
      <c r="C421" s="1260"/>
      <c r="D421" s="1260"/>
      <c r="E421" s="1260"/>
      <c r="F421" s="1260"/>
      <c r="G421" s="1260"/>
    </row>
    <row r="422" spans="1:8" ht="16.5" customHeight="1">
      <c r="A422" s="633" t="s">
        <v>51</v>
      </c>
      <c r="B422" s="1256" t="s">
        <v>290</v>
      </c>
      <c r="C422" s="1258" t="s">
        <v>487</v>
      </c>
      <c r="D422" s="1258"/>
      <c r="E422" s="1258"/>
      <c r="F422" s="1258"/>
      <c r="G422" s="633" t="s">
        <v>103</v>
      </c>
      <c r="H422" s="490"/>
    </row>
    <row r="423" spans="1:8" ht="16.5" customHeight="1">
      <c r="A423" s="615" t="s">
        <v>486</v>
      </c>
      <c r="B423" s="1256"/>
      <c r="C423" s="1258"/>
      <c r="D423" s="1258"/>
      <c r="E423" s="1258"/>
      <c r="F423" s="1258"/>
      <c r="G423" s="633" t="s">
        <v>64</v>
      </c>
      <c r="H423" s="490"/>
    </row>
    <row r="424" spans="1:8" ht="16.5" customHeight="1">
      <c r="A424" s="1250" t="s">
        <v>296</v>
      </c>
      <c r="B424" s="1250"/>
      <c r="C424" s="1250"/>
      <c r="D424" s="1250"/>
      <c r="E424" s="1250"/>
      <c r="F424" s="1250"/>
      <c r="G424" s="1250"/>
      <c r="H424" s="490"/>
    </row>
    <row r="425" spans="1:8" ht="16.5" customHeight="1">
      <c r="A425" s="940" t="s">
        <v>299</v>
      </c>
      <c r="B425" s="940"/>
      <c r="C425" s="940"/>
      <c r="D425" s="940"/>
      <c r="E425" s="940"/>
      <c r="F425" s="635">
        <v>186</v>
      </c>
      <c r="G425" s="636" t="s">
        <v>300</v>
      </c>
      <c r="H425" s="490"/>
    </row>
    <row r="426" spans="1:8" ht="16.5" customHeight="1">
      <c r="A426" s="940" t="s">
        <v>307</v>
      </c>
      <c r="B426" s="940"/>
      <c r="C426" s="940"/>
      <c r="D426" s="940"/>
      <c r="E426" s="940"/>
      <c r="F426" s="635">
        <v>0.81</v>
      </c>
      <c r="G426" s="636" t="s">
        <v>308</v>
      </c>
      <c r="H426" s="490"/>
    </row>
    <row r="427" spans="1:8" ht="16.5" customHeight="1">
      <c r="A427" s="940" t="s">
        <v>311</v>
      </c>
      <c r="B427" s="940"/>
      <c r="C427" s="940"/>
      <c r="D427" s="940"/>
      <c r="E427" s="940"/>
      <c r="F427" s="635">
        <v>2</v>
      </c>
      <c r="G427" s="636" t="s">
        <v>312</v>
      </c>
      <c r="H427" s="490"/>
    </row>
    <row r="428" spans="1:8" ht="16.5" customHeight="1">
      <c r="A428" s="940" t="s">
        <v>313</v>
      </c>
      <c r="B428" s="940"/>
      <c r="C428" s="940"/>
      <c r="D428" s="940"/>
      <c r="E428" s="940"/>
      <c r="F428" s="635">
        <v>60</v>
      </c>
      <c r="G428" s="636" t="s">
        <v>314</v>
      </c>
      <c r="H428" s="490"/>
    </row>
    <row r="429" spans="1:8" ht="16.5" customHeight="1">
      <c r="A429" s="940" t="s">
        <v>316</v>
      </c>
      <c r="B429" s="940"/>
      <c r="C429" s="940"/>
      <c r="D429" s="940"/>
      <c r="E429" s="940"/>
      <c r="F429" s="637">
        <v>0.2</v>
      </c>
      <c r="G429" s="636" t="s">
        <v>231</v>
      </c>
      <c r="H429" s="490"/>
    </row>
    <row r="430" spans="1:8" ht="16.5" customHeight="1">
      <c r="A430" s="940" t="s">
        <v>449</v>
      </c>
      <c r="B430" s="940"/>
      <c r="C430" s="940"/>
      <c r="D430" s="940"/>
      <c r="E430" s="940"/>
      <c r="F430" s="637">
        <v>1.4999999999999999E-2</v>
      </c>
      <c r="G430" s="636" t="s">
        <v>231</v>
      </c>
      <c r="H430" s="490"/>
    </row>
    <row r="431" spans="1:8" ht="25.5" customHeight="1">
      <c r="A431" s="940" t="s">
        <v>450</v>
      </c>
      <c r="B431" s="940"/>
      <c r="C431" s="940"/>
      <c r="D431" s="940"/>
      <c r="E431" s="940"/>
      <c r="F431" s="637">
        <v>9.4000000000000004E-3</v>
      </c>
      <c r="G431" s="636" t="s">
        <v>319</v>
      </c>
      <c r="H431" s="490"/>
    </row>
    <row r="432" spans="1:8" ht="16.5" customHeight="1">
      <c r="A432" s="1259" t="s">
        <v>321</v>
      </c>
      <c r="B432" s="1259"/>
      <c r="C432" s="1259"/>
      <c r="D432" s="1259"/>
      <c r="E432" s="1259"/>
      <c r="F432" s="1259"/>
      <c r="G432" s="1259"/>
      <c r="H432" s="490"/>
    </row>
    <row r="433" spans="1:8" ht="16.5" customHeight="1">
      <c r="A433" s="638" t="s">
        <v>324</v>
      </c>
      <c r="B433" s="944" t="s">
        <v>325</v>
      </c>
      <c r="C433" s="944"/>
      <c r="D433" s="944"/>
      <c r="E433" s="944"/>
      <c r="F433" s="944"/>
      <c r="G433" s="944"/>
      <c r="H433" s="490"/>
    </row>
    <row r="434" spans="1:8" ht="16.5" customHeight="1">
      <c r="A434" s="1253" t="s">
        <v>328</v>
      </c>
      <c r="B434" s="1253" t="s">
        <v>102</v>
      </c>
      <c r="C434" s="1253"/>
      <c r="D434" s="1253" t="s">
        <v>20</v>
      </c>
      <c r="E434" s="1253" t="s">
        <v>329</v>
      </c>
      <c r="F434" s="1253" t="s">
        <v>330</v>
      </c>
      <c r="G434" s="1253"/>
      <c r="H434" s="490"/>
    </row>
    <row r="435" spans="1:8" ht="16.5" customHeight="1">
      <c r="A435" s="1253"/>
      <c r="B435" s="1253"/>
      <c r="C435" s="1253"/>
      <c r="D435" s="1253"/>
      <c r="E435" s="1253"/>
      <c r="F435" s="639" t="s">
        <v>332</v>
      </c>
      <c r="G435" s="640" t="s">
        <v>333</v>
      </c>
      <c r="H435" s="490"/>
    </row>
    <row r="436" spans="1:8" ht="16.5" customHeight="1">
      <c r="A436" s="551" t="str">
        <f>'BANCO DE DADOS'!A121</f>
        <v>BC114</v>
      </c>
      <c r="B436" s="940" t="str">
        <f>'BANCO DE DADOS'!D121</f>
        <v>MOTO-PODA</v>
      </c>
      <c r="C436" s="940"/>
      <c r="D436" s="551" t="str">
        <f>'BANCO DE DADOS'!E121</f>
        <v xml:space="preserve">UN </v>
      </c>
      <c r="E436" s="647">
        <v>1</v>
      </c>
      <c r="F436" s="642">
        <f>'BANCO DE DADOS'!F121</f>
        <v>2254.9333333333334</v>
      </c>
      <c r="G436" s="642">
        <f>E436*F436</f>
        <v>2254.9333333333334</v>
      </c>
      <c r="H436" s="490"/>
    </row>
    <row r="437" spans="1:8" ht="16.5" customHeight="1">
      <c r="A437" s="1250" t="s">
        <v>341</v>
      </c>
      <c r="B437" s="1250"/>
      <c r="C437" s="1250"/>
      <c r="D437" s="1250"/>
      <c r="E437" s="1250"/>
      <c r="F437" s="1250"/>
      <c r="G437" s="643">
        <f>SUM(G436:G436)</f>
        <v>2254.9333333333334</v>
      </c>
      <c r="H437" s="490"/>
    </row>
    <row r="438" spans="1:8" ht="16.5" customHeight="1">
      <c r="A438" s="1251"/>
      <c r="B438" s="1251"/>
      <c r="C438" s="1251"/>
      <c r="D438" s="1251"/>
      <c r="E438" s="1251"/>
      <c r="F438" s="1251"/>
      <c r="G438" s="1251"/>
    </row>
    <row r="439" spans="1:8" ht="16.5" customHeight="1">
      <c r="A439" s="638" t="s">
        <v>345</v>
      </c>
      <c r="B439" s="944" t="s">
        <v>346</v>
      </c>
      <c r="C439" s="944"/>
      <c r="D439" s="944"/>
      <c r="E439" s="944"/>
      <c r="F439" s="944"/>
      <c r="G439" s="944"/>
    </row>
    <row r="440" spans="1:8" ht="16.5" customHeight="1">
      <c r="A440" s="1253" t="s">
        <v>328</v>
      </c>
      <c r="B440" s="1253" t="s">
        <v>102</v>
      </c>
      <c r="C440" s="1253"/>
      <c r="D440" s="1253" t="s">
        <v>20</v>
      </c>
      <c r="E440" s="1253" t="s">
        <v>329</v>
      </c>
      <c r="F440" s="1253" t="s">
        <v>330</v>
      </c>
      <c r="G440" s="1253"/>
    </row>
    <row r="441" spans="1:8" ht="16.5" customHeight="1">
      <c r="A441" s="1253"/>
      <c r="B441" s="1253"/>
      <c r="C441" s="1253"/>
      <c r="D441" s="1253"/>
      <c r="E441" s="1253"/>
      <c r="F441" s="639" t="s">
        <v>332</v>
      </c>
      <c r="G441" s="640" t="s">
        <v>333</v>
      </c>
    </row>
    <row r="442" spans="1:8" ht="16.5" customHeight="1">
      <c r="A442" s="551" t="s">
        <v>118</v>
      </c>
      <c r="B442" s="940" t="s">
        <v>451</v>
      </c>
      <c r="C442" s="940"/>
      <c r="D442" s="551" t="s">
        <v>64</v>
      </c>
      <c r="E442" s="647">
        <v>1</v>
      </c>
      <c r="F442" s="642">
        <f>(G437*F430/F428)*1.1</f>
        <v>0.62010666666666669</v>
      </c>
      <c r="G442" s="642">
        <f>E442*F442</f>
        <v>0.62010666666666669</v>
      </c>
    </row>
    <row r="443" spans="1:8" ht="14.25" customHeight="1">
      <c r="A443" s="551" t="s">
        <v>118</v>
      </c>
      <c r="B443" s="940" t="s">
        <v>457</v>
      </c>
      <c r="C443" s="940"/>
      <c r="D443" s="551" t="s">
        <v>64</v>
      </c>
      <c r="E443" s="647">
        <v>1</v>
      </c>
      <c r="F443" s="642">
        <f>(G437*F429)*(F431)*1.1</f>
        <v>4.6632021333333338</v>
      </c>
      <c r="G443" s="642">
        <f>E443*F443</f>
        <v>4.6632021333333338</v>
      </c>
    </row>
    <row r="444" spans="1:8" ht="14.25" customHeight="1">
      <c r="A444" s="1250" t="s">
        <v>357</v>
      </c>
      <c r="B444" s="1250"/>
      <c r="C444" s="1250"/>
      <c r="D444" s="1250"/>
      <c r="E444" s="1250"/>
      <c r="F444" s="1250"/>
      <c r="G444" s="643">
        <f>SUM(G442:G443)</f>
        <v>5.2833088000000004</v>
      </c>
    </row>
    <row r="445" spans="1:8" ht="14.25" customHeight="1">
      <c r="A445" s="1251"/>
      <c r="B445" s="1251"/>
      <c r="C445" s="1251"/>
      <c r="D445" s="1251"/>
      <c r="E445" s="1251"/>
      <c r="F445" s="1251"/>
      <c r="G445" s="1251"/>
    </row>
    <row r="446" spans="1:8" ht="14.25" customHeight="1">
      <c r="A446" s="638" t="s">
        <v>358</v>
      </c>
      <c r="B446" s="944" t="s">
        <v>411</v>
      </c>
      <c r="C446" s="944"/>
      <c r="D446" s="944"/>
      <c r="E446" s="944"/>
      <c r="F446" s="944"/>
      <c r="G446" s="944"/>
    </row>
    <row r="447" spans="1:8" ht="14.25" customHeight="1">
      <c r="A447" s="1253" t="s">
        <v>328</v>
      </c>
      <c r="B447" s="1253" t="s">
        <v>102</v>
      </c>
      <c r="C447" s="1253"/>
      <c r="D447" s="1253" t="s">
        <v>20</v>
      </c>
      <c r="E447" s="1253" t="s">
        <v>329</v>
      </c>
      <c r="F447" s="1253" t="s">
        <v>330</v>
      </c>
      <c r="G447" s="1253"/>
    </row>
    <row r="448" spans="1:8" ht="14.25" customHeight="1">
      <c r="A448" s="1253"/>
      <c r="B448" s="1253"/>
      <c r="C448" s="1253"/>
      <c r="D448" s="1253"/>
      <c r="E448" s="1253"/>
      <c r="F448" s="639" t="s">
        <v>332</v>
      </c>
      <c r="G448" s="640" t="s">
        <v>333</v>
      </c>
    </row>
    <row r="449" spans="1:8" ht="29.25" customHeight="1">
      <c r="A449" s="632" t="str">
        <f>'BANCO DE DADOS'!A50</f>
        <v>BC44</v>
      </c>
      <c r="B449" s="940" t="str">
        <f>'BANCO DE DADOS'!D50</f>
        <v>CORRENTE MOTOSSERRA 435 445 18 POL 36D 1,3MM 0.325 ORIGINAL</v>
      </c>
      <c r="C449" s="940"/>
      <c r="D449" s="551" t="str">
        <f>'BANCO DE DADOS'!E50</f>
        <v>UN</v>
      </c>
      <c r="E449" s="648">
        <v>2</v>
      </c>
      <c r="F449" s="642">
        <f>'BANCO DE DADOS'!F50</f>
        <v>151.62</v>
      </c>
      <c r="G449" s="642">
        <f>F449*E449</f>
        <v>303.24</v>
      </c>
    </row>
    <row r="450" spans="1:8" ht="14.25" customHeight="1">
      <c r="A450" s="1250" t="s">
        <v>375</v>
      </c>
      <c r="B450" s="1250"/>
      <c r="C450" s="1250"/>
      <c r="D450" s="1250"/>
      <c r="E450" s="1250"/>
      <c r="F450" s="1250"/>
      <c r="G450" s="643">
        <f>SUM(G449:G449)</f>
        <v>303.24</v>
      </c>
    </row>
    <row r="451" spans="1:8" ht="14.25" customHeight="1">
      <c r="A451" s="1251"/>
      <c r="B451" s="1251"/>
      <c r="C451" s="1251"/>
      <c r="D451" s="1251"/>
      <c r="E451" s="1251"/>
      <c r="F451" s="1251"/>
      <c r="G451" s="1251"/>
    </row>
    <row r="452" spans="1:8" ht="14.25" customHeight="1">
      <c r="A452" s="638" t="s">
        <v>378</v>
      </c>
      <c r="B452" s="944" t="s">
        <v>412</v>
      </c>
      <c r="C452" s="944"/>
      <c r="D452" s="944"/>
      <c r="E452" s="944"/>
      <c r="F452" s="944"/>
      <c r="G452" s="944"/>
    </row>
    <row r="453" spans="1:8" ht="14.25" customHeight="1">
      <c r="A453" s="1253" t="s">
        <v>328</v>
      </c>
      <c r="B453" s="1253" t="s">
        <v>102</v>
      </c>
      <c r="C453" s="1253"/>
      <c r="D453" s="1253" t="s">
        <v>20</v>
      </c>
      <c r="E453" s="1253" t="s">
        <v>329</v>
      </c>
      <c r="F453" s="1253" t="s">
        <v>330</v>
      </c>
      <c r="G453" s="1253"/>
    </row>
    <row r="454" spans="1:8" ht="14.25" customHeight="1">
      <c r="A454" s="1253"/>
      <c r="B454" s="1253"/>
      <c r="C454" s="1253"/>
      <c r="D454" s="1253"/>
      <c r="E454" s="1253"/>
      <c r="F454" s="639" t="s">
        <v>332</v>
      </c>
      <c r="G454" s="640" t="s">
        <v>333</v>
      </c>
    </row>
    <row r="455" spans="1:8">
      <c r="A455" s="632" t="str">
        <f>'BANCO DE DADOS'!A92</f>
        <v>BC86</v>
      </c>
      <c r="B455" s="940" t="str">
        <f>'BANCO DE DADOS'!D92</f>
        <v>GASOLINA COMUM</v>
      </c>
      <c r="C455" s="940"/>
      <c r="D455" s="551" t="str">
        <f>'BANCO DE DADOS'!E92</f>
        <v>L</v>
      </c>
      <c r="E455" s="647">
        <v>154</v>
      </c>
      <c r="F455" s="642">
        <f>'BANCO DE DADOS'!F92</f>
        <v>5.73</v>
      </c>
      <c r="G455" s="642">
        <f>F455*E455</f>
        <v>882.42000000000007</v>
      </c>
    </row>
    <row r="456" spans="1:8" ht="35.25" customHeight="1">
      <c r="A456" s="632" t="str">
        <f>'BANCO DE DADOS'!A30</f>
        <v>BC24</v>
      </c>
      <c r="B456" s="940" t="str">
        <f>'BANCO DE DADOS'!D30</f>
        <v>ÓLEO PARA MOTOR MOTOSSERRA E ROÇADEIRA 500ML</v>
      </c>
      <c r="C456" s="940"/>
      <c r="D456" s="551" t="str">
        <f>'BANCO DE DADOS'!E30</f>
        <v>UN</v>
      </c>
      <c r="E456" s="647">
        <v>3.54</v>
      </c>
      <c r="F456" s="642">
        <f>'BANCO DE DADOS'!F30</f>
        <v>33.186666666666667</v>
      </c>
      <c r="G456" s="642">
        <f>F456*E456</f>
        <v>117.4808</v>
      </c>
    </row>
    <row r="457" spans="1:8" ht="27.75" customHeight="1">
      <c r="A457" s="632" t="str">
        <f>'BANCO DE DADOS'!A51</f>
        <v>BC45</v>
      </c>
      <c r="B457" s="940" t="str">
        <f>'BANCO DE DADOS'!D51</f>
        <v>ÓLEO PARA CORRENTE DE MOTOSERRA EMBALAGEM - 1 L</v>
      </c>
      <c r="C457" s="940"/>
      <c r="D457" s="551" t="str">
        <f>'BANCO DE DADOS'!E51</f>
        <v>UN</v>
      </c>
      <c r="E457" s="647">
        <v>44</v>
      </c>
      <c r="F457" s="642">
        <f>'BANCO DE DADOS'!F51</f>
        <v>38.300000000000004</v>
      </c>
      <c r="G457" s="642">
        <f>F457*E457</f>
        <v>1685.2000000000003</v>
      </c>
    </row>
    <row r="458" spans="1:8" ht="14.25" customHeight="1">
      <c r="A458" s="1250" t="s">
        <v>375</v>
      </c>
      <c r="B458" s="1250"/>
      <c r="C458" s="1250"/>
      <c r="D458" s="1250"/>
      <c r="E458" s="1250"/>
      <c r="F458" s="1250"/>
      <c r="G458" s="643">
        <f>SUM(G455:G457)</f>
        <v>2685.1008000000002</v>
      </c>
    </row>
    <row r="459" spans="1:8" ht="14.25" customHeight="1">
      <c r="A459" s="1251"/>
      <c r="B459" s="1251"/>
      <c r="C459" s="1251"/>
      <c r="D459" s="1251"/>
      <c r="E459" s="1251"/>
      <c r="F459" s="1251"/>
      <c r="G459" s="1251"/>
    </row>
    <row r="460" spans="1:8" ht="14.25" customHeight="1">
      <c r="A460" s="638" t="s">
        <v>392</v>
      </c>
      <c r="B460" s="1255" t="s">
        <v>393</v>
      </c>
      <c r="C460" s="1255"/>
      <c r="D460" s="1255"/>
      <c r="E460" s="1255"/>
      <c r="F460" s="1255"/>
      <c r="G460" s="1255"/>
      <c r="H460" s="490"/>
    </row>
    <row r="461" spans="1:8" ht="14.25" customHeight="1">
      <c r="A461" s="1253" t="s">
        <v>328</v>
      </c>
      <c r="B461" s="1253" t="s">
        <v>102</v>
      </c>
      <c r="C461" s="1253"/>
      <c r="D461" s="1253" t="s">
        <v>20</v>
      </c>
      <c r="E461" s="1253" t="s">
        <v>329</v>
      </c>
      <c r="F461" s="1253" t="s">
        <v>330</v>
      </c>
      <c r="G461" s="1253"/>
      <c r="H461" s="490"/>
    </row>
    <row r="462" spans="1:8" ht="14.25" customHeight="1">
      <c r="A462" s="1253"/>
      <c r="B462" s="1253"/>
      <c r="C462" s="1253"/>
      <c r="D462" s="1253"/>
      <c r="E462" s="1253"/>
      <c r="F462" s="639" t="s">
        <v>332</v>
      </c>
      <c r="G462" s="640" t="s">
        <v>333</v>
      </c>
      <c r="H462" s="490"/>
    </row>
    <row r="463" spans="1:8" ht="40.5" customHeight="1">
      <c r="A463" s="552" t="s">
        <v>463</v>
      </c>
      <c r="B463" s="940" t="s">
        <v>464</v>
      </c>
      <c r="C463" s="940"/>
      <c r="D463" s="552" t="s">
        <v>64</v>
      </c>
      <c r="E463" s="651">
        <v>1</v>
      </c>
      <c r="F463" s="650">
        <f>3633.79/40</f>
        <v>90.844750000000005</v>
      </c>
      <c r="G463" s="650">
        <f>F463*E463</f>
        <v>90.844750000000005</v>
      </c>
      <c r="H463" s="490"/>
    </row>
    <row r="464" spans="1:8" ht="14.25" customHeight="1">
      <c r="A464" s="1250" t="s">
        <v>357</v>
      </c>
      <c r="B464" s="1250"/>
      <c r="C464" s="1250"/>
      <c r="D464" s="1250"/>
      <c r="E464" s="1250"/>
      <c r="F464" s="1250"/>
      <c r="G464" s="643">
        <f>SUM(G463:G463)</f>
        <v>90.844750000000005</v>
      </c>
      <c r="H464" s="490"/>
    </row>
    <row r="465" spans="1:8" ht="14.25" customHeight="1">
      <c r="A465" s="1251"/>
      <c r="B465" s="1251"/>
      <c r="C465" s="1251"/>
      <c r="D465" s="1251"/>
      <c r="E465" s="1251"/>
      <c r="F465" s="1251"/>
      <c r="G465" s="1251"/>
      <c r="H465" s="490"/>
    </row>
    <row r="466" spans="1:8" ht="14.25" customHeight="1">
      <c r="A466" s="1252" t="s">
        <v>399</v>
      </c>
      <c r="B466" s="1252"/>
      <c r="C466" s="1252"/>
      <c r="D466" s="1252"/>
      <c r="E466" s="1252"/>
      <c r="F466" s="1252"/>
      <c r="G466" s="646">
        <f>G444+G450+G458+G464</f>
        <v>3084.4688588000004</v>
      </c>
    </row>
    <row r="467" spans="1:8" ht="14.25" customHeight="1">
      <c r="A467" s="1251"/>
      <c r="B467" s="1251"/>
      <c r="C467" s="1251"/>
      <c r="D467" s="1251"/>
      <c r="E467" s="1251"/>
      <c r="F467" s="1251"/>
      <c r="G467" s="1251"/>
    </row>
    <row r="468" spans="1:8" ht="14.25" customHeight="1">
      <c r="A468" s="1252" t="s">
        <v>413</v>
      </c>
      <c r="B468" s="1252"/>
      <c r="C468" s="1252"/>
      <c r="D468" s="1252"/>
      <c r="E468" s="1252"/>
      <c r="F468" s="1252"/>
      <c r="G468" s="646">
        <f>G444</f>
        <v>5.2833088000000004</v>
      </c>
    </row>
    <row r="469" spans="1:8" ht="14.25" hidden="1" customHeight="1">
      <c r="A469" s="1260"/>
      <c r="B469" s="1260"/>
      <c r="C469" s="1260"/>
      <c r="D469" s="1260"/>
      <c r="E469" s="1260"/>
      <c r="F469" s="1260"/>
      <c r="G469" s="1260"/>
      <c r="H469" s="490"/>
    </row>
    <row r="470" spans="1:8" ht="14.25" hidden="1" customHeight="1">
      <c r="A470" s="633" t="s">
        <v>51</v>
      </c>
      <c r="B470" s="1256" t="s">
        <v>290</v>
      </c>
      <c r="C470" s="1252" t="s">
        <v>488</v>
      </c>
      <c r="D470" s="1252"/>
      <c r="E470" s="1252"/>
      <c r="F470" s="1252"/>
      <c r="G470" s="633" t="s">
        <v>103</v>
      </c>
    </row>
    <row r="471" spans="1:8" ht="32.25" hidden="1" customHeight="1">
      <c r="A471" s="615" t="s">
        <v>489</v>
      </c>
      <c r="B471" s="1256"/>
      <c r="C471" s="1252"/>
      <c r="D471" s="1252"/>
      <c r="E471" s="1252"/>
      <c r="F471" s="1252"/>
      <c r="G471" s="671" t="s">
        <v>64</v>
      </c>
    </row>
    <row r="472" spans="1:8" ht="14.25" hidden="1" customHeight="1">
      <c r="A472" s="1250" t="s">
        <v>296</v>
      </c>
      <c r="B472" s="1250"/>
      <c r="C472" s="1250"/>
      <c r="D472" s="1250"/>
      <c r="E472" s="1250"/>
      <c r="F472" s="1250"/>
      <c r="G472" s="1250"/>
    </row>
    <row r="473" spans="1:8" ht="14.25" hidden="1" customHeight="1">
      <c r="A473" s="940" t="s">
        <v>299</v>
      </c>
      <c r="B473" s="940"/>
      <c r="C473" s="940"/>
      <c r="D473" s="940"/>
      <c r="E473" s="940"/>
      <c r="F473" s="635">
        <v>154</v>
      </c>
      <c r="G473" s="636" t="s">
        <v>300</v>
      </c>
    </row>
    <row r="474" spans="1:8" ht="14.25" hidden="1" customHeight="1">
      <c r="A474" s="940" t="s">
        <v>490</v>
      </c>
      <c r="B474" s="940"/>
      <c r="C474" s="940"/>
      <c r="D474" s="940"/>
      <c r="E474" s="940"/>
      <c r="F474" s="635">
        <v>0.81</v>
      </c>
      <c r="G474" s="636" t="s">
        <v>410</v>
      </c>
    </row>
    <row r="475" spans="1:8" ht="14.25" hidden="1" customHeight="1">
      <c r="A475" s="940" t="s">
        <v>311</v>
      </c>
      <c r="B475" s="940"/>
      <c r="C475" s="940"/>
      <c r="D475" s="940"/>
      <c r="E475" s="940"/>
      <c r="F475" s="635">
        <v>2</v>
      </c>
      <c r="G475" s="636" t="s">
        <v>312</v>
      </c>
    </row>
    <row r="476" spans="1:8" ht="14.25" hidden="1" customHeight="1">
      <c r="A476" s="940" t="s">
        <v>313</v>
      </c>
      <c r="B476" s="940"/>
      <c r="C476" s="940"/>
      <c r="D476" s="940"/>
      <c r="E476" s="940"/>
      <c r="F476" s="635">
        <v>60</v>
      </c>
      <c r="G476" s="636" t="s">
        <v>314</v>
      </c>
    </row>
    <row r="477" spans="1:8" ht="14.25" hidden="1" customHeight="1">
      <c r="A477" s="940" t="s">
        <v>316</v>
      </c>
      <c r="B477" s="940"/>
      <c r="C477" s="940"/>
      <c r="D477" s="940"/>
      <c r="E477" s="940"/>
      <c r="F477" s="637">
        <v>0.1</v>
      </c>
      <c r="G477" s="636" t="s">
        <v>231</v>
      </c>
    </row>
    <row r="478" spans="1:8" ht="14.25" hidden="1" customHeight="1">
      <c r="A478" s="940" t="s">
        <v>449</v>
      </c>
      <c r="B478" s="940"/>
      <c r="C478" s="940"/>
      <c r="D478" s="940"/>
      <c r="E478" s="940"/>
      <c r="F478" s="637">
        <v>0.9</v>
      </c>
      <c r="G478" s="636" t="s">
        <v>231</v>
      </c>
    </row>
    <row r="479" spans="1:8" ht="14.25" hidden="1" customHeight="1">
      <c r="A479" s="940" t="s">
        <v>318</v>
      </c>
      <c r="B479" s="940"/>
      <c r="C479" s="940"/>
      <c r="D479" s="940"/>
      <c r="E479" s="940"/>
      <c r="F479" s="637">
        <v>9.4000000000000004E-3</v>
      </c>
      <c r="G479" s="636" t="s">
        <v>319</v>
      </c>
    </row>
    <row r="480" spans="1:8" ht="14.25" hidden="1" customHeight="1">
      <c r="A480" s="1259" t="s">
        <v>321</v>
      </c>
      <c r="B480" s="1259"/>
      <c r="C480" s="1259"/>
      <c r="D480" s="1259"/>
      <c r="E480" s="1259"/>
      <c r="F480" s="1259"/>
      <c r="G480" s="1259"/>
    </row>
    <row r="481" spans="1:7" ht="14.25" hidden="1" customHeight="1">
      <c r="A481" s="638" t="s">
        <v>324</v>
      </c>
      <c r="B481" s="944" t="s">
        <v>325</v>
      </c>
      <c r="C481" s="944"/>
      <c r="D481" s="944"/>
      <c r="E481" s="944"/>
      <c r="F481" s="944"/>
      <c r="G481" s="944"/>
    </row>
    <row r="482" spans="1:7" ht="14.25" hidden="1" customHeight="1">
      <c r="A482" s="1253" t="s">
        <v>328</v>
      </c>
      <c r="B482" s="1253" t="s">
        <v>102</v>
      </c>
      <c r="C482" s="1253"/>
      <c r="D482" s="1253" t="s">
        <v>20</v>
      </c>
      <c r="E482" s="1253" t="s">
        <v>329</v>
      </c>
      <c r="F482" s="1253" t="s">
        <v>330</v>
      </c>
      <c r="G482" s="1253"/>
    </row>
    <row r="483" spans="1:7" ht="14.25" hidden="1" customHeight="1">
      <c r="A483" s="1253"/>
      <c r="B483" s="1253"/>
      <c r="C483" s="1253"/>
      <c r="D483" s="1253"/>
      <c r="E483" s="1253"/>
      <c r="F483" s="639" t="s">
        <v>332</v>
      </c>
      <c r="G483" s="640" t="s">
        <v>333</v>
      </c>
    </row>
    <row r="484" spans="1:7" ht="50.45" hidden="1" customHeight="1">
      <c r="A484" s="551" t="e">
        <f>'BANCO DE DADOS'!#REF!</f>
        <v>#REF!</v>
      </c>
      <c r="B484" s="940" t="e">
        <f>'BANCO DE DADOS'!#REF!</f>
        <v>#REF!</v>
      </c>
      <c r="C484" s="940"/>
      <c r="D484" s="551" t="e">
        <f>'BANCO DE DADOS'!#REF!</f>
        <v>#REF!</v>
      </c>
      <c r="E484" s="647">
        <v>3</v>
      </c>
      <c r="F484" s="642" t="e">
        <f>'BANCO DE DADOS'!#REF!</f>
        <v>#REF!</v>
      </c>
      <c r="G484" s="642" t="e">
        <f>E484*F484</f>
        <v>#REF!</v>
      </c>
    </row>
    <row r="485" spans="1:7" ht="14.25" hidden="1" customHeight="1">
      <c r="A485" s="1250" t="s">
        <v>341</v>
      </c>
      <c r="B485" s="1250"/>
      <c r="C485" s="1250"/>
      <c r="D485" s="1250"/>
      <c r="E485" s="1250"/>
      <c r="F485" s="1250"/>
      <c r="G485" s="643" t="e">
        <f>SUM(G484:G484)</f>
        <v>#REF!</v>
      </c>
    </row>
    <row r="486" spans="1:7" ht="14.25" hidden="1" customHeight="1">
      <c r="A486" s="1250"/>
      <c r="B486" s="1250"/>
      <c r="C486" s="1250"/>
      <c r="D486" s="1250"/>
      <c r="E486" s="1250"/>
      <c r="F486" s="1250"/>
      <c r="G486" s="1250"/>
    </row>
    <row r="487" spans="1:7" ht="14.25" hidden="1" customHeight="1">
      <c r="A487" s="638" t="s">
        <v>345</v>
      </c>
      <c r="B487" s="944" t="s">
        <v>346</v>
      </c>
      <c r="C487" s="944"/>
      <c r="D487" s="944"/>
      <c r="E487" s="944"/>
      <c r="F487" s="944"/>
      <c r="G487" s="944"/>
    </row>
    <row r="488" spans="1:7" ht="14.25" hidden="1" customHeight="1">
      <c r="A488" s="1253" t="s">
        <v>328</v>
      </c>
      <c r="B488" s="1253" t="s">
        <v>102</v>
      </c>
      <c r="C488" s="1253"/>
      <c r="D488" s="1253" t="s">
        <v>20</v>
      </c>
      <c r="E488" s="1253" t="s">
        <v>329</v>
      </c>
      <c r="F488" s="1253" t="s">
        <v>330</v>
      </c>
      <c r="G488" s="1253"/>
    </row>
    <row r="489" spans="1:7" ht="14.25" hidden="1" customHeight="1">
      <c r="A489" s="1253"/>
      <c r="B489" s="1253"/>
      <c r="C489" s="1253"/>
      <c r="D489" s="1253"/>
      <c r="E489" s="1253"/>
      <c r="F489" s="639" t="s">
        <v>332</v>
      </c>
      <c r="G489" s="640" t="s">
        <v>333</v>
      </c>
    </row>
    <row r="490" spans="1:7" ht="14.25" hidden="1" customHeight="1">
      <c r="A490" s="551" t="s">
        <v>118</v>
      </c>
      <c r="B490" s="940" t="s">
        <v>451</v>
      </c>
      <c r="C490" s="940"/>
      <c r="D490" s="551" t="s">
        <v>64</v>
      </c>
      <c r="E490" s="647">
        <v>1</v>
      </c>
      <c r="F490" s="642" t="e">
        <f>(G485*F478/F476)*1.1</f>
        <v>#REF!</v>
      </c>
      <c r="G490" s="642" t="e">
        <f>E490*F490</f>
        <v>#REF!</v>
      </c>
    </row>
    <row r="491" spans="1:7" ht="14.25" hidden="1" customHeight="1">
      <c r="A491" s="551" t="s">
        <v>118</v>
      </c>
      <c r="B491" s="940" t="s">
        <v>457</v>
      </c>
      <c r="C491" s="940"/>
      <c r="D491" s="551" t="s">
        <v>64</v>
      </c>
      <c r="E491" s="647">
        <v>1</v>
      </c>
      <c r="F491" s="642" t="e">
        <f>(G485*F477)*(F479)*1.1</f>
        <v>#REF!</v>
      </c>
      <c r="G491" s="642" t="e">
        <f>E491*F491</f>
        <v>#REF!</v>
      </c>
    </row>
    <row r="492" spans="1:7" ht="14.25" hidden="1" customHeight="1">
      <c r="A492" s="1250" t="s">
        <v>357</v>
      </c>
      <c r="B492" s="1250"/>
      <c r="C492" s="1250"/>
      <c r="D492" s="1250"/>
      <c r="E492" s="1250"/>
      <c r="F492" s="1250"/>
      <c r="G492" s="643" t="e">
        <f>SUM(G490:G491)</f>
        <v>#REF!</v>
      </c>
    </row>
    <row r="493" spans="1:7" ht="14.25" hidden="1" customHeight="1">
      <c r="A493" s="1250"/>
      <c r="B493" s="1250"/>
      <c r="C493" s="1250"/>
      <c r="D493" s="1250"/>
      <c r="E493" s="1250"/>
      <c r="F493" s="1250"/>
      <c r="G493" s="1250"/>
    </row>
    <row r="494" spans="1:7" ht="14.25" hidden="1" customHeight="1">
      <c r="A494" s="638" t="s">
        <v>358</v>
      </c>
      <c r="B494" s="944" t="s">
        <v>491</v>
      </c>
      <c r="C494" s="944"/>
      <c r="D494" s="944"/>
      <c r="E494" s="944"/>
      <c r="F494" s="944"/>
      <c r="G494" s="944"/>
    </row>
    <row r="495" spans="1:7" ht="14.25" hidden="1" customHeight="1">
      <c r="A495" s="1253" t="s">
        <v>328</v>
      </c>
      <c r="B495" s="1253" t="s">
        <v>102</v>
      </c>
      <c r="C495" s="1253"/>
      <c r="D495" s="1253" t="s">
        <v>20</v>
      </c>
      <c r="E495" s="1253" t="s">
        <v>329</v>
      </c>
      <c r="F495" s="1253" t="s">
        <v>330</v>
      </c>
      <c r="G495" s="1253"/>
    </row>
    <row r="496" spans="1:7" ht="14.25" hidden="1" customHeight="1">
      <c r="A496" s="1253"/>
      <c r="B496" s="1253"/>
      <c r="C496" s="1253"/>
      <c r="D496" s="1253"/>
      <c r="E496" s="1253"/>
      <c r="F496" s="639" t="s">
        <v>332</v>
      </c>
      <c r="G496" s="640" t="s">
        <v>333</v>
      </c>
    </row>
    <row r="497" spans="1:8" ht="14.25" hidden="1" customHeight="1">
      <c r="A497" s="551" t="e">
        <f>'BANCO DE DADOS'!#REF!</f>
        <v>#REF!</v>
      </c>
      <c r="B497" s="940" t="e">
        <f>'BANCO DE DADOS'!#REF!</f>
        <v>#REF!</v>
      </c>
      <c r="C497" s="940"/>
      <c r="D497" s="551" t="e">
        <f>'BANCO DE DADOS'!#REF!</f>
        <v>#REF!</v>
      </c>
      <c r="E497" s="648">
        <v>0.33333000000000002</v>
      </c>
      <c r="F497" s="642" t="e">
        <f>'BANCO DE DADOS'!#REF!</f>
        <v>#REF!</v>
      </c>
      <c r="G497" s="642" t="e">
        <f>F497*E497</f>
        <v>#REF!</v>
      </c>
    </row>
    <row r="498" spans="1:8" ht="14.25" hidden="1" customHeight="1">
      <c r="A498" s="1250" t="s">
        <v>375</v>
      </c>
      <c r="B498" s="1250"/>
      <c r="C498" s="1250"/>
      <c r="D498" s="1250"/>
      <c r="E498" s="1250"/>
      <c r="F498" s="1250"/>
      <c r="G498" s="643" t="e">
        <f>SUM(G497)</f>
        <v>#REF!</v>
      </c>
    </row>
    <row r="499" spans="1:8" ht="14.25" hidden="1" customHeight="1">
      <c r="A499" s="1250"/>
      <c r="B499" s="1250"/>
      <c r="C499" s="1250"/>
      <c r="D499" s="1250"/>
      <c r="E499" s="1250"/>
      <c r="F499" s="1250"/>
      <c r="G499" s="1250"/>
    </row>
    <row r="500" spans="1:8" ht="14.25" hidden="1" customHeight="1">
      <c r="A500" s="638" t="s">
        <v>378</v>
      </c>
      <c r="B500" s="1255" t="s">
        <v>412</v>
      </c>
      <c r="C500" s="1255"/>
      <c r="D500" s="1255"/>
      <c r="E500" s="1255"/>
      <c r="F500" s="1255"/>
      <c r="G500" s="1255"/>
    </row>
    <row r="501" spans="1:8" ht="14.25" hidden="1" customHeight="1">
      <c r="A501" s="1253" t="s">
        <v>328</v>
      </c>
      <c r="B501" s="1253" t="s">
        <v>102</v>
      </c>
      <c r="C501" s="1253"/>
      <c r="D501" s="1253" t="s">
        <v>20</v>
      </c>
      <c r="E501" s="1253" t="s">
        <v>329</v>
      </c>
      <c r="F501" s="1253" t="s">
        <v>330</v>
      </c>
      <c r="G501" s="1253"/>
    </row>
    <row r="502" spans="1:8" ht="14.25" hidden="1" customHeight="1">
      <c r="A502" s="1253"/>
      <c r="B502" s="1253"/>
      <c r="C502" s="1253"/>
      <c r="D502" s="1253"/>
      <c r="E502" s="1253"/>
      <c r="F502" s="639" t="s">
        <v>332</v>
      </c>
      <c r="G502" s="640" t="s">
        <v>333</v>
      </c>
    </row>
    <row r="503" spans="1:8" ht="28.5" hidden="1" customHeight="1">
      <c r="A503" s="672"/>
      <c r="B503" s="1264" t="s">
        <v>492</v>
      </c>
      <c r="C503" s="1264"/>
      <c r="D503" s="672" t="s">
        <v>493</v>
      </c>
      <c r="E503" s="673">
        <v>1050</v>
      </c>
      <c r="F503" s="674">
        <v>0.89812999999999998</v>
      </c>
      <c r="G503" s="674">
        <f>F503*E503</f>
        <v>943.03649999999993</v>
      </c>
      <c r="H503" s="481" t="s">
        <v>494</v>
      </c>
    </row>
    <row r="504" spans="1:8" ht="15.75" hidden="1" customHeight="1">
      <c r="A504" s="551" t="str">
        <f>'BANCO DE DADOS'!A24</f>
        <v>BC18</v>
      </c>
      <c r="B504" s="940" t="str">
        <f>'BANCO DE DADOS'!D24</f>
        <v>GRAXA LUBRIFICANTE</v>
      </c>
      <c r="C504" s="940"/>
      <c r="D504" s="551" t="str">
        <f>'BANCO DE DADOS'!E24</f>
        <v>KG</v>
      </c>
      <c r="E504" s="635">
        <v>3</v>
      </c>
      <c r="F504" s="635">
        <f>'BANCO DE DADOS'!F24</f>
        <v>23.5</v>
      </c>
      <c r="G504" s="642">
        <f>F504*E504</f>
        <v>70.5</v>
      </c>
    </row>
    <row r="505" spans="1:8" ht="15.75" hidden="1" customHeight="1">
      <c r="A505" s="1250" t="s">
        <v>391</v>
      </c>
      <c r="B505" s="1250"/>
      <c r="C505" s="1250"/>
      <c r="D505" s="1250"/>
      <c r="E505" s="1250"/>
      <c r="F505" s="1250"/>
      <c r="G505" s="643">
        <f>SUM(G503:G504)</f>
        <v>1013.5364999999999</v>
      </c>
    </row>
    <row r="506" spans="1:8" ht="15.75" hidden="1" customHeight="1">
      <c r="A506" s="1250"/>
      <c r="B506" s="1250"/>
      <c r="C506" s="1250"/>
      <c r="D506" s="1250"/>
      <c r="E506" s="1250"/>
      <c r="F506" s="1250"/>
      <c r="G506" s="1250"/>
    </row>
    <row r="507" spans="1:8" ht="15.75" hidden="1" customHeight="1">
      <c r="A507" s="638" t="s">
        <v>392</v>
      </c>
      <c r="B507" s="944" t="s">
        <v>393</v>
      </c>
      <c r="C507" s="944"/>
      <c r="D507" s="944"/>
      <c r="E507" s="944"/>
      <c r="F507" s="944"/>
      <c r="G507" s="944"/>
    </row>
    <row r="508" spans="1:8" ht="15.75" hidden="1" customHeight="1">
      <c r="A508" s="1253" t="s">
        <v>328</v>
      </c>
      <c r="B508" s="1253" t="s">
        <v>102</v>
      </c>
      <c r="C508" s="1253"/>
      <c r="D508" s="1253" t="s">
        <v>20</v>
      </c>
      <c r="E508" s="1253" t="s">
        <v>329</v>
      </c>
      <c r="F508" s="1253" t="s">
        <v>330</v>
      </c>
      <c r="G508" s="1253"/>
    </row>
    <row r="509" spans="1:8" ht="15.75" hidden="1" customHeight="1">
      <c r="A509" s="1253"/>
      <c r="B509" s="1253"/>
      <c r="C509" s="1253"/>
      <c r="D509" s="1253"/>
      <c r="E509" s="1253"/>
      <c r="F509" s="639" t="s">
        <v>332</v>
      </c>
      <c r="G509" s="640" t="s">
        <v>333</v>
      </c>
    </row>
    <row r="510" spans="1:8" ht="40.5" hidden="1" customHeight="1">
      <c r="A510" s="672" t="s">
        <v>463</v>
      </c>
      <c r="B510" s="1264" t="s">
        <v>495</v>
      </c>
      <c r="C510" s="1264"/>
      <c r="D510" s="672" t="s">
        <v>64</v>
      </c>
      <c r="E510" s="673">
        <v>1</v>
      </c>
      <c r="F510" s="674">
        <v>104.18</v>
      </c>
      <c r="G510" s="674">
        <f>F510*E510</f>
        <v>104.18</v>
      </c>
    </row>
    <row r="511" spans="1:8" ht="15.75" hidden="1" customHeight="1">
      <c r="A511" s="1250" t="s">
        <v>398</v>
      </c>
      <c r="B511" s="1250"/>
      <c r="C511" s="1250"/>
      <c r="D511" s="1250"/>
      <c r="E511" s="1250"/>
      <c r="F511" s="1250"/>
      <c r="G511" s="643">
        <f>SUM(G510:G510)</f>
        <v>104.18</v>
      </c>
    </row>
    <row r="512" spans="1:8" ht="15.75" hidden="1" customHeight="1">
      <c r="A512" s="634"/>
      <c r="B512" s="634"/>
      <c r="C512" s="634"/>
      <c r="D512" s="634"/>
      <c r="E512" s="634"/>
      <c r="F512" s="634"/>
      <c r="G512" s="653"/>
    </row>
    <row r="513" spans="1:7" ht="15.75" hidden="1" customHeight="1">
      <c r="A513" s="1252" t="s">
        <v>399</v>
      </c>
      <c r="B513" s="1252"/>
      <c r="C513" s="1252"/>
      <c r="D513" s="1252"/>
      <c r="E513" s="1252"/>
      <c r="F513" s="1252"/>
      <c r="G513" s="646" t="e">
        <f>G492+G498+G505+G511</f>
        <v>#REF!</v>
      </c>
    </row>
    <row r="514" spans="1:7" ht="15.75" hidden="1" customHeight="1">
      <c r="A514" s="603"/>
      <c r="B514" s="603"/>
      <c r="C514" s="603"/>
      <c r="D514" s="603"/>
      <c r="E514" s="603"/>
      <c r="F514" s="603"/>
      <c r="G514" s="603"/>
    </row>
    <row r="515" spans="1:7" ht="15.75" hidden="1" customHeight="1">
      <c r="A515" s="1252" t="s">
        <v>400</v>
      </c>
      <c r="B515" s="1252"/>
      <c r="C515" s="1252"/>
      <c r="D515" s="1252"/>
      <c r="E515" s="1252"/>
      <c r="F515" s="1252"/>
      <c r="G515" s="646" t="e">
        <f>G492+G498</f>
        <v>#REF!</v>
      </c>
    </row>
    <row r="516" spans="1:7" ht="15.75" customHeight="1">
      <c r="A516" s="1260"/>
      <c r="B516" s="1260"/>
      <c r="C516" s="1260"/>
      <c r="D516" s="1260"/>
      <c r="E516" s="1260"/>
      <c r="F516" s="1260"/>
      <c r="G516" s="1260"/>
    </row>
    <row r="517" spans="1:7" ht="15.75" customHeight="1">
      <c r="A517" s="633" t="s">
        <v>51</v>
      </c>
      <c r="B517" s="1256" t="s">
        <v>290</v>
      </c>
      <c r="C517" s="1258" t="s">
        <v>441</v>
      </c>
      <c r="D517" s="1258"/>
      <c r="E517" s="1258"/>
      <c r="F517" s="1258"/>
      <c r="G517" s="633" t="s">
        <v>103</v>
      </c>
    </row>
    <row r="518" spans="1:7" ht="15.75" customHeight="1">
      <c r="A518" s="615" t="s">
        <v>496</v>
      </c>
      <c r="B518" s="1256"/>
      <c r="C518" s="1258"/>
      <c r="D518" s="1258"/>
      <c r="E518" s="1258"/>
      <c r="F518" s="1258"/>
      <c r="G518" s="633" t="s">
        <v>64</v>
      </c>
    </row>
    <row r="519" spans="1:7" ht="15.75" customHeight="1">
      <c r="A519" s="1250" t="s">
        <v>296</v>
      </c>
      <c r="B519" s="1250"/>
      <c r="C519" s="1250"/>
      <c r="D519" s="1250"/>
      <c r="E519" s="1250"/>
      <c r="F519" s="1250"/>
      <c r="G519" s="1250"/>
    </row>
    <row r="520" spans="1:7" ht="15.75" customHeight="1">
      <c r="A520" s="940" t="s">
        <v>497</v>
      </c>
      <c r="B520" s="940"/>
      <c r="C520" s="940"/>
      <c r="D520" s="940"/>
      <c r="E520" s="940"/>
      <c r="F520" s="635">
        <v>6</v>
      </c>
      <c r="G520" s="636" t="s">
        <v>498</v>
      </c>
    </row>
    <row r="521" spans="1:7" ht="15.75" customHeight="1">
      <c r="A521" s="940" t="s">
        <v>299</v>
      </c>
      <c r="B521" s="940"/>
      <c r="C521" s="940"/>
      <c r="D521" s="940"/>
      <c r="E521" s="940"/>
      <c r="F521" s="635">
        <v>132</v>
      </c>
      <c r="G521" s="636" t="s">
        <v>300</v>
      </c>
    </row>
    <row r="522" spans="1:7" ht="15.75" customHeight="1">
      <c r="A522" s="940" t="s">
        <v>307</v>
      </c>
      <c r="B522" s="940"/>
      <c r="C522" s="940"/>
      <c r="D522" s="940"/>
      <c r="E522" s="940"/>
      <c r="F522" s="635">
        <v>4</v>
      </c>
      <c r="G522" s="636" t="s">
        <v>410</v>
      </c>
    </row>
    <row r="523" spans="1:7" ht="15.75" customHeight="1">
      <c r="A523" s="940" t="s">
        <v>311</v>
      </c>
      <c r="B523" s="940"/>
      <c r="C523" s="940"/>
      <c r="D523" s="940"/>
      <c r="E523" s="940"/>
      <c r="F523" s="635">
        <v>0.8</v>
      </c>
      <c r="G523" s="636" t="s">
        <v>312</v>
      </c>
    </row>
    <row r="524" spans="1:7" ht="15.75" customHeight="1">
      <c r="A524" s="940" t="s">
        <v>313</v>
      </c>
      <c r="B524" s="940"/>
      <c r="C524" s="940"/>
      <c r="D524" s="940"/>
      <c r="E524" s="940"/>
      <c r="F524" s="635">
        <v>60</v>
      </c>
      <c r="G524" s="636" t="s">
        <v>314</v>
      </c>
    </row>
    <row r="525" spans="1:7" ht="15.75" customHeight="1">
      <c r="A525" s="940" t="s">
        <v>316</v>
      </c>
      <c r="B525" s="940"/>
      <c r="C525" s="940"/>
      <c r="D525" s="940"/>
      <c r="E525" s="940"/>
      <c r="F525" s="637">
        <v>0.2</v>
      </c>
      <c r="G525" s="636" t="s">
        <v>231</v>
      </c>
    </row>
    <row r="526" spans="1:7" ht="15.75" customHeight="1">
      <c r="A526" s="940" t="s">
        <v>449</v>
      </c>
      <c r="B526" s="940"/>
      <c r="C526" s="940"/>
      <c r="D526" s="940"/>
      <c r="E526" s="940"/>
      <c r="F526" s="637">
        <v>1.4999999999999999E-2</v>
      </c>
      <c r="G526" s="636" t="s">
        <v>231</v>
      </c>
    </row>
    <row r="527" spans="1:7" ht="27" customHeight="1">
      <c r="A527" s="940" t="s">
        <v>450</v>
      </c>
      <c r="B527" s="940"/>
      <c r="C527" s="940"/>
      <c r="D527" s="940"/>
      <c r="E527" s="940"/>
      <c r="F527" s="637">
        <v>9.3749999999999997E-3</v>
      </c>
      <c r="G527" s="636" t="s">
        <v>319</v>
      </c>
    </row>
    <row r="528" spans="1:7" ht="15.75" customHeight="1">
      <c r="A528" s="1259" t="s">
        <v>321</v>
      </c>
      <c r="B528" s="1259"/>
      <c r="C528" s="1259"/>
      <c r="D528" s="1259"/>
      <c r="E528" s="1259"/>
      <c r="F528" s="1259"/>
      <c r="G528" s="1259"/>
    </row>
    <row r="529" spans="1:7" ht="15.75" customHeight="1">
      <c r="A529" s="638" t="s">
        <v>324</v>
      </c>
      <c r="B529" s="944" t="s">
        <v>325</v>
      </c>
      <c r="C529" s="944"/>
      <c r="D529" s="944"/>
      <c r="E529" s="944"/>
      <c r="F529" s="944"/>
      <c r="G529" s="944"/>
    </row>
    <row r="530" spans="1:7" ht="15.75" customHeight="1">
      <c r="A530" s="1253" t="s">
        <v>328</v>
      </c>
      <c r="B530" s="1253" t="s">
        <v>102</v>
      </c>
      <c r="C530" s="1253"/>
      <c r="D530" s="1253" t="s">
        <v>20</v>
      </c>
      <c r="E530" s="1253" t="s">
        <v>329</v>
      </c>
      <c r="F530" s="1253" t="s">
        <v>330</v>
      </c>
      <c r="G530" s="1253"/>
    </row>
    <row r="531" spans="1:7" ht="15.75" customHeight="1">
      <c r="A531" s="1253"/>
      <c r="B531" s="1253"/>
      <c r="C531" s="1253"/>
      <c r="D531" s="1253"/>
      <c r="E531" s="1253"/>
      <c r="F531" s="639" t="s">
        <v>332</v>
      </c>
      <c r="G531" s="640" t="s">
        <v>333</v>
      </c>
    </row>
    <row r="532" spans="1:7" ht="41.25" customHeight="1">
      <c r="A532" s="551" t="str">
        <f>'BANCO DE DADOS'!A109</f>
        <v>BC102</v>
      </c>
      <c r="B532" s="940" t="str">
        <f>'BANCO DE DADOS'!D109</f>
        <v>TRITURADOR DE GALHOS PDU 1500 TR COM RODAS E BOCA LATERAL DE ALIMENTAÇÃO</v>
      </c>
      <c r="C532" s="940"/>
      <c r="D532" s="551" t="str">
        <f>'BANCO DE DADOS'!E109</f>
        <v>UN</v>
      </c>
      <c r="E532" s="647">
        <v>1</v>
      </c>
      <c r="F532" s="642">
        <f>'BANCO DE DADOS'!F109</f>
        <v>95000</v>
      </c>
      <c r="G532" s="642">
        <f>E532*F532</f>
        <v>95000</v>
      </c>
    </row>
    <row r="533" spans="1:7" ht="15.75" customHeight="1">
      <c r="A533" s="1250" t="s">
        <v>341</v>
      </c>
      <c r="B533" s="1250"/>
      <c r="C533" s="1250"/>
      <c r="D533" s="1250"/>
      <c r="E533" s="1250"/>
      <c r="F533" s="1250"/>
      <c r="G533" s="643">
        <f>SUM(G532:G532)</f>
        <v>95000</v>
      </c>
    </row>
    <row r="534" spans="1:7" ht="15.75" customHeight="1">
      <c r="A534" s="1250"/>
      <c r="B534" s="1250"/>
      <c r="C534" s="1250"/>
      <c r="D534" s="1250"/>
      <c r="E534" s="1250"/>
      <c r="F534" s="1250"/>
      <c r="G534" s="1250"/>
    </row>
    <row r="535" spans="1:7" ht="15.75" customHeight="1">
      <c r="A535" s="638" t="s">
        <v>345</v>
      </c>
      <c r="B535" s="944" t="s">
        <v>346</v>
      </c>
      <c r="C535" s="944"/>
      <c r="D535" s="944"/>
      <c r="E535" s="944"/>
      <c r="F535" s="944"/>
      <c r="G535" s="944"/>
    </row>
    <row r="536" spans="1:7" ht="15.75" customHeight="1">
      <c r="A536" s="1253" t="s">
        <v>328</v>
      </c>
      <c r="B536" s="1253" t="s">
        <v>102</v>
      </c>
      <c r="C536" s="1253"/>
      <c r="D536" s="1253" t="s">
        <v>20</v>
      </c>
      <c r="E536" s="1253" t="s">
        <v>329</v>
      </c>
      <c r="F536" s="1253" t="s">
        <v>330</v>
      </c>
      <c r="G536" s="1253"/>
    </row>
    <row r="537" spans="1:7" ht="15.75" customHeight="1">
      <c r="A537" s="1253"/>
      <c r="B537" s="1253"/>
      <c r="C537" s="1253"/>
      <c r="D537" s="1253"/>
      <c r="E537" s="1253"/>
      <c r="F537" s="639" t="s">
        <v>332</v>
      </c>
      <c r="G537" s="640" t="s">
        <v>333</v>
      </c>
    </row>
    <row r="538" spans="1:7">
      <c r="A538" s="551" t="s">
        <v>118</v>
      </c>
      <c r="B538" s="940" t="s">
        <v>451</v>
      </c>
      <c r="C538" s="940"/>
      <c r="D538" s="551" t="s">
        <v>64</v>
      </c>
      <c r="E538" s="647">
        <v>1</v>
      </c>
      <c r="F538" s="642">
        <f>(G533*F526/F524)*1.1</f>
        <v>26.125000000000004</v>
      </c>
      <c r="G538" s="642">
        <f>E538*F538</f>
        <v>26.125000000000004</v>
      </c>
    </row>
    <row r="539" spans="1:7">
      <c r="A539" s="551" t="s">
        <v>118</v>
      </c>
      <c r="B539" s="940" t="s">
        <v>457</v>
      </c>
      <c r="C539" s="940"/>
      <c r="D539" s="551" t="s">
        <v>64</v>
      </c>
      <c r="E539" s="647">
        <v>1</v>
      </c>
      <c r="F539" s="642">
        <f>(G533*F525)*(F527)*1.1</f>
        <v>195.93750000000003</v>
      </c>
      <c r="G539" s="642">
        <f>E539*F539</f>
        <v>195.93750000000003</v>
      </c>
    </row>
    <row r="540" spans="1:7" ht="15.75" customHeight="1">
      <c r="A540" s="1250" t="s">
        <v>357</v>
      </c>
      <c r="B540" s="1250"/>
      <c r="C540" s="1250"/>
      <c r="D540" s="1250"/>
      <c r="E540" s="1250"/>
      <c r="F540" s="1250"/>
      <c r="G540" s="643">
        <f>SUM(G538:G539)</f>
        <v>222.06250000000003</v>
      </c>
    </row>
    <row r="541" spans="1:7" ht="14.25" customHeight="1">
      <c r="A541" s="1250"/>
      <c r="B541" s="1250"/>
      <c r="C541" s="1250"/>
      <c r="D541" s="1250"/>
      <c r="E541" s="1250"/>
      <c r="F541" s="1250"/>
      <c r="G541" s="1250"/>
    </row>
    <row r="542" spans="1:7" ht="14.25" customHeight="1">
      <c r="A542" s="638" t="s">
        <v>358</v>
      </c>
      <c r="B542" s="1255" t="s">
        <v>359</v>
      </c>
      <c r="C542" s="1255"/>
      <c r="D542" s="1255"/>
      <c r="E542" s="1255"/>
      <c r="F542" s="1255"/>
      <c r="G542" s="1255"/>
    </row>
    <row r="543" spans="1:7" ht="14.25" customHeight="1">
      <c r="A543" s="1253" t="s">
        <v>328</v>
      </c>
      <c r="B543" s="1253" t="s">
        <v>102</v>
      </c>
      <c r="C543" s="1253"/>
      <c r="D543" s="1253" t="s">
        <v>20</v>
      </c>
      <c r="E543" s="1253" t="s">
        <v>329</v>
      </c>
      <c r="F543" s="1253" t="s">
        <v>330</v>
      </c>
      <c r="G543" s="1253"/>
    </row>
    <row r="544" spans="1:7" ht="14.25" customHeight="1">
      <c r="A544" s="1253"/>
      <c r="B544" s="1253"/>
      <c r="C544" s="1253"/>
      <c r="D544" s="1253"/>
      <c r="E544" s="1253"/>
      <c r="F544" s="639" t="s">
        <v>332</v>
      </c>
      <c r="G544" s="640" t="s">
        <v>333</v>
      </c>
    </row>
    <row r="545" spans="1:7" ht="22.5" customHeight="1">
      <c r="A545" s="551"/>
      <c r="B545" s="940"/>
      <c r="C545" s="940"/>
      <c r="D545" s="551"/>
      <c r="E545" s="648"/>
      <c r="F545" s="642"/>
      <c r="G545" s="642"/>
    </row>
    <row r="546" spans="1:7" ht="14.25" customHeight="1">
      <c r="A546" s="1250" t="s">
        <v>375</v>
      </c>
      <c r="B546" s="1250"/>
      <c r="C546" s="1250"/>
      <c r="D546" s="1250"/>
      <c r="E546" s="1250"/>
      <c r="F546" s="1250"/>
      <c r="G546" s="643">
        <f>SUM(G545)</f>
        <v>0</v>
      </c>
    </row>
    <row r="547" spans="1:7" ht="14.25" customHeight="1">
      <c r="A547" s="1250"/>
      <c r="B547" s="1250"/>
      <c r="C547" s="1250"/>
      <c r="D547" s="1250"/>
      <c r="E547" s="1250"/>
      <c r="F547" s="1250"/>
      <c r="G547" s="1250"/>
    </row>
    <row r="548" spans="1:7" ht="14.25" customHeight="1">
      <c r="A548" s="638" t="s">
        <v>378</v>
      </c>
      <c r="B548" s="1255" t="s">
        <v>412</v>
      </c>
      <c r="C548" s="1255"/>
      <c r="D548" s="1255"/>
      <c r="E548" s="1255"/>
      <c r="F548" s="1255"/>
      <c r="G548" s="1255"/>
    </row>
    <row r="549" spans="1:7" ht="14.25" customHeight="1">
      <c r="A549" s="1253" t="s">
        <v>328</v>
      </c>
      <c r="B549" s="1253" t="s">
        <v>102</v>
      </c>
      <c r="C549" s="1253"/>
      <c r="D549" s="1253" t="s">
        <v>20</v>
      </c>
      <c r="E549" s="1253" t="s">
        <v>329</v>
      </c>
      <c r="F549" s="1253" t="s">
        <v>330</v>
      </c>
      <c r="G549" s="1253"/>
    </row>
    <row r="550" spans="1:7" ht="14.25" customHeight="1">
      <c r="A550" s="1253"/>
      <c r="B550" s="1253"/>
      <c r="C550" s="1253"/>
      <c r="D550" s="1253"/>
      <c r="E550" s="1253"/>
      <c r="F550" s="639" t="s">
        <v>332</v>
      </c>
      <c r="G550" s="640" t="s">
        <v>333</v>
      </c>
    </row>
    <row r="551" spans="1:7" ht="42" customHeight="1">
      <c r="A551" s="551" t="str">
        <f>'BANCO DE DADOS'!A20</f>
        <v>BC14</v>
      </c>
      <c r="B551" s="940" t="str">
        <f>'BANCO DE DADOS'!D20</f>
        <v>ÓLEO DIESEL COMBUSTIVEL COMUM</v>
      </c>
      <c r="C551" s="1254"/>
      <c r="D551" s="551" t="s">
        <v>384</v>
      </c>
      <c r="E551" s="635">
        <v>528</v>
      </c>
      <c r="F551" s="609">
        <f>'BANCO DE DADOS'!F20</f>
        <v>6.39</v>
      </c>
      <c r="G551" s="642">
        <f t="shared" ref="G551:G557" si="4">F551*E551</f>
        <v>3373.9199999999996</v>
      </c>
    </row>
    <row r="552" spans="1:7" ht="51.75" customHeight="1">
      <c r="A552" s="551" t="str">
        <f>'BANCO DE DADOS'!A21</f>
        <v>BC15</v>
      </c>
      <c r="B552" s="940" t="str">
        <f>'BANCO DE DADOS'!D21</f>
        <v>OLEO LUBRIFICANTE PARA MOTORES DE EQUIPAMENTOS PESADOS (CAMINHOES, TRATORES, RETROS E ETC)</v>
      </c>
      <c r="C552" s="940"/>
      <c r="D552" s="552" t="str">
        <f>'BANCO DE DADOS'!E21</f>
        <v>L</v>
      </c>
      <c r="E552" s="554">
        <v>4.8</v>
      </c>
      <c r="F552" s="555">
        <f>'BANCO DE DADOS'!F21</f>
        <v>20</v>
      </c>
      <c r="G552" s="642">
        <f t="shared" si="4"/>
        <v>96</v>
      </c>
    </row>
    <row r="553" spans="1:7">
      <c r="A553" s="551" t="str">
        <f>'BANCO DE DADOS'!A23</f>
        <v>BC17</v>
      </c>
      <c r="B553" s="940" t="str">
        <f>'BANCO DE DADOS'!D23</f>
        <v>ÓLEO HIDRÁULICO</v>
      </c>
      <c r="C553" s="940"/>
      <c r="D553" s="552" t="str">
        <f>'BANCO DE DADOS'!E23</f>
        <v>L</v>
      </c>
      <c r="E553" s="554">
        <v>30.03</v>
      </c>
      <c r="F553" s="555">
        <f>'BANCO DE DADOS'!F23</f>
        <v>15</v>
      </c>
      <c r="G553" s="642">
        <f t="shared" si="4"/>
        <v>450.45000000000005</v>
      </c>
    </row>
    <row r="554" spans="1:7">
      <c r="A554" s="551" t="str">
        <f>'BANCO DE DADOS'!A24</f>
        <v>BC18</v>
      </c>
      <c r="B554" s="940" t="str">
        <f>'BANCO DE DADOS'!D24</f>
        <v>GRAXA LUBRIFICANTE</v>
      </c>
      <c r="C554" s="940"/>
      <c r="D554" s="552" t="str">
        <f>'BANCO DE DADOS'!E24</f>
        <v>KG</v>
      </c>
      <c r="E554" s="553">
        <v>20.02</v>
      </c>
      <c r="F554" s="555">
        <f>'BANCO DE DADOS'!F24</f>
        <v>23.5</v>
      </c>
      <c r="G554" s="642">
        <f t="shared" si="4"/>
        <v>470.46999999999997</v>
      </c>
    </row>
    <row r="555" spans="1:7" ht="31.5" customHeight="1">
      <c r="A555" s="551" t="str">
        <f>'BANCO DE DADOS'!A18</f>
        <v>BC12</v>
      </c>
      <c r="B555" s="940" t="str">
        <f>'BANCO DE DADOS'!D18</f>
        <v>FILTRO DE ÓLEO IVECO DAILY, TECTOR, EUROCARGO, CURSOR</v>
      </c>
      <c r="C555" s="940"/>
      <c r="D555" s="552" t="str">
        <f>'BANCO DE DADOS'!E18</f>
        <v>UN</v>
      </c>
      <c r="E555" s="553">
        <v>0.3</v>
      </c>
      <c r="F555" s="555">
        <f>'BANCO DE DADOS'!F18</f>
        <v>95.426666666666662</v>
      </c>
      <c r="G555" s="642">
        <f t="shared" si="4"/>
        <v>28.627999999999997</v>
      </c>
    </row>
    <row r="556" spans="1:7" ht="39.75" customHeight="1">
      <c r="A556" s="551" t="str">
        <f>'BANCO DE DADOS'!A17</f>
        <v>BC11</v>
      </c>
      <c r="B556" s="940" t="str">
        <f>'BANCO DE DADOS'!D17</f>
        <v>FILTRO COMBUSTIVEL DIESEL IVECO DAILY, TECTOR, EUROCARGO, CURSOR</v>
      </c>
      <c r="C556" s="940"/>
      <c r="D556" s="552" t="str">
        <f>'BANCO DE DADOS'!E17</f>
        <v>UN</v>
      </c>
      <c r="E556" s="553">
        <v>0.3</v>
      </c>
      <c r="F556" s="555">
        <f>'BANCO DE DADOS'!F17</f>
        <v>150.72999999999999</v>
      </c>
      <c r="G556" s="642">
        <f t="shared" si="4"/>
        <v>45.218999999999994</v>
      </c>
    </row>
    <row r="557" spans="1:7" ht="31.5" customHeight="1">
      <c r="A557" s="551" t="str">
        <f>'BANCO DE DADOS'!A16</f>
        <v>BC10</v>
      </c>
      <c r="B557" s="940" t="str">
        <f>'BANCO DE DADOS'!D16</f>
        <v>FILTRO AR VW CAMINHOES/FORD CARGO CUMMINS/MWM – VOX</v>
      </c>
      <c r="C557" s="940"/>
      <c r="D557" s="552" t="str">
        <f>'BANCO DE DADOS'!E16</f>
        <v>UN</v>
      </c>
      <c r="E557" s="553">
        <v>0.3</v>
      </c>
      <c r="F557" s="555">
        <f>'BANCO DE DADOS'!F16</f>
        <v>148.67666666666665</v>
      </c>
      <c r="G557" s="642">
        <f t="shared" si="4"/>
        <v>44.602999999999994</v>
      </c>
    </row>
    <row r="558" spans="1:7" ht="15.75" customHeight="1">
      <c r="A558" s="1250" t="s">
        <v>391</v>
      </c>
      <c r="B558" s="1250"/>
      <c r="C558" s="1250"/>
      <c r="D558" s="1250"/>
      <c r="E558" s="1250"/>
      <c r="F558" s="1250"/>
      <c r="G558" s="643">
        <f>SUM(G551:G557)</f>
        <v>4509.29</v>
      </c>
    </row>
    <row r="559" spans="1:7" ht="15.75" customHeight="1">
      <c r="A559" s="1250"/>
      <c r="B559" s="1250"/>
      <c r="C559" s="1250"/>
      <c r="D559" s="1250"/>
      <c r="E559" s="1250"/>
      <c r="F559" s="1250"/>
      <c r="G559" s="1250"/>
    </row>
    <row r="560" spans="1:7" ht="15.75" customHeight="1">
      <c r="A560" s="638" t="s">
        <v>392</v>
      </c>
      <c r="B560" s="944" t="s">
        <v>393</v>
      </c>
      <c r="C560" s="944"/>
      <c r="D560" s="944"/>
      <c r="E560" s="944"/>
      <c r="F560" s="944"/>
      <c r="G560" s="944"/>
    </row>
    <row r="561" spans="1:7" ht="15.75" customHeight="1">
      <c r="A561" s="1253" t="s">
        <v>328</v>
      </c>
      <c r="B561" s="1253" t="s">
        <v>102</v>
      </c>
      <c r="C561" s="1253"/>
      <c r="D561" s="1253" t="s">
        <v>20</v>
      </c>
      <c r="E561" s="1253" t="s">
        <v>329</v>
      </c>
      <c r="F561" s="1253" t="s">
        <v>330</v>
      </c>
      <c r="G561" s="1253"/>
    </row>
    <row r="562" spans="1:7" ht="15.75" customHeight="1">
      <c r="A562" s="1253"/>
      <c r="B562" s="1253"/>
      <c r="C562" s="1253"/>
      <c r="D562" s="1253"/>
      <c r="E562" s="1253"/>
      <c r="F562" s="639" t="s">
        <v>332</v>
      </c>
      <c r="G562" s="640" t="s">
        <v>333</v>
      </c>
    </row>
    <row r="563" spans="1:7">
      <c r="A563" s="551"/>
      <c r="B563" s="940"/>
      <c r="C563" s="940"/>
      <c r="D563" s="551"/>
      <c r="E563" s="635"/>
      <c r="F563" s="642"/>
      <c r="G563" s="642"/>
    </row>
    <row r="564" spans="1:7" ht="15.75" customHeight="1">
      <c r="A564" s="1250" t="s">
        <v>398</v>
      </c>
      <c r="B564" s="1250"/>
      <c r="C564" s="1250"/>
      <c r="D564" s="1250"/>
      <c r="E564" s="1250"/>
      <c r="F564" s="1250"/>
      <c r="G564" s="643">
        <f>SUM(G563:G563)</f>
        <v>0</v>
      </c>
    </row>
    <row r="565" spans="1:7" ht="15.75" customHeight="1">
      <c r="A565" s="634"/>
      <c r="B565" s="634"/>
      <c r="C565" s="634"/>
      <c r="D565" s="634"/>
      <c r="E565" s="634"/>
      <c r="F565" s="634"/>
      <c r="G565" s="653"/>
    </row>
    <row r="566" spans="1:7" ht="15.75" customHeight="1">
      <c r="A566" s="1252" t="s">
        <v>399</v>
      </c>
      <c r="B566" s="1252"/>
      <c r="C566" s="1252"/>
      <c r="D566" s="1252"/>
      <c r="E566" s="1252"/>
      <c r="F566" s="1252"/>
      <c r="G566" s="646">
        <f>G540+G546+G558+G564</f>
        <v>4731.3525</v>
      </c>
    </row>
    <row r="567" spans="1:7" ht="15.75" customHeight="1">
      <c r="A567" s="603"/>
      <c r="B567" s="603"/>
      <c r="C567" s="603"/>
      <c r="D567" s="603"/>
      <c r="E567" s="603"/>
      <c r="F567" s="603"/>
      <c r="G567" s="603"/>
    </row>
    <row r="568" spans="1:7" ht="15.75" customHeight="1">
      <c r="A568" s="1252" t="s">
        <v>400</v>
      </c>
      <c r="B568" s="1252"/>
      <c r="C568" s="1252"/>
      <c r="D568" s="1252"/>
      <c r="E568" s="1252"/>
      <c r="F568" s="1252"/>
      <c r="G568" s="646">
        <f>G540+G546</f>
        <v>222.06250000000003</v>
      </c>
    </row>
    <row r="569" spans="1:7" ht="15.75" customHeight="1">
      <c r="A569" s="1261"/>
      <c r="B569" s="1261"/>
      <c r="C569" s="1261"/>
      <c r="D569" s="1261"/>
      <c r="E569" s="1261"/>
      <c r="F569" s="1261"/>
      <c r="G569" s="1261"/>
    </row>
    <row r="570" spans="1:7" ht="15.75" customHeight="1">
      <c r="A570" s="633" t="s">
        <v>51</v>
      </c>
      <c r="B570" s="1256"/>
      <c r="C570" s="1252" t="s">
        <v>499</v>
      </c>
      <c r="D570" s="1252"/>
      <c r="E570" s="1252"/>
      <c r="F570" s="1252"/>
      <c r="G570" s="633" t="s">
        <v>103</v>
      </c>
    </row>
    <row r="571" spans="1:7" ht="28.5" customHeight="1">
      <c r="A571" s="615" t="s">
        <v>489</v>
      </c>
      <c r="B571" s="1256"/>
      <c r="C571" s="1252"/>
      <c r="D571" s="1252"/>
      <c r="E571" s="1252"/>
      <c r="F571" s="1252"/>
      <c r="G571" s="633" t="s">
        <v>64</v>
      </c>
    </row>
    <row r="572" spans="1:7" ht="15.75" customHeight="1">
      <c r="A572" s="1259" t="s">
        <v>321</v>
      </c>
      <c r="B572" s="1259"/>
      <c r="C572" s="1259"/>
      <c r="D572" s="1259"/>
      <c r="E572" s="1259"/>
      <c r="F572" s="1259"/>
      <c r="G572" s="1259"/>
    </row>
    <row r="573" spans="1:7" ht="15.75" customHeight="1">
      <c r="A573" s="940" t="s">
        <v>311</v>
      </c>
      <c r="B573" s="940"/>
      <c r="C573" s="940"/>
      <c r="D573" s="940"/>
      <c r="E573" s="940"/>
      <c r="F573" s="635">
        <v>0</v>
      </c>
      <c r="G573" s="636" t="s">
        <v>312</v>
      </c>
    </row>
    <row r="574" spans="1:7" ht="15.75" customHeight="1">
      <c r="A574" s="940" t="s">
        <v>313</v>
      </c>
      <c r="B574" s="940"/>
      <c r="C574" s="940"/>
      <c r="D574" s="940"/>
      <c r="E574" s="940"/>
      <c r="F574" s="635">
        <v>12</v>
      </c>
      <c r="G574" s="636" t="s">
        <v>314</v>
      </c>
    </row>
    <row r="575" spans="1:7" ht="15.75" customHeight="1">
      <c r="A575" s="1172" t="s">
        <v>316</v>
      </c>
      <c r="B575" s="1172"/>
      <c r="C575" s="1172"/>
      <c r="D575" s="1172"/>
      <c r="E575" s="1172"/>
      <c r="F575" s="675">
        <v>0.2</v>
      </c>
      <c r="G575" s="676" t="s">
        <v>231</v>
      </c>
    </row>
    <row r="576" spans="1:7" ht="15.75" customHeight="1">
      <c r="A576" s="940" t="s">
        <v>449</v>
      </c>
      <c r="B576" s="940"/>
      <c r="C576" s="940"/>
      <c r="D576" s="940"/>
      <c r="E576" s="940"/>
      <c r="F576" s="637">
        <v>1.4999999999999999E-2</v>
      </c>
      <c r="G576" s="636" t="s">
        <v>231</v>
      </c>
    </row>
    <row r="577" spans="1:7" ht="27" customHeight="1">
      <c r="A577" s="940" t="s">
        <v>450</v>
      </c>
      <c r="B577" s="940"/>
      <c r="C577" s="940"/>
      <c r="D577" s="940"/>
      <c r="E577" s="940"/>
      <c r="F577" s="637">
        <v>9.3749999999999997E-3</v>
      </c>
      <c r="G577" s="636" t="s">
        <v>319</v>
      </c>
    </row>
    <row r="578" spans="1:7" ht="15.75" customHeight="1">
      <c r="A578" s="1259" t="s">
        <v>500</v>
      </c>
      <c r="B578" s="1259"/>
      <c r="C578" s="1259"/>
      <c r="D578" s="1259"/>
      <c r="E578" s="1259"/>
      <c r="F578" s="1259"/>
      <c r="G578" s="1259"/>
    </row>
    <row r="579" spans="1:7" ht="15.75" customHeight="1">
      <c r="A579" s="638" t="s">
        <v>324</v>
      </c>
      <c r="B579" s="944" t="s">
        <v>325</v>
      </c>
      <c r="C579" s="944"/>
      <c r="D579" s="944"/>
      <c r="E579" s="944"/>
      <c r="F579" s="944"/>
      <c r="G579" s="944"/>
    </row>
    <row r="580" spans="1:7" ht="15.75" customHeight="1">
      <c r="A580" s="1253" t="s">
        <v>328</v>
      </c>
      <c r="B580" s="1253" t="s">
        <v>102</v>
      </c>
      <c r="C580" s="1253"/>
      <c r="D580" s="1253" t="s">
        <v>20</v>
      </c>
      <c r="E580" s="1253" t="s">
        <v>329</v>
      </c>
      <c r="F580" s="1253" t="s">
        <v>330</v>
      </c>
      <c r="G580" s="1253"/>
    </row>
    <row r="581" spans="1:7" ht="15.75" customHeight="1">
      <c r="A581" s="1253"/>
      <c r="B581" s="1253"/>
      <c r="C581" s="1253"/>
      <c r="D581" s="1253"/>
      <c r="E581" s="1253"/>
      <c r="F581" s="639" t="s">
        <v>332</v>
      </c>
      <c r="G581" s="640" t="s">
        <v>333</v>
      </c>
    </row>
    <row r="582" spans="1:7" ht="48.75" customHeight="1">
      <c r="A582" s="551" t="str">
        <f>'BANCO DE DADOS'!A43</f>
        <v>BC37</v>
      </c>
      <c r="B582" s="946" t="str">
        <f>'BANCO DE DADOS'!D43</f>
        <v>TENDA GAZEBO AZUL EM POLIETILENO 3X3 METROS DESMONTÁVEL 301202 BELFIX - BEL FIX</v>
      </c>
      <c r="C582" s="946"/>
      <c r="D582" s="551" t="str">
        <f>'BANCO DE DADOS'!E43</f>
        <v>UN</v>
      </c>
      <c r="E582" s="647">
        <v>4</v>
      </c>
      <c r="F582" s="642">
        <f>'BANCO DE DADOS'!F43</f>
        <v>248.90333333333331</v>
      </c>
      <c r="G582" s="642">
        <f>F582*E582</f>
        <v>995.61333333333323</v>
      </c>
    </row>
    <row r="583" spans="1:7" ht="15.75" customHeight="1">
      <c r="A583" s="551" t="str">
        <f>'BANCO DE DADOS'!A44</f>
        <v>BC38</v>
      </c>
      <c r="B583" s="946" t="str">
        <f>'BANCO DE DADOS'!D44</f>
        <v>MESA PLASTICA QUADRADA MOR</v>
      </c>
      <c r="C583" s="946"/>
      <c r="D583" s="551" t="str">
        <f>'BANCO DE DADOS'!E44</f>
        <v>UN</v>
      </c>
      <c r="E583" s="647">
        <v>8</v>
      </c>
      <c r="F583" s="642">
        <f>'BANCO DE DADOS'!F44</f>
        <v>87.19</v>
      </c>
      <c r="G583" s="642">
        <f>F583*E583</f>
        <v>697.52</v>
      </c>
    </row>
    <row r="584" spans="1:7" ht="15.75" customHeight="1">
      <c r="A584" s="551" t="str">
        <f>'BANCO DE DADOS'!A45</f>
        <v>BC39</v>
      </c>
      <c r="B584" s="946" t="str">
        <f>'BANCO DE DADOS'!D45</f>
        <v xml:space="preserve">CADEIRAS PLASTICAS </v>
      </c>
      <c r="C584" s="946"/>
      <c r="D584" s="551" t="str">
        <f>'BANCO DE DADOS'!E45</f>
        <v>UN</v>
      </c>
      <c r="E584" s="647">
        <v>22</v>
      </c>
      <c r="F584" s="642">
        <f>'BANCO DE DADOS'!F45</f>
        <v>59.1</v>
      </c>
      <c r="G584" s="642">
        <f>F584*E584</f>
        <v>1300.2</v>
      </c>
    </row>
    <row r="585" spans="1:7" ht="13.5" customHeight="1">
      <c r="A585" s="551" t="str">
        <f>'BANCO DE DADOS'!A46</f>
        <v>BC40</v>
      </c>
      <c r="B585" s="946" t="str">
        <f>'BANCO DE DADOS'!D46</f>
        <v>GARRAFA TÉRMICA 12 LITROS</v>
      </c>
      <c r="C585" s="946"/>
      <c r="D585" s="551" t="str">
        <f>'BANCO DE DADOS'!E46</f>
        <v>UN</v>
      </c>
      <c r="E585" s="647">
        <v>4</v>
      </c>
      <c r="F585" s="642">
        <f>'BANCO DE DADOS'!F46</f>
        <v>148.09</v>
      </c>
      <c r="G585" s="642">
        <f>F585*E585</f>
        <v>592.36</v>
      </c>
    </row>
    <row r="586" spans="1:7" ht="15.75" customHeight="1">
      <c r="A586" s="1250" t="s">
        <v>341</v>
      </c>
      <c r="B586" s="1250"/>
      <c r="C586" s="1250"/>
      <c r="D586" s="1250"/>
      <c r="E586" s="1250"/>
      <c r="F586" s="1250"/>
      <c r="G586" s="643">
        <f>SUM(G582:G585)</f>
        <v>3585.6933333333332</v>
      </c>
    </row>
    <row r="587" spans="1:7" ht="15.75" customHeight="1">
      <c r="A587" s="1250"/>
      <c r="B587" s="1250"/>
      <c r="C587" s="1250"/>
      <c r="D587" s="1250"/>
      <c r="E587" s="1250"/>
      <c r="F587" s="1250"/>
      <c r="G587" s="1250"/>
    </row>
    <row r="588" spans="1:7" ht="15.75" customHeight="1">
      <c r="A588" s="638" t="s">
        <v>345</v>
      </c>
      <c r="B588" s="944" t="s">
        <v>346</v>
      </c>
      <c r="C588" s="944"/>
      <c r="D588" s="944"/>
      <c r="E588" s="944"/>
      <c r="F588" s="944"/>
      <c r="G588" s="944"/>
    </row>
    <row r="589" spans="1:7" ht="15.75" customHeight="1">
      <c r="A589" s="1253" t="s">
        <v>328</v>
      </c>
      <c r="B589" s="1253" t="s">
        <v>102</v>
      </c>
      <c r="C589" s="1253"/>
      <c r="D589" s="1253" t="s">
        <v>20</v>
      </c>
      <c r="E589" s="1253" t="s">
        <v>329</v>
      </c>
      <c r="F589" s="1253" t="s">
        <v>330</v>
      </c>
      <c r="G589" s="1253"/>
    </row>
    <row r="590" spans="1:7" ht="15.75" customHeight="1">
      <c r="A590" s="1253"/>
      <c r="B590" s="1253"/>
      <c r="C590" s="1253"/>
      <c r="D590" s="1253"/>
      <c r="E590" s="1253"/>
      <c r="F590" s="639" t="s">
        <v>332</v>
      </c>
      <c r="G590" s="640" t="s">
        <v>333</v>
      </c>
    </row>
    <row r="591" spans="1:7" ht="15.75" customHeight="1">
      <c r="A591" s="551" t="s">
        <v>118</v>
      </c>
      <c r="B591" s="940" t="s">
        <v>451</v>
      </c>
      <c r="C591" s="940"/>
      <c r="D591" s="551" t="s">
        <v>64</v>
      </c>
      <c r="E591" s="647">
        <v>1</v>
      </c>
      <c r="F591" s="642">
        <f>(G586*F576/F574)*1.1</f>
        <v>4.9303283333333336</v>
      </c>
      <c r="G591" s="642">
        <f>E591*F591</f>
        <v>4.9303283333333336</v>
      </c>
    </row>
    <row r="592" spans="1:7" ht="15.75" customHeight="1">
      <c r="A592" s="551" t="s">
        <v>118</v>
      </c>
      <c r="B592" s="940" t="s">
        <v>457</v>
      </c>
      <c r="C592" s="940"/>
      <c r="D592" s="551" t="s">
        <v>64</v>
      </c>
      <c r="E592" s="647">
        <v>1</v>
      </c>
      <c r="F592" s="642">
        <f>(G586*F575)*(F577)*1.1</f>
        <v>7.3954925000000014</v>
      </c>
      <c r="G592" s="642">
        <f>E592*F592</f>
        <v>7.3954925000000014</v>
      </c>
    </row>
    <row r="593" spans="1:7" ht="15.75" customHeight="1">
      <c r="A593" s="1250" t="s">
        <v>357</v>
      </c>
      <c r="B593" s="1250"/>
      <c r="C593" s="1250"/>
      <c r="D593" s="1250"/>
      <c r="E593" s="1250"/>
      <c r="F593" s="1250"/>
      <c r="G593" s="643">
        <f>SUM(G591:G592)</f>
        <v>12.325820833333335</v>
      </c>
    </row>
    <row r="594" spans="1:7" ht="15.75" customHeight="1">
      <c r="A594" s="1250"/>
      <c r="B594" s="1250"/>
      <c r="C594" s="1250"/>
      <c r="D594" s="1250"/>
      <c r="E594" s="1250"/>
      <c r="F594" s="1250"/>
      <c r="G594" s="1250"/>
    </row>
    <row r="595" spans="1:7" ht="15.75" customHeight="1">
      <c r="A595" s="638" t="s">
        <v>358</v>
      </c>
      <c r="B595" s="1255" t="s">
        <v>501</v>
      </c>
      <c r="C595" s="944"/>
      <c r="D595" s="944"/>
      <c r="E595" s="944"/>
      <c r="F595" s="944"/>
      <c r="G595" s="944"/>
    </row>
    <row r="596" spans="1:7" ht="15.75" customHeight="1">
      <c r="A596" s="1253" t="s">
        <v>328</v>
      </c>
      <c r="B596" s="1253" t="s">
        <v>102</v>
      </c>
      <c r="C596" s="1253"/>
      <c r="D596" s="1253" t="s">
        <v>20</v>
      </c>
      <c r="E596" s="1253" t="s">
        <v>329</v>
      </c>
      <c r="F596" s="1253" t="s">
        <v>330</v>
      </c>
      <c r="G596" s="1253"/>
    </row>
    <row r="597" spans="1:7" ht="15.75" customHeight="1">
      <c r="A597" s="1253"/>
      <c r="B597" s="1253"/>
      <c r="C597" s="1253"/>
      <c r="D597" s="1253"/>
      <c r="E597" s="1253"/>
      <c r="F597" s="639" t="s">
        <v>332</v>
      </c>
      <c r="G597" s="640" t="s">
        <v>333</v>
      </c>
    </row>
    <row r="598" spans="1:7">
      <c r="A598" s="551" t="str">
        <f>'BANCO DE DADOS'!A119</f>
        <v>BC112</v>
      </c>
      <c r="B598" s="940" t="str">
        <f>'BANCO DE DADOS'!D119</f>
        <v>BANHEIRO HIDRAULICO</v>
      </c>
      <c r="C598" s="940"/>
      <c r="D598" s="551" t="str">
        <f>'BANCO DE DADOS'!E119</f>
        <v xml:space="preserve">MÊS </v>
      </c>
      <c r="E598" s="648">
        <v>2</v>
      </c>
      <c r="F598" s="642">
        <f>'BANCO DE DADOS'!F119</f>
        <v>3275</v>
      </c>
      <c r="G598" s="642">
        <f>F598*E598</f>
        <v>6550</v>
      </c>
    </row>
    <row r="599" spans="1:7" ht="15.75" customHeight="1">
      <c r="A599" s="1250" t="s">
        <v>375</v>
      </c>
      <c r="B599" s="1250"/>
      <c r="C599" s="1250"/>
      <c r="D599" s="1250"/>
      <c r="E599" s="1250"/>
      <c r="F599" s="1250"/>
      <c r="G599" s="643">
        <f>SUM(G598)</f>
        <v>6550</v>
      </c>
    </row>
    <row r="600" spans="1:7" ht="15.75" customHeight="1">
      <c r="A600" s="1250"/>
      <c r="B600" s="1250"/>
      <c r="C600" s="1250"/>
      <c r="D600" s="1250"/>
      <c r="E600" s="1250"/>
      <c r="F600" s="1250"/>
      <c r="G600" s="1250"/>
    </row>
    <row r="601" spans="1:7" ht="15.75" customHeight="1">
      <c r="A601" s="638" t="s">
        <v>378</v>
      </c>
      <c r="B601" s="1255" t="s">
        <v>412</v>
      </c>
      <c r="C601" s="944"/>
      <c r="D601" s="944"/>
      <c r="E601" s="944"/>
      <c r="F601" s="944"/>
      <c r="G601" s="944"/>
    </row>
    <row r="602" spans="1:7" ht="15.75" customHeight="1">
      <c r="A602" s="1253" t="s">
        <v>328</v>
      </c>
      <c r="B602" s="1253" t="s">
        <v>102</v>
      </c>
      <c r="C602" s="1253"/>
      <c r="D602" s="1253" t="s">
        <v>20</v>
      </c>
      <c r="E602" s="1253" t="s">
        <v>329</v>
      </c>
      <c r="F602" s="1253" t="s">
        <v>330</v>
      </c>
      <c r="G602" s="1253"/>
    </row>
    <row r="603" spans="1:7" ht="15.75" customHeight="1">
      <c r="A603" s="1253"/>
      <c r="B603" s="1253"/>
      <c r="C603" s="1253"/>
      <c r="D603" s="1253"/>
      <c r="E603" s="1253"/>
      <c r="F603" s="639" t="s">
        <v>332</v>
      </c>
      <c r="G603" s="640" t="s">
        <v>333</v>
      </c>
    </row>
    <row r="604" spans="1:7" ht="15.75" customHeight="1">
      <c r="A604" s="551"/>
      <c r="B604" s="940"/>
      <c r="C604" s="940"/>
      <c r="D604" s="552"/>
      <c r="E604" s="553"/>
      <c r="F604" s="555"/>
      <c r="G604" s="642"/>
    </row>
    <row r="605" spans="1:7" ht="15.75" customHeight="1">
      <c r="A605" s="1250" t="s">
        <v>391</v>
      </c>
      <c r="B605" s="1250"/>
      <c r="C605" s="1250"/>
      <c r="D605" s="1250"/>
      <c r="E605" s="1250"/>
      <c r="F605" s="1250"/>
      <c r="G605" s="643">
        <f>SUM(G604:G604)</f>
        <v>0</v>
      </c>
    </row>
    <row r="606" spans="1:7" ht="15.75" customHeight="1">
      <c r="A606" s="1250"/>
      <c r="B606" s="1250"/>
      <c r="C606" s="1250"/>
      <c r="D606" s="1250"/>
      <c r="E606" s="1250"/>
      <c r="F606" s="1250"/>
      <c r="G606" s="1250"/>
    </row>
    <row r="607" spans="1:7" ht="15.75" customHeight="1">
      <c r="A607" s="638" t="s">
        <v>392</v>
      </c>
      <c r="B607" s="944" t="s">
        <v>393</v>
      </c>
      <c r="C607" s="944"/>
      <c r="D607" s="944"/>
      <c r="E607" s="944"/>
      <c r="F607" s="944"/>
      <c r="G607" s="944"/>
    </row>
    <row r="608" spans="1:7" ht="15.75" customHeight="1">
      <c r="A608" s="1253" t="s">
        <v>328</v>
      </c>
      <c r="B608" s="1253" t="s">
        <v>102</v>
      </c>
      <c r="C608" s="1253"/>
      <c r="D608" s="1253" t="s">
        <v>20</v>
      </c>
      <c r="E608" s="1253" t="s">
        <v>329</v>
      </c>
      <c r="F608" s="1253" t="s">
        <v>330</v>
      </c>
      <c r="G608" s="1253"/>
    </row>
    <row r="609" spans="1:9" ht="15.75" customHeight="1">
      <c r="A609" s="1253"/>
      <c r="B609" s="1253"/>
      <c r="C609" s="1253"/>
      <c r="D609" s="1253"/>
      <c r="E609" s="1253"/>
      <c r="F609" s="639" t="s">
        <v>332</v>
      </c>
      <c r="G609" s="640" t="s">
        <v>333</v>
      </c>
    </row>
    <row r="610" spans="1:9" ht="15.75" customHeight="1">
      <c r="A610" s="551"/>
      <c r="B610" s="940"/>
      <c r="C610" s="940"/>
      <c r="D610" s="551"/>
      <c r="E610" s="635"/>
      <c r="F610" s="642"/>
      <c r="G610" s="642"/>
    </row>
    <row r="611" spans="1:9" ht="15.75" customHeight="1">
      <c r="A611" s="1250" t="s">
        <v>398</v>
      </c>
      <c r="B611" s="1250"/>
      <c r="C611" s="1250"/>
      <c r="D611" s="1250"/>
      <c r="E611" s="1250"/>
      <c r="F611" s="1250"/>
      <c r="G611" s="643">
        <f>SUM(G610:G610)</f>
        <v>0</v>
      </c>
    </row>
    <row r="612" spans="1:9" ht="15.75" customHeight="1">
      <c r="A612" s="634"/>
      <c r="B612" s="634"/>
      <c r="C612" s="634"/>
      <c r="D612" s="634"/>
      <c r="E612" s="634"/>
      <c r="F612" s="634"/>
      <c r="G612" s="653"/>
    </row>
    <row r="613" spans="1:9" ht="15.75" customHeight="1">
      <c r="A613" s="634"/>
      <c r="B613" s="634"/>
      <c r="C613" s="634"/>
      <c r="D613" s="634"/>
      <c r="E613" s="634"/>
      <c r="F613" s="634"/>
      <c r="G613" s="653"/>
    </row>
    <row r="614" spans="1:9" ht="15.75" customHeight="1">
      <c r="A614" s="1252" t="s">
        <v>399</v>
      </c>
      <c r="B614" s="1252"/>
      <c r="C614" s="1252"/>
      <c r="D614" s="1252"/>
      <c r="E614" s="1252"/>
      <c r="F614" s="1252"/>
      <c r="G614" s="646">
        <f>G593+G599+G605+G611</f>
        <v>6562.3258208333336</v>
      </c>
    </row>
    <row r="615" spans="1:9" ht="15.75" customHeight="1">
      <c r="A615" s="603"/>
      <c r="B615" s="603"/>
      <c r="C615" s="603"/>
      <c r="D615" s="603"/>
      <c r="E615" s="603"/>
      <c r="F615" s="603"/>
      <c r="G615" s="603"/>
    </row>
    <row r="616" spans="1:9" ht="15.75" customHeight="1">
      <c r="A616" s="1252" t="s">
        <v>400</v>
      </c>
      <c r="B616" s="1252"/>
      <c r="C616" s="1252"/>
      <c r="D616" s="1252"/>
      <c r="E616" s="1252"/>
      <c r="F616" s="1252"/>
      <c r="G616" s="646">
        <f>G593+G599</f>
        <v>6562.3258208333336</v>
      </c>
    </row>
    <row r="617" spans="1:9" ht="15.75" customHeight="1">
      <c r="A617" s="1260"/>
      <c r="B617" s="1260"/>
      <c r="C617" s="1260"/>
      <c r="D617" s="1260"/>
      <c r="E617" s="1260"/>
      <c r="F617" s="1260"/>
      <c r="G617" s="1260"/>
    </row>
    <row r="618" spans="1:9" ht="15.75" customHeight="1">
      <c r="A618" s="633" t="s">
        <v>51</v>
      </c>
      <c r="B618" s="1256" t="s">
        <v>502</v>
      </c>
      <c r="C618" s="1252" t="s">
        <v>503</v>
      </c>
      <c r="D618" s="1252"/>
      <c r="E618" s="1252"/>
      <c r="F618" s="1252"/>
      <c r="G618" s="633" t="s">
        <v>103</v>
      </c>
    </row>
    <row r="619" spans="1:9" ht="28.5" customHeight="1">
      <c r="A619" s="615" t="s">
        <v>504</v>
      </c>
      <c r="B619" s="1256"/>
      <c r="C619" s="1252"/>
      <c r="D619" s="1252"/>
      <c r="E619" s="1252"/>
      <c r="F619" s="1252"/>
      <c r="G619" s="633" t="s">
        <v>248</v>
      </c>
      <c r="I619" s="481" t="s">
        <v>505</v>
      </c>
    </row>
    <row r="620" spans="1:9" ht="15.75" customHeight="1">
      <c r="A620" s="1259" t="s">
        <v>321</v>
      </c>
      <c r="B620" s="1259"/>
      <c r="C620" s="1259"/>
      <c r="D620" s="1259"/>
      <c r="E620" s="1259"/>
      <c r="F620" s="1259"/>
      <c r="G620" s="1259"/>
    </row>
    <row r="621" spans="1:9" ht="15.75" customHeight="1">
      <c r="A621" s="940" t="s">
        <v>311</v>
      </c>
      <c r="B621" s="940"/>
      <c r="C621" s="940"/>
      <c r="D621" s="940"/>
      <c r="E621" s="940"/>
      <c r="F621" s="635">
        <v>0.3</v>
      </c>
      <c r="G621" s="636" t="s">
        <v>312</v>
      </c>
    </row>
    <row r="622" spans="1:9" ht="15.75" customHeight="1">
      <c r="A622" s="940" t="s">
        <v>313</v>
      </c>
      <c r="B622" s="940"/>
      <c r="C622" s="940"/>
      <c r="D622" s="940"/>
      <c r="E622" s="940"/>
      <c r="F622" s="635">
        <v>12</v>
      </c>
      <c r="G622" s="636" t="s">
        <v>314</v>
      </c>
    </row>
    <row r="623" spans="1:9" ht="15.75" customHeight="1">
      <c r="A623" s="940" t="s">
        <v>316</v>
      </c>
      <c r="B623" s="940"/>
      <c r="C623" s="940"/>
      <c r="D623" s="940"/>
      <c r="E623" s="940"/>
      <c r="F623" s="637">
        <v>0.2</v>
      </c>
      <c r="G623" s="636" t="s">
        <v>231</v>
      </c>
    </row>
    <row r="624" spans="1:9" ht="15.75" customHeight="1">
      <c r="A624" s="940" t="s">
        <v>449</v>
      </c>
      <c r="B624" s="940"/>
      <c r="C624" s="940"/>
      <c r="D624" s="940"/>
      <c r="E624" s="940"/>
      <c r="F624" s="637">
        <v>1.4999999999999999E-2</v>
      </c>
      <c r="G624" s="636" t="s">
        <v>231</v>
      </c>
    </row>
    <row r="625" spans="1:7" ht="24.75" customHeight="1">
      <c r="A625" s="940" t="s">
        <v>450</v>
      </c>
      <c r="B625" s="940"/>
      <c r="C625" s="940"/>
      <c r="D625" s="940"/>
      <c r="E625" s="940"/>
      <c r="F625" s="637">
        <v>9.3749999999999997E-3</v>
      </c>
      <c r="G625" s="636" t="s">
        <v>319</v>
      </c>
    </row>
    <row r="626" spans="1:7" ht="15.75" customHeight="1">
      <c r="A626" s="1259" t="s">
        <v>500</v>
      </c>
      <c r="B626" s="1259"/>
      <c r="C626" s="1259"/>
      <c r="D626" s="1259"/>
      <c r="E626" s="1259"/>
      <c r="F626" s="1259"/>
      <c r="G626" s="1259"/>
    </row>
    <row r="627" spans="1:7" ht="15.75" customHeight="1">
      <c r="A627" s="638" t="s">
        <v>324</v>
      </c>
      <c r="B627" s="944" t="s">
        <v>325</v>
      </c>
      <c r="C627" s="944"/>
      <c r="D627" s="944"/>
      <c r="E627" s="944"/>
      <c r="F627" s="944"/>
      <c r="G627" s="944"/>
    </row>
    <row r="628" spans="1:7" ht="15.75" customHeight="1">
      <c r="A628" s="1253" t="s">
        <v>328</v>
      </c>
      <c r="B628" s="1253" t="s">
        <v>102</v>
      </c>
      <c r="C628" s="1253"/>
      <c r="D628" s="1253" t="s">
        <v>20</v>
      </c>
      <c r="E628" s="1253" t="s">
        <v>329</v>
      </c>
      <c r="F628" s="1253" t="s">
        <v>330</v>
      </c>
      <c r="G628" s="1253"/>
    </row>
    <row r="629" spans="1:7" ht="15.75" customHeight="1">
      <c r="A629" s="1253"/>
      <c r="B629" s="1253"/>
      <c r="C629" s="1253"/>
      <c r="D629" s="1253"/>
      <c r="E629" s="1253"/>
      <c r="F629" s="639" t="s">
        <v>332</v>
      </c>
      <c r="G629" s="640" t="s">
        <v>333</v>
      </c>
    </row>
    <row r="630" spans="1:7" ht="15.75" customHeight="1">
      <c r="A630" s="551" t="str">
        <f>'BANCO DE DADOS'!A66</f>
        <v>BC60</v>
      </c>
      <c r="B630" s="940" t="str">
        <f>'BANCO DE DADOS'!D66</f>
        <v>CONTAINER PARA COLETA DE LIXO</v>
      </c>
      <c r="C630" s="940"/>
      <c r="D630" s="551" t="str">
        <f>'BANCO DE DADOS'!E66</f>
        <v>UN</v>
      </c>
      <c r="E630" s="647">
        <v>1</v>
      </c>
      <c r="F630" s="642">
        <f>'BANCO DE DADOS'!F66</f>
        <v>2008.3566666666666</v>
      </c>
      <c r="G630" s="642">
        <f>F630*E630</f>
        <v>2008.3566666666666</v>
      </c>
    </row>
    <row r="631" spans="1:7" ht="15.75" customHeight="1">
      <c r="A631" s="1250" t="s">
        <v>341</v>
      </c>
      <c r="B631" s="1250"/>
      <c r="C631" s="1250"/>
      <c r="D631" s="1250"/>
      <c r="E631" s="1250"/>
      <c r="F631" s="1250"/>
      <c r="G631" s="643">
        <f>SUM(G630:G630)</f>
        <v>2008.3566666666666</v>
      </c>
    </row>
    <row r="632" spans="1:7" ht="15.75" customHeight="1">
      <c r="A632" s="1250"/>
      <c r="B632" s="1250"/>
      <c r="C632" s="1250"/>
      <c r="D632" s="1250"/>
      <c r="E632" s="1250"/>
      <c r="F632" s="1250"/>
      <c r="G632" s="1250"/>
    </row>
    <row r="633" spans="1:7" ht="15.75" customHeight="1">
      <c r="A633" s="638" t="s">
        <v>345</v>
      </c>
      <c r="B633" s="944" t="s">
        <v>346</v>
      </c>
      <c r="C633" s="944"/>
      <c r="D633" s="944"/>
      <c r="E633" s="944"/>
      <c r="F633" s="944"/>
      <c r="G633" s="944"/>
    </row>
    <row r="634" spans="1:7" ht="15.75" customHeight="1">
      <c r="A634" s="1253" t="s">
        <v>328</v>
      </c>
      <c r="B634" s="1253" t="s">
        <v>102</v>
      </c>
      <c r="C634" s="1253"/>
      <c r="D634" s="1253" t="s">
        <v>20</v>
      </c>
      <c r="E634" s="1253" t="s">
        <v>329</v>
      </c>
      <c r="F634" s="1253" t="s">
        <v>330</v>
      </c>
      <c r="G634" s="1253"/>
    </row>
    <row r="635" spans="1:7" ht="15.75" customHeight="1">
      <c r="A635" s="1253"/>
      <c r="B635" s="1253"/>
      <c r="C635" s="1253"/>
      <c r="D635" s="1253"/>
      <c r="E635" s="1253"/>
      <c r="F635" s="639" t="s">
        <v>332</v>
      </c>
      <c r="G635" s="640" t="s">
        <v>333</v>
      </c>
    </row>
    <row r="636" spans="1:7" ht="15.75" customHeight="1">
      <c r="A636" s="551" t="s">
        <v>118</v>
      </c>
      <c r="B636" s="940" t="s">
        <v>451</v>
      </c>
      <c r="C636" s="940"/>
      <c r="D636" s="551" t="s">
        <v>64</v>
      </c>
      <c r="E636" s="647">
        <v>1</v>
      </c>
      <c r="F636" s="642">
        <f>(G631*F624/F622)*1.1</f>
        <v>2.7614904166666667</v>
      </c>
      <c r="G636" s="642">
        <f>E636*F636</f>
        <v>2.7614904166666667</v>
      </c>
    </row>
    <row r="637" spans="1:7" ht="15.75" customHeight="1">
      <c r="A637" s="551" t="s">
        <v>118</v>
      </c>
      <c r="B637" s="940" t="s">
        <v>457</v>
      </c>
      <c r="C637" s="940"/>
      <c r="D637" s="551" t="s">
        <v>64</v>
      </c>
      <c r="E637" s="647">
        <v>1</v>
      </c>
      <c r="F637" s="642">
        <f>(G631*F623)*(F625)*1.1</f>
        <v>4.1422356249999996</v>
      </c>
      <c r="G637" s="642">
        <f>E637*F637</f>
        <v>4.1422356249999996</v>
      </c>
    </row>
    <row r="638" spans="1:7" ht="15.75" customHeight="1">
      <c r="A638" s="1250" t="s">
        <v>357</v>
      </c>
      <c r="B638" s="1250"/>
      <c r="C638" s="1250"/>
      <c r="D638" s="1250"/>
      <c r="E638" s="1250"/>
      <c r="F638" s="1250"/>
      <c r="G638" s="643">
        <f>SUM(G636:G637)</f>
        <v>6.9037260416666664</v>
      </c>
    </row>
    <row r="639" spans="1:7" ht="15.75" customHeight="1">
      <c r="A639" s="1250"/>
      <c r="B639" s="1250"/>
      <c r="C639" s="1250"/>
      <c r="D639" s="1250"/>
      <c r="E639" s="1250"/>
      <c r="F639" s="1250"/>
      <c r="G639" s="1250"/>
    </row>
    <row r="640" spans="1:7" ht="15.75" customHeight="1">
      <c r="A640" s="638" t="s">
        <v>358</v>
      </c>
      <c r="B640" s="944" t="s">
        <v>501</v>
      </c>
      <c r="C640" s="944"/>
      <c r="D640" s="944"/>
      <c r="E640" s="944"/>
      <c r="F640" s="944"/>
      <c r="G640" s="944"/>
    </row>
    <row r="641" spans="1:9" ht="15.75" customHeight="1">
      <c r="A641" s="1253" t="s">
        <v>328</v>
      </c>
      <c r="B641" s="1253" t="s">
        <v>102</v>
      </c>
      <c r="C641" s="1253"/>
      <c r="D641" s="1253" t="s">
        <v>20</v>
      </c>
      <c r="E641" s="1253" t="s">
        <v>329</v>
      </c>
      <c r="F641" s="1253" t="s">
        <v>330</v>
      </c>
      <c r="G641" s="1253"/>
    </row>
    <row r="642" spans="1:9" ht="15.75" customHeight="1">
      <c r="A642" s="1253"/>
      <c r="B642" s="1253"/>
      <c r="C642" s="1253"/>
      <c r="D642" s="1253"/>
      <c r="E642" s="1253"/>
      <c r="F642" s="639" t="s">
        <v>332</v>
      </c>
      <c r="G642" s="640" t="s">
        <v>333</v>
      </c>
    </row>
    <row r="643" spans="1:9" ht="15.75" customHeight="1">
      <c r="A643" s="551"/>
      <c r="B643" s="940"/>
      <c r="C643" s="940"/>
      <c r="D643" s="551"/>
      <c r="E643" s="648"/>
      <c r="F643" s="642"/>
      <c r="G643" s="642"/>
    </row>
    <row r="644" spans="1:9" ht="15.75" customHeight="1">
      <c r="A644" s="1250" t="s">
        <v>375</v>
      </c>
      <c r="B644" s="1250"/>
      <c r="C644" s="1250"/>
      <c r="D644" s="1250"/>
      <c r="E644" s="1250"/>
      <c r="F644" s="1250"/>
      <c r="G644" s="643">
        <f>SUM(G643)</f>
        <v>0</v>
      </c>
    </row>
    <row r="645" spans="1:9" ht="15.75" customHeight="1">
      <c r="A645" s="1250"/>
      <c r="B645" s="1250"/>
      <c r="C645" s="1250"/>
      <c r="D645" s="1250"/>
      <c r="E645" s="1250"/>
      <c r="F645" s="1250"/>
      <c r="G645" s="1250"/>
    </row>
    <row r="646" spans="1:9" ht="15.75" customHeight="1">
      <c r="A646" s="638" t="s">
        <v>378</v>
      </c>
      <c r="B646" s="944" t="s">
        <v>412</v>
      </c>
      <c r="C646" s="944"/>
      <c r="D646" s="944"/>
      <c r="E646" s="944"/>
      <c r="F646" s="944"/>
      <c r="G646" s="944"/>
    </row>
    <row r="647" spans="1:9" ht="15.75" customHeight="1">
      <c r="A647" s="1253" t="s">
        <v>328</v>
      </c>
      <c r="B647" s="1253" t="s">
        <v>102</v>
      </c>
      <c r="C647" s="1253"/>
      <c r="D647" s="1253" t="s">
        <v>20</v>
      </c>
      <c r="E647" s="1253" t="s">
        <v>329</v>
      </c>
      <c r="F647" s="1253" t="s">
        <v>330</v>
      </c>
      <c r="G647" s="1253"/>
      <c r="I647" s="481">
        <v>21</v>
      </c>
    </row>
    <row r="648" spans="1:9" ht="15.75" customHeight="1">
      <c r="A648" s="1253"/>
      <c r="B648" s="1253"/>
      <c r="C648" s="1253"/>
      <c r="D648" s="1253"/>
      <c r="E648" s="1253"/>
      <c r="F648" s="639" t="s">
        <v>332</v>
      </c>
      <c r="G648" s="640" t="s">
        <v>333</v>
      </c>
    </row>
    <row r="649" spans="1:9" ht="15.75" customHeight="1">
      <c r="A649" s="551"/>
      <c r="B649" s="940"/>
      <c r="C649" s="940"/>
      <c r="D649" s="552"/>
      <c r="E649" s="553"/>
      <c r="F649" s="555"/>
      <c r="G649" s="642"/>
    </row>
    <row r="650" spans="1:9" ht="15.75" customHeight="1">
      <c r="A650" s="1250" t="s">
        <v>391</v>
      </c>
      <c r="B650" s="1250"/>
      <c r="C650" s="1250"/>
      <c r="D650" s="1250"/>
      <c r="E650" s="1250"/>
      <c r="F650" s="1250"/>
      <c r="G650" s="643">
        <f>SUM(G649:G649)</f>
        <v>0</v>
      </c>
    </row>
    <row r="651" spans="1:9" ht="15.75" customHeight="1">
      <c r="A651" s="1250"/>
      <c r="B651" s="1250"/>
      <c r="C651" s="1250"/>
      <c r="D651" s="1250"/>
      <c r="E651" s="1250"/>
      <c r="F651" s="1250"/>
      <c r="G651" s="1250"/>
    </row>
    <row r="652" spans="1:9" ht="15.75" customHeight="1">
      <c r="A652" s="638" t="s">
        <v>392</v>
      </c>
      <c r="B652" s="944" t="s">
        <v>393</v>
      </c>
      <c r="C652" s="944"/>
      <c r="D652" s="944"/>
      <c r="E652" s="944"/>
      <c r="F652" s="944"/>
      <c r="G652" s="944"/>
    </row>
    <row r="653" spans="1:9" ht="15.75" customHeight="1">
      <c r="A653" s="1253" t="s">
        <v>328</v>
      </c>
      <c r="B653" s="1253" t="s">
        <v>102</v>
      </c>
      <c r="C653" s="1253"/>
      <c r="D653" s="1253" t="s">
        <v>20</v>
      </c>
      <c r="E653" s="1253" t="s">
        <v>329</v>
      </c>
      <c r="F653" s="1253" t="s">
        <v>330</v>
      </c>
      <c r="G653" s="1253"/>
    </row>
    <row r="654" spans="1:9" ht="15.75" customHeight="1">
      <c r="A654" s="1253"/>
      <c r="B654" s="1253"/>
      <c r="C654" s="1253"/>
      <c r="D654" s="1253"/>
      <c r="E654" s="1253"/>
      <c r="F654" s="639" t="s">
        <v>332</v>
      </c>
      <c r="G654" s="640" t="s">
        <v>333</v>
      </c>
    </row>
    <row r="655" spans="1:9" ht="15.75" customHeight="1">
      <c r="A655" s="551"/>
      <c r="B655" s="940"/>
      <c r="C655" s="940"/>
      <c r="D655" s="551"/>
      <c r="E655" s="635"/>
      <c r="F655" s="642"/>
      <c r="G655" s="642"/>
    </row>
    <row r="656" spans="1:9" ht="15.75" customHeight="1">
      <c r="A656" s="1250" t="s">
        <v>398</v>
      </c>
      <c r="B656" s="1250"/>
      <c r="C656" s="1250"/>
      <c r="D656" s="1250"/>
      <c r="E656" s="1250"/>
      <c r="F656" s="1250"/>
      <c r="G656" s="643">
        <f>SUM(G655:G655)</f>
        <v>0</v>
      </c>
    </row>
    <row r="657" spans="1:7" ht="15.75" customHeight="1">
      <c r="A657" s="634"/>
      <c r="B657" s="634"/>
      <c r="C657" s="634"/>
      <c r="D657" s="634"/>
      <c r="E657" s="634"/>
      <c r="F657" s="634"/>
      <c r="G657" s="653"/>
    </row>
    <row r="658" spans="1:7" ht="15.75" customHeight="1">
      <c r="A658" s="634"/>
      <c r="B658" s="634"/>
      <c r="C658" s="634"/>
      <c r="D658" s="634"/>
      <c r="E658" s="634"/>
      <c r="F658" s="634"/>
      <c r="G658" s="653"/>
    </row>
    <row r="659" spans="1:7" ht="15.75" customHeight="1">
      <c r="A659" s="1252" t="s">
        <v>399</v>
      </c>
      <c r="B659" s="1252"/>
      <c r="C659" s="1252"/>
      <c r="D659" s="1252"/>
      <c r="E659" s="1252"/>
      <c r="F659" s="1252"/>
      <c r="G659" s="646">
        <f>G638+G644+G650+G656</f>
        <v>6.9037260416666664</v>
      </c>
    </row>
    <row r="660" spans="1:7" ht="15.75" customHeight="1">
      <c r="A660" s="603"/>
      <c r="B660" s="603"/>
      <c r="C660" s="603"/>
      <c r="D660" s="603"/>
      <c r="E660" s="603"/>
      <c r="F660" s="603"/>
      <c r="G660" s="603"/>
    </row>
    <row r="661" spans="1:7" ht="15.75" customHeight="1">
      <c r="A661" s="1252" t="s">
        <v>413</v>
      </c>
      <c r="B661" s="1252"/>
      <c r="C661" s="1252"/>
      <c r="D661" s="1252"/>
      <c r="E661" s="1252"/>
      <c r="F661" s="1252"/>
      <c r="G661" s="646">
        <f>G638</f>
        <v>6.9037260416666664</v>
      </c>
    </row>
    <row r="662" spans="1:7" ht="15.75" customHeight="1"/>
    <row r="663" spans="1:7" ht="14.25" customHeight="1">
      <c r="A663" s="633" t="s">
        <v>51</v>
      </c>
      <c r="B663" s="1256" t="s">
        <v>290</v>
      </c>
      <c r="C663" s="1257" t="s">
        <v>2145</v>
      </c>
      <c r="D663" s="1258"/>
      <c r="E663" s="1258"/>
      <c r="F663" s="1258"/>
      <c r="G663" s="633" t="s">
        <v>103</v>
      </c>
    </row>
    <row r="664" spans="1:7" ht="14.25" customHeight="1">
      <c r="A664" s="850" t="s">
        <v>2146</v>
      </c>
      <c r="B664" s="1256"/>
      <c r="C664" s="1258"/>
      <c r="D664" s="1258"/>
      <c r="E664" s="1258"/>
      <c r="F664" s="1258"/>
      <c r="G664" s="633" t="s">
        <v>64</v>
      </c>
    </row>
    <row r="665" spans="1:7" ht="14.25" customHeight="1">
      <c r="A665" s="1250" t="s">
        <v>296</v>
      </c>
      <c r="B665" s="1250"/>
      <c r="C665" s="1250"/>
      <c r="D665" s="1250"/>
      <c r="E665" s="1250"/>
      <c r="F665" s="1250"/>
      <c r="G665" s="1250"/>
    </row>
    <row r="666" spans="1:7" ht="14.25" customHeight="1">
      <c r="A666" s="940" t="s">
        <v>311</v>
      </c>
      <c r="B666" s="940"/>
      <c r="C666" s="940"/>
      <c r="D666" s="940"/>
      <c r="E666" s="940"/>
      <c r="F666" s="635">
        <v>0.3</v>
      </c>
      <c r="G666" s="636" t="s">
        <v>312</v>
      </c>
    </row>
    <row r="667" spans="1:7" ht="14.25" customHeight="1">
      <c r="A667" s="940" t="s">
        <v>313</v>
      </c>
      <c r="B667" s="940"/>
      <c r="C667" s="940"/>
      <c r="D667" s="940"/>
      <c r="E667" s="940"/>
      <c r="F667" s="635">
        <v>18</v>
      </c>
      <c r="G667" s="636" t="s">
        <v>314</v>
      </c>
    </row>
    <row r="668" spans="1:7" ht="14.25" customHeight="1">
      <c r="A668" s="940" t="s">
        <v>316</v>
      </c>
      <c r="B668" s="940"/>
      <c r="C668" s="940"/>
      <c r="D668" s="940"/>
      <c r="E668" s="940"/>
      <c r="F668" s="637">
        <v>0.2</v>
      </c>
      <c r="G668" s="636" t="s">
        <v>231</v>
      </c>
    </row>
    <row r="669" spans="1:7" ht="14.25" customHeight="1">
      <c r="A669" s="940" t="s">
        <v>449</v>
      </c>
      <c r="B669" s="940"/>
      <c r="C669" s="940"/>
      <c r="D669" s="940"/>
      <c r="E669" s="940"/>
      <c r="F669" s="637">
        <v>1.4999999999999999E-2</v>
      </c>
      <c r="G669" s="636" t="s">
        <v>231</v>
      </c>
    </row>
    <row r="670" spans="1:7" ht="28.5" customHeight="1">
      <c r="A670" s="940" t="s">
        <v>450</v>
      </c>
      <c r="B670" s="940"/>
      <c r="C670" s="940"/>
      <c r="D670" s="940"/>
      <c r="E670" s="940"/>
      <c r="F670" s="637">
        <v>9.4000000000000004E-3</v>
      </c>
      <c r="G670" s="636" t="s">
        <v>319</v>
      </c>
    </row>
    <row r="671" spans="1:7" ht="14.25" customHeight="1">
      <c r="A671" s="1259" t="s">
        <v>321</v>
      </c>
      <c r="B671" s="1259"/>
      <c r="C671" s="1259"/>
      <c r="D671" s="1259"/>
      <c r="E671" s="1259"/>
      <c r="F671" s="1259"/>
      <c r="G671" s="1259"/>
    </row>
    <row r="672" spans="1:7" ht="14.25" customHeight="1">
      <c r="A672" s="638" t="s">
        <v>324</v>
      </c>
      <c r="B672" s="944" t="s">
        <v>325</v>
      </c>
      <c r="C672" s="944"/>
      <c r="D672" s="944"/>
      <c r="E672" s="944"/>
      <c r="F672" s="944"/>
      <c r="G672" s="944"/>
    </row>
    <row r="673" spans="1:7" ht="14.25" customHeight="1">
      <c r="A673" s="1253" t="s">
        <v>328</v>
      </c>
      <c r="B673" s="1253" t="s">
        <v>102</v>
      </c>
      <c r="C673" s="1253"/>
      <c r="D673" s="1253" t="s">
        <v>20</v>
      </c>
      <c r="E673" s="1253" t="s">
        <v>329</v>
      </c>
      <c r="F673" s="1253" t="s">
        <v>330</v>
      </c>
      <c r="G673" s="1253"/>
    </row>
    <row r="674" spans="1:7" ht="14.25" customHeight="1">
      <c r="A674" s="1253"/>
      <c r="B674" s="1253"/>
      <c r="C674" s="1253"/>
      <c r="D674" s="1253"/>
      <c r="E674" s="1253"/>
      <c r="F674" s="639" t="s">
        <v>332</v>
      </c>
      <c r="G674" s="640" t="s">
        <v>333</v>
      </c>
    </row>
    <row r="675" spans="1:7" ht="21.75" customHeight="1">
      <c r="A675" s="799" t="s">
        <v>2142</v>
      </c>
      <c r="B675" s="940" t="str">
        <f>'BANCO DE DADOS'!D171</f>
        <v>SOPRADOR COSTAL</v>
      </c>
      <c r="C675" s="940"/>
      <c r="D675" s="799" t="s">
        <v>20</v>
      </c>
      <c r="E675" s="647">
        <v>1</v>
      </c>
      <c r="F675" s="642">
        <v>2305.6999999999998</v>
      </c>
      <c r="G675" s="642">
        <f>E675*F675</f>
        <v>2305.6999999999998</v>
      </c>
    </row>
    <row r="676" spans="1:7">
      <c r="A676" s="799"/>
      <c r="B676" s="940"/>
      <c r="C676" s="940"/>
      <c r="D676" s="799"/>
      <c r="E676" s="647"/>
      <c r="F676" s="642"/>
      <c r="G676" s="642"/>
    </row>
    <row r="677" spans="1:7" ht="14.25" customHeight="1">
      <c r="A677" s="1250" t="s">
        <v>341</v>
      </c>
      <c r="B677" s="1250"/>
      <c r="C677" s="1250"/>
      <c r="D677" s="1250"/>
      <c r="E677" s="1250"/>
      <c r="F677" s="1250"/>
      <c r="G677" s="643">
        <f>SUM(G675:G676)</f>
        <v>2305.6999999999998</v>
      </c>
    </row>
    <row r="678" spans="1:7" ht="14.25" customHeight="1">
      <c r="A678" s="1251"/>
      <c r="B678" s="1251"/>
      <c r="C678" s="1251"/>
      <c r="D678" s="1251"/>
      <c r="E678" s="1251"/>
      <c r="F678" s="1251"/>
      <c r="G678" s="1251"/>
    </row>
    <row r="679" spans="1:7" ht="14.25" customHeight="1">
      <c r="A679" s="638" t="s">
        <v>345</v>
      </c>
      <c r="B679" s="944" t="s">
        <v>346</v>
      </c>
      <c r="C679" s="944"/>
      <c r="D679" s="944"/>
      <c r="E679" s="944"/>
      <c r="F679" s="944"/>
      <c r="G679" s="944"/>
    </row>
    <row r="680" spans="1:7" ht="14.25" customHeight="1">
      <c r="A680" s="1253" t="s">
        <v>328</v>
      </c>
      <c r="B680" s="1253" t="s">
        <v>102</v>
      </c>
      <c r="C680" s="1253"/>
      <c r="D680" s="1253" t="s">
        <v>20</v>
      </c>
      <c r="E680" s="1253" t="s">
        <v>329</v>
      </c>
      <c r="F680" s="1253" t="s">
        <v>330</v>
      </c>
      <c r="G680" s="1253"/>
    </row>
    <row r="681" spans="1:7" ht="14.25" customHeight="1">
      <c r="A681" s="1253"/>
      <c r="B681" s="1253"/>
      <c r="C681" s="1253"/>
      <c r="D681" s="1253"/>
      <c r="E681" s="1253"/>
      <c r="F681" s="639" t="s">
        <v>332</v>
      </c>
      <c r="G681" s="640" t="s">
        <v>333</v>
      </c>
    </row>
    <row r="682" spans="1:7" ht="14.25" customHeight="1">
      <c r="A682" s="551" t="s">
        <v>118</v>
      </c>
      <c r="B682" s="940" t="s">
        <v>451</v>
      </c>
      <c r="C682" s="940"/>
      <c r="D682" s="551" t="s">
        <v>64</v>
      </c>
      <c r="E682" s="647">
        <v>1</v>
      </c>
      <c r="F682" s="642">
        <f>(G677*F669)/F667</f>
        <v>1.9214166666666666</v>
      </c>
      <c r="G682" s="642">
        <f>E682*F682</f>
        <v>1.9214166666666666</v>
      </c>
    </row>
    <row r="683" spans="1:7" ht="14.25" customHeight="1">
      <c r="A683" s="551" t="s">
        <v>118</v>
      </c>
      <c r="B683" s="940" t="s">
        <v>457</v>
      </c>
      <c r="C683" s="940"/>
      <c r="D683" s="551" t="s">
        <v>64</v>
      </c>
      <c r="E683" s="647">
        <v>1</v>
      </c>
      <c r="F683" s="642">
        <f>G677*F670</f>
        <v>21.673579999999998</v>
      </c>
      <c r="G683" s="642">
        <f>E683*F683</f>
        <v>21.673579999999998</v>
      </c>
    </row>
    <row r="684" spans="1:7" ht="14.25" customHeight="1">
      <c r="A684" s="1250" t="s">
        <v>357</v>
      </c>
      <c r="B684" s="1250"/>
      <c r="C684" s="1250"/>
      <c r="D684" s="1250"/>
      <c r="E684" s="1250"/>
      <c r="F684" s="1250"/>
      <c r="G684" s="643">
        <f>SUM(G682:G683)</f>
        <v>23.594996666666663</v>
      </c>
    </row>
    <row r="685" spans="1:7" ht="14.25" customHeight="1">
      <c r="A685" s="1251"/>
      <c r="B685" s="1251"/>
      <c r="C685" s="1251"/>
      <c r="D685" s="1251"/>
      <c r="E685" s="1251"/>
      <c r="F685" s="1251"/>
      <c r="G685" s="1251"/>
    </row>
    <row r="686" spans="1:7" ht="14.25" customHeight="1">
      <c r="A686" s="638" t="s">
        <v>378</v>
      </c>
      <c r="B686" s="944" t="s">
        <v>412</v>
      </c>
      <c r="C686" s="944"/>
      <c r="D686" s="944"/>
      <c r="E686" s="944"/>
      <c r="F686" s="944"/>
      <c r="G686" s="944"/>
    </row>
    <row r="687" spans="1:7" ht="14.25" customHeight="1">
      <c r="A687" s="1253" t="s">
        <v>328</v>
      </c>
      <c r="B687" s="1253" t="s">
        <v>102</v>
      </c>
      <c r="C687" s="1253"/>
      <c r="D687" s="1253" t="s">
        <v>20</v>
      </c>
      <c r="E687" s="1253" t="s">
        <v>329</v>
      </c>
      <c r="F687" s="1253" t="s">
        <v>330</v>
      </c>
      <c r="G687" s="1253"/>
    </row>
    <row r="688" spans="1:7" ht="14.25" customHeight="1">
      <c r="A688" s="1253"/>
      <c r="B688" s="1253"/>
      <c r="C688" s="1253"/>
      <c r="D688" s="1253"/>
      <c r="E688" s="1253"/>
      <c r="F688" s="639" t="s">
        <v>332</v>
      </c>
      <c r="G688" s="640" t="s">
        <v>333</v>
      </c>
    </row>
    <row r="689" spans="1:7" ht="14.25" customHeight="1">
      <c r="A689" s="799" t="s">
        <v>716</v>
      </c>
      <c r="B689" s="1254" t="s">
        <v>2147</v>
      </c>
      <c r="C689" s="940"/>
      <c r="D689" s="551">
        <f>'BANCO DE DADOS'!E326</f>
        <v>0</v>
      </c>
      <c r="E689" s="647">
        <v>120</v>
      </c>
      <c r="F689" s="642">
        <v>5.73</v>
      </c>
      <c r="G689" s="642">
        <f>F689*E689</f>
        <v>687.6</v>
      </c>
    </row>
    <row r="690" spans="1:7" ht="14.25" customHeight="1">
      <c r="A690" s="632"/>
      <c r="B690" s="940"/>
      <c r="C690" s="940"/>
      <c r="D690" s="551"/>
      <c r="E690" s="647"/>
      <c r="F690" s="642"/>
      <c r="G690" s="642"/>
    </row>
    <row r="691" spans="1:7" ht="14.25" customHeight="1">
      <c r="A691" s="632"/>
      <c r="B691" s="940"/>
      <c r="C691" s="940"/>
      <c r="D691" s="551"/>
      <c r="E691" s="647"/>
      <c r="F691" s="642"/>
      <c r="G691" s="642"/>
    </row>
    <row r="692" spans="1:7" ht="14.25" customHeight="1">
      <c r="A692" s="1250" t="s">
        <v>375</v>
      </c>
      <c r="B692" s="1250"/>
      <c r="C692" s="1250"/>
      <c r="D692" s="1250"/>
      <c r="E692" s="1250"/>
      <c r="F692" s="1250"/>
      <c r="G692" s="643">
        <f>SUM(G689:G691)</f>
        <v>687.6</v>
      </c>
    </row>
    <row r="693" spans="1:7" ht="14.25" customHeight="1">
      <c r="A693" s="638" t="s">
        <v>392</v>
      </c>
      <c r="B693" s="1255" t="s">
        <v>393</v>
      </c>
      <c r="C693" s="1255"/>
      <c r="D693" s="1255"/>
      <c r="E693" s="1255"/>
      <c r="F693" s="1255"/>
      <c r="G693" s="1255"/>
    </row>
    <row r="694" spans="1:7" ht="14.25" customHeight="1">
      <c r="A694" s="1253" t="s">
        <v>328</v>
      </c>
      <c r="B694" s="1253" t="s">
        <v>102</v>
      </c>
      <c r="C694" s="1253"/>
      <c r="D694" s="1253" t="s">
        <v>20</v>
      </c>
      <c r="E694" s="1253" t="s">
        <v>329</v>
      </c>
      <c r="F694" s="1253" t="s">
        <v>330</v>
      </c>
      <c r="G694" s="1253"/>
    </row>
    <row r="695" spans="1:7" ht="14.25" customHeight="1">
      <c r="A695" s="1253"/>
      <c r="B695" s="1253"/>
      <c r="C695" s="1253"/>
      <c r="D695" s="1253"/>
      <c r="E695" s="1253"/>
      <c r="F695" s="639" t="s">
        <v>332</v>
      </c>
      <c r="G695" s="640" t="s">
        <v>333</v>
      </c>
    </row>
    <row r="696" spans="1:7" ht="41.25" customHeight="1">
      <c r="A696" s="588" t="s">
        <v>468</v>
      </c>
      <c r="B696" s="940" t="s">
        <v>469</v>
      </c>
      <c r="C696" s="940"/>
      <c r="D696" s="552" t="s">
        <v>64</v>
      </c>
      <c r="E696" s="553">
        <v>1</v>
      </c>
      <c r="F696" s="650">
        <f>3310.55/200</f>
        <v>16.55275</v>
      </c>
      <c r="G696" s="650">
        <f>F696*E696</f>
        <v>16.55275</v>
      </c>
    </row>
    <row r="697" spans="1:7" ht="14.25" customHeight="1">
      <c r="A697" s="1250" t="s">
        <v>398</v>
      </c>
      <c r="B697" s="1250"/>
      <c r="C697" s="1250"/>
      <c r="D697" s="1250"/>
      <c r="E697" s="1250"/>
      <c r="F697" s="1250"/>
      <c r="G697" s="643">
        <f>SUM(G696)</f>
        <v>16.55275</v>
      </c>
    </row>
    <row r="698" spans="1:7" ht="14.25" customHeight="1">
      <c r="A698" s="1251"/>
      <c r="B698" s="1251"/>
      <c r="C698" s="1251"/>
      <c r="D698" s="1251"/>
      <c r="E698" s="1251"/>
      <c r="F698" s="1251"/>
      <c r="G698" s="1251"/>
    </row>
    <row r="699" spans="1:7" ht="15" customHeight="1">
      <c r="A699" s="1252" t="s">
        <v>470</v>
      </c>
      <c r="B699" s="1252"/>
      <c r="C699" s="1252"/>
      <c r="D699" s="1252"/>
      <c r="E699" s="1252"/>
      <c r="F699" s="1252"/>
      <c r="G699" s="646">
        <f>G684+G697+G692</f>
        <v>727.74774666666667</v>
      </c>
    </row>
    <row r="700" spans="1:7" ht="14.25" customHeight="1">
      <c r="A700" s="1251"/>
      <c r="B700" s="1251"/>
      <c r="C700" s="1251"/>
      <c r="D700" s="1251"/>
      <c r="E700" s="1251"/>
      <c r="F700" s="1251"/>
      <c r="G700" s="1251"/>
    </row>
    <row r="701" spans="1:7">
      <c r="A701" s="1252" t="s">
        <v>413</v>
      </c>
      <c r="B701" s="1252"/>
      <c r="C701" s="1252"/>
      <c r="D701" s="1252"/>
      <c r="E701" s="1252"/>
      <c r="F701" s="1252"/>
      <c r="G701" s="646">
        <f>G684</f>
        <v>23.594996666666663</v>
      </c>
    </row>
    <row r="702" spans="1:7" ht="15.75" customHeight="1"/>
    <row r="703" spans="1:7" ht="14.25" customHeight="1">
      <c r="A703" s="633" t="s">
        <v>51</v>
      </c>
      <c r="B703" s="1256" t="s">
        <v>290</v>
      </c>
      <c r="C703" s="1275" t="s">
        <v>2103</v>
      </c>
      <c r="D703" s="1276"/>
      <c r="E703" s="1276"/>
      <c r="F703" s="1276"/>
      <c r="G703" s="633" t="s">
        <v>103</v>
      </c>
    </row>
    <row r="704" spans="1:7" ht="32.25" customHeight="1">
      <c r="A704" s="801" t="s">
        <v>2164</v>
      </c>
      <c r="B704" s="1256"/>
      <c r="C704" s="1276"/>
      <c r="D704" s="1276"/>
      <c r="E704" s="1276"/>
      <c r="F704" s="1276"/>
      <c r="G704" s="633" t="s">
        <v>64</v>
      </c>
    </row>
    <row r="705" spans="1:7" ht="14.25" customHeight="1">
      <c r="A705" s="1250" t="s">
        <v>296</v>
      </c>
      <c r="B705" s="1250"/>
      <c r="C705" s="1250"/>
      <c r="D705" s="1250"/>
      <c r="E705" s="1250"/>
      <c r="F705" s="1250"/>
      <c r="G705" s="1250"/>
    </row>
    <row r="706" spans="1:7" ht="14.25" customHeight="1">
      <c r="A706" s="940" t="s">
        <v>299</v>
      </c>
      <c r="B706" s="940"/>
      <c r="C706" s="940"/>
      <c r="D706" s="940"/>
      <c r="E706" s="940"/>
      <c r="F706" s="802">
        <v>186</v>
      </c>
      <c r="G706" s="802" t="s">
        <v>300</v>
      </c>
    </row>
    <row r="707" spans="1:7" ht="14.25" customHeight="1">
      <c r="A707" s="940" t="s">
        <v>303</v>
      </c>
      <c r="B707" s="940"/>
      <c r="C707" s="940"/>
      <c r="D707" s="940"/>
      <c r="E707" s="940"/>
      <c r="F707" s="802">
        <v>20</v>
      </c>
      <c r="G707" s="802" t="s">
        <v>304</v>
      </c>
    </row>
    <row r="708" spans="1:7" ht="14.25" customHeight="1">
      <c r="A708" s="940" t="s">
        <v>307</v>
      </c>
      <c r="B708" s="940"/>
      <c r="C708" s="940"/>
      <c r="D708" s="940"/>
      <c r="E708" s="940"/>
      <c r="F708" s="802">
        <v>1</v>
      </c>
      <c r="G708" s="804" t="s">
        <v>410</v>
      </c>
    </row>
    <row r="709" spans="1:7" ht="14.25" customHeight="1">
      <c r="A709" s="940" t="s">
        <v>311</v>
      </c>
      <c r="B709" s="940"/>
      <c r="C709" s="940"/>
      <c r="D709" s="940"/>
      <c r="E709" s="940"/>
      <c r="F709" s="802">
        <v>0.7</v>
      </c>
      <c r="G709" s="802" t="s">
        <v>312</v>
      </c>
    </row>
    <row r="710" spans="1:7" ht="14.25" customHeight="1">
      <c r="A710" s="940" t="s">
        <v>313</v>
      </c>
      <c r="B710" s="940"/>
      <c r="C710" s="940"/>
      <c r="D710" s="940"/>
      <c r="E710" s="940"/>
      <c r="F710" s="802">
        <v>60</v>
      </c>
      <c r="G710" s="802" t="s">
        <v>314</v>
      </c>
    </row>
    <row r="711" spans="1:7" ht="14.25" customHeight="1">
      <c r="A711" s="940" t="s">
        <v>316</v>
      </c>
      <c r="B711" s="940"/>
      <c r="C711" s="940"/>
      <c r="D711" s="940"/>
      <c r="E711" s="940"/>
      <c r="F711" s="803">
        <v>0.2</v>
      </c>
      <c r="G711" s="802" t="s">
        <v>231</v>
      </c>
    </row>
    <row r="712" spans="1:7" ht="14.25" customHeight="1">
      <c r="A712" s="940" t="s">
        <v>449</v>
      </c>
      <c r="B712" s="940"/>
      <c r="C712" s="940"/>
      <c r="D712" s="940"/>
      <c r="E712" s="940"/>
      <c r="F712" s="803">
        <v>1.4999999999999999E-2</v>
      </c>
      <c r="G712" s="802" t="s">
        <v>231</v>
      </c>
    </row>
    <row r="713" spans="1:7" ht="28.5" customHeight="1">
      <c r="A713" s="940" t="s">
        <v>450</v>
      </c>
      <c r="B713" s="940"/>
      <c r="C713" s="940"/>
      <c r="D713" s="940"/>
      <c r="E713" s="940"/>
      <c r="F713" s="803">
        <v>9.3749999999999997E-3</v>
      </c>
      <c r="G713" s="802" t="s">
        <v>319</v>
      </c>
    </row>
    <row r="714" spans="1:7" ht="14.25" customHeight="1">
      <c r="A714" s="1259" t="s">
        <v>321</v>
      </c>
      <c r="B714" s="1259"/>
      <c r="C714" s="1259"/>
      <c r="D714" s="1259"/>
      <c r="E714" s="1259"/>
      <c r="F714" s="1259"/>
      <c r="G714" s="1259"/>
    </row>
    <row r="715" spans="1:7" ht="14.25" customHeight="1">
      <c r="A715" s="638" t="s">
        <v>324</v>
      </c>
      <c r="B715" s="944" t="s">
        <v>325</v>
      </c>
      <c r="C715" s="944"/>
      <c r="D715" s="944"/>
      <c r="E715" s="944"/>
      <c r="F715" s="944"/>
      <c r="G715" s="944"/>
    </row>
    <row r="716" spans="1:7" ht="14.25" customHeight="1">
      <c r="A716" s="1253" t="s">
        <v>328</v>
      </c>
      <c r="B716" s="1253" t="s">
        <v>102</v>
      </c>
      <c r="C716" s="1253"/>
      <c r="D716" s="1253" t="s">
        <v>20</v>
      </c>
      <c r="E716" s="1253" t="s">
        <v>329</v>
      </c>
      <c r="F716" s="1253" t="s">
        <v>330</v>
      </c>
      <c r="G716" s="1253"/>
    </row>
    <row r="717" spans="1:7" ht="14.25" customHeight="1">
      <c r="A717" s="1253"/>
      <c r="B717" s="1253"/>
      <c r="C717" s="1253"/>
      <c r="D717" s="1253"/>
      <c r="E717" s="1253"/>
      <c r="F717" s="639" t="s">
        <v>332</v>
      </c>
      <c r="G717" s="640" t="s">
        <v>333</v>
      </c>
    </row>
    <row r="718" spans="1:7" ht="55.5" customHeight="1">
      <c r="A718" s="551">
        <v>1</v>
      </c>
      <c r="B718" s="946" t="str">
        <f>C703</f>
        <v>VASSOURA MECANICA REBOCAVEL COM ESCOVA CILINDRICA LARGURA UTIL DE VARRIMENTO = 2,44M ACOPLADA COM TRATOR</v>
      </c>
      <c r="C718" s="946"/>
      <c r="D718" s="551">
        <f>'BANCO DE DADOS'!E602</f>
        <v>0</v>
      </c>
      <c r="E718" s="647">
        <v>1</v>
      </c>
      <c r="F718" s="642">
        <f>'BANCO DE DADOS'!F177</f>
        <v>66249.990000000005</v>
      </c>
      <c r="G718" s="642">
        <f>E718*F718</f>
        <v>66249.990000000005</v>
      </c>
    </row>
    <row r="719" spans="1:7" ht="21.75" customHeight="1">
      <c r="A719" s="551"/>
      <c r="B719" s="946"/>
      <c r="C719" s="946"/>
      <c r="D719" s="551"/>
      <c r="E719" s="647"/>
      <c r="F719" s="655"/>
      <c r="G719" s="642"/>
    </row>
    <row r="720" spans="1:7" ht="14.25" customHeight="1">
      <c r="A720" s="1250" t="s">
        <v>341</v>
      </c>
      <c r="B720" s="1250"/>
      <c r="C720" s="1250"/>
      <c r="D720" s="1250"/>
      <c r="E720" s="1250"/>
      <c r="F720" s="1250"/>
      <c r="G720" s="643">
        <f>SUM(G718:G719)</f>
        <v>66249.990000000005</v>
      </c>
    </row>
    <row r="721" spans="1:7" ht="14.25" customHeight="1">
      <c r="A721" s="1250"/>
      <c r="B721" s="1250"/>
      <c r="C721" s="1250"/>
      <c r="D721" s="1250"/>
      <c r="E721" s="1250"/>
      <c r="F721" s="1250"/>
      <c r="G721" s="1250"/>
    </row>
    <row r="722" spans="1:7" ht="14.25" customHeight="1">
      <c r="A722" s="638" t="s">
        <v>345</v>
      </c>
      <c r="B722" s="944" t="s">
        <v>346</v>
      </c>
      <c r="C722" s="944"/>
      <c r="D722" s="944"/>
      <c r="E722" s="944"/>
      <c r="F722" s="944"/>
      <c r="G722" s="944"/>
    </row>
    <row r="723" spans="1:7" ht="14.25" customHeight="1">
      <c r="A723" s="1253" t="s">
        <v>328</v>
      </c>
      <c r="B723" s="1253" t="s">
        <v>102</v>
      </c>
      <c r="C723" s="1253"/>
      <c r="D723" s="1253" t="s">
        <v>20</v>
      </c>
      <c r="E723" s="1253" t="s">
        <v>329</v>
      </c>
      <c r="F723" s="1253" t="s">
        <v>330</v>
      </c>
      <c r="G723" s="1253"/>
    </row>
    <row r="724" spans="1:7" ht="14.25" customHeight="1">
      <c r="A724" s="1253"/>
      <c r="B724" s="1253"/>
      <c r="C724" s="1253"/>
      <c r="D724" s="1253"/>
      <c r="E724" s="1253"/>
      <c r="F724" s="639" t="s">
        <v>332</v>
      </c>
      <c r="G724" s="640" t="s">
        <v>333</v>
      </c>
    </row>
    <row r="725" spans="1:7" ht="14.25" customHeight="1">
      <c r="A725" s="551" t="s">
        <v>118</v>
      </c>
      <c r="B725" s="940" t="s">
        <v>451</v>
      </c>
      <c r="C725" s="940"/>
      <c r="D725" s="551" t="s">
        <v>64</v>
      </c>
      <c r="E725" s="647">
        <v>1</v>
      </c>
      <c r="F725" s="642">
        <f>(G720*F712)/F710*1.1</f>
        <v>18.21874725</v>
      </c>
      <c r="G725" s="642">
        <f>E725*F725</f>
        <v>18.21874725</v>
      </c>
    </row>
    <row r="726" spans="1:7" ht="14.25" customHeight="1">
      <c r="A726" s="551" t="s">
        <v>118</v>
      </c>
      <c r="B726" s="940" t="s">
        <v>457</v>
      </c>
      <c r="C726" s="940"/>
      <c r="D726" s="551" t="s">
        <v>64</v>
      </c>
      <c r="E726" s="647">
        <v>1</v>
      </c>
      <c r="F726" s="642">
        <f>(G718*F711)*(F713)*1.1</f>
        <v>136.64060437500001</v>
      </c>
      <c r="G726" s="642">
        <f>E726*F726</f>
        <v>136.64060437500001</v>
      </c>
    </row>
    <row r="727" spans="1:7" ht="14.25" customHeight="1">
      <c r="A727" s="1250" t="s">
        <v>357</v>
      </c>
      <c r="B727" s="1250"/>
      <c r="C727" s="1250"/>
      <c r="D727" s="1250"/>
      <c r="E727" s="1250"/>
      <c r="F727" s="1250"/>
      <c r="G727" s="643">
        <f>SUM(G725:G726)</f>
        <v>154.85935162500002</v>
      </c>
    </row>
    <row r="728" spans="1:7" ht="14.25" customHeight="1">
      <c r="A728" s="1250"/>
      <c r="B728" s="1250"/>
      <c r="C728" s="1250"/>
      <c r="D728" s="1250"/>
      <c r="E728" s="1250"/>
      <c r="F728" s="1250"/>
      <c r="G728" s="1250"/>
    </row>
    <row r="729" spans="1:7" ht="14.25" customHeight="1">
      <c r="A729" s="638" t="s">
        <v>358</v>
      </c>
      <c r="B729" s="944" t="s">
        <v>359</v>
      </c>
      <c r="C729" s="944"/>
      <c r="D729" s="944"/>
      <c r="E729" s="944"/>
      <c r="F729" s="944"/>
      <c r="G729" s="944"/>
    </row>
    <row r="730" spans="1:7" ht="14.25" customHeight="1">
      <c r="A730" s="1253" t="s">
        <v>328</v>
      </c>
      <c r="B730" s="1253" t="s">
        <v>102</v>
      </c>
      <c r="C730" s="1253"/>
      <c r="D730" s="1253" t="s">
        <v>20</v>
      </c>
      <c r="E730" s="1253" t="s">
        <v>329</v>
      </c>
      <c r="F730" s="1253" t="s">
        <v>330</v>
      </c>
      <c r="G730" s="1253"/>
    </row>
    <row r="731" spans="1:7" ht="14.25" customHeight="1">
      <c r="A731" s="1253"/>
      <c r="B731" s="1253"/>
      <c r="C731" s="1253"/>
      <c r="D731" s="1253"/>
      <c r="E731" s="1253"/>
      <c r="F731" s="639" t="s">
        <v>332</v>
      </c>
      <c r="G731" s="640" t="s">
        <v>333</v>
      </c>
    </row>
    <row r="732" spans="1:7" ht="14.25" customHeight="1">
      <c r="A732" s="632"/>
      <c r="B732" s="940"/>
      <c r="C732" s="940"/>
      <c r="D732" s="551"/>
      <c r="E732" s="648"/>
      <c r="F732" s="642"/>
      <c r="G732" s="642"/>
    </row>
    <row r="733" spans="1:7" ht="14.25" customHeight="1">
      <c r="A733" s="632"/>
      <c r="B733" s="940"/>
      <c r="C733" s="940"/>
      <c r="D733" s="551"/>
      <c r="E733" s="548"/>
      <c r="F733" s="642"/>
      <c r="G733" s="642"/>
    </row>
    <row r="734" spans="1:7" ht="13.5" customHeight="1">
      <c r="A734" s="632"/>
      <c r="B734" s="940"/>
      <c r="C734" s="940"/>
      <c r="D734" s="551"/>
      <c r="E734" s="548"/>
      <c r="F734" s="642"/>
      <c r="G734" s="642"/>
    </row>
    <row r="735" spans="1:7" ht="14.25" customHeight="1">
      <c r="A735" s="1250" t="s">
        <v>375</v>
      </c>
      <c r="B735" s="1250"/>
      <c r="C735" s="1250"/>
      <c r="D735" s="1250"/>
      <c r="E735" s="1250"/>
      <c r="F735" s="1250"/>
      <c r="G735" s="643">
        <f>SUM(G732:G734)</f>
        <v>0</v>
      </c>
    </row>
    <row r="736" spans="1:7" ht="14.25" customHeight="1">
      <c r="A736" s="1250"/>
      <c r="B736" s="1250"/>
      <c r="C736" s="1250"/>
      <c r="D736" s="1250"/>
      <c r="E736" s="1250"/>
      <c r="F736" s="1250"/>
      <c r="G736" s="1250"/>
    </row>
    <row r="737" spans="1:7" ht="14.25" customHeight="1">
      <c r="A737" s="638" t="s">
        <v>378</v>
      </c>
      <c r="B737" s="944" t="s">
        <v>379</v>
      </c>
      <c r="C737" s="944"/>
      <c r="D737" s="944"/>
      <c r="E737" s="944"/>
      <c r="F737" s="944"/>
      <c r="G737" s="944"/>
    </row>
    <row r="738" spans="1:7" ht="14.25" customHeight="1">
      <c r="A738" s="1253" t="s">
        <v>328</v>
      </c>
      <c r="B738" s="1253" t="s">
        <v>102</v>
      </c>
      <c r="C738" s="1253"/>
      <c r="D738" s="1253" t="s">
        <v>20</v>
      </c>
      <c r="E738" s="1253" t="s">
        <v>329</v>
      </c>
      <c r="F738" s="1253" t="s">
        <v>330</v>
      </c>
      <c r="G738" s="1253"/>
    </row>
    <row r="739" spans="1:7" ht="14.25" customHeight="1">
      <c r="A739" s="1253"/>
      <c r="B739" s="1253"/>
      <c r="C739" s="1253"/>
      <c r="D739" s="1253"/>
      <c r="E739" s="1253"/>
      <c r="F739" s="639" t="s">
        <v>332</v>
      </c>
      <c r="G739" s="640" t="s">
        <v>333</v>
      </c>
    </row>
    <row r="740" spans="1:7">
      <c r="A740" s="551" t="str">
        <f>'BANCO DE DADOS'!A20</f>
        <v>BC14</v>
      </c>
      <c r="B740" s="1254" t="str">
        <f>'BANCO DE DADOS'!D20</f>
        <v>ÓLEO DIESEL COMBUSTIVEL COMUM</v>
      </c>
      <c r="C740" s="1254"/>
      <c r="D740" s="551" t="s">
        <v>384</v>
      </c>
      <c r="E740" s="635">
        <v>486</v>
      </c>
      <c r="F740" s="642">
        <f>'BANCO DE DADOS'!F20</f>
        <v>6.39</v>
      </c>
      <c r="G740" s="642">
        <f t="shared" ref="G740:G741" si="5">F740*E740</f>
        <v>3105.54</v>
      </c>
    </row>
    <row r="741" spans="1:7" ht="15.75" customHeight="1">
      <c r="A741" s="799" t="s">
        <v>609</v>
      </c>
      <c r="B741" s="940" t="str">
        <f>B554</f>
        <v>GRAXA LUBRIFICANTE</v>
      </c>
      <c r="C741" s="940"/>
      <c r="D741" s="551" t="str">
        <f>D554</f>
        <v>KG</v>
      </c>
      <c r="E741" s="635">
        <v>28</v>
      </c>
      <c r="F741" s="642">
        <f>F554</f>
        <v>23.5</v>
      </c>
      <c r="G741" s="642">
        <f t="shared" si="5"/>
        <v>658</v>
      </c>
    </row>
    <row r="742" spans="1:7" ht="15.75" customHeight="1">
      <c r="A742" s="551" t="s">
        <v>118</v>
      </c>
      <c r="B742" s="940" t="s">
        <v>417</v>
      </c>
      <c r="C742" s="940"/>
      <c r="D742" s="799" t="s">
        <v>2198</v>
      </c>
      <c r="E742" s="635">
        <v>20</v>
      </c>
      <c r="F742" s="642">
        <v>2</v>
      </c>
      <c r="G742" s="642">
        <f>F742*E742</f>
        <v>40</v>
      </c>
    </row>
    <row r="743" spans="1:7" ht="15.75" customHeight="1">
      <c r="A743" s="1250" t="s">
        <v>391</v>
      </c>
      <c r="B743" s="1250"/>
      <c r="C743" s="1250"/>
      <c r="D743" s="1250"/>
      <c r="E743" s="1250"/>
      <c r="F743" s="1250"/>
      <c r="G743" s="643">
        <f>SUM(G740:G742)</f>
        <v>3803.54</v>
      </c>
    </row>
    <row r="744" spans="1:7" ht="14.25" customHeight="1">
      <c r="A744" s="1250"/>
      <c r="B744" s="1250"/>
      <c r="C744" s="1250"/>
      <c r="D744" s="1250"/>
      <c r="E744" s="1250"/>
      <c r="F744" s="1250"/>
      <c r="G744" s="1250"/>
    </row>
    <row r="745" spans="1:7" ht="14.25" customHeight="1">
      <c r="A745" s="638" t="s">
        <v>392</v>
      </c>
      <c r="B745" s="944" t="s">
        <v>393</v>
      </c>
      <c r="C745" s="944"/>
      <c r="D745" s="944"/>
      <c r="E745" s="944"/>
      <c r="F745" s="944"/>
      <c r="G745" s="944"/>
    </row>
    <row r="746" spans="1:7" ht="14.25" customHeight="1">
      <c r="A746" s="1253" t="s">
        <v>328</v>
      </c>
      <c r="B746" s="1253" t="s">
        <v>102</v>
      </c>
      <c r="C746" s="1253"/>
      <c r="D746" s="1253" t="s">
        <v>20</v>
      </c>
      <c r="E746" s="1253" t="s">
        <v>329</v>
      </c>
      <c r="F746" s="1253" t="s">
        <v>330</v>
      </c>
      <c r="G746" s="1253"/>
    </row>
    <row r="747" spans="1:7" ht="14.25" customHeight="1">
      <c r="A747" s="1253"/>
      <c r="B747" s="1253"/>
      <c r="C747" s="1253"/>
      <c r="D747" s="1253"/>
      <c r="E747" s="1253"/>
      <c r="F747" s="639" t="s">
        <v>332</v>
      </c>
      <c r="G747" s="640" t="s">
        <v>333</v>
      </c>
    </row>
    <row r="748" spans="1:7" ht="31.5" customHeight="1">
      <c r="A748" s="799" t="s">
        <v>1239</v>
      </c>
      <c r="B748" s="940" t="str">
        <f>'BANCO DE DADOS'!D166</f>
        <v>LAVA JATO PARA CAMINHÃO DE CARROCERIA + LUBRIFICAÇÃO</v>
      </c>
      <c r="C748" s="940"/>
      <c r="D748" s="799" t="s">
        <v>20</v>
      </c>
      <c r="E748" s="645">
        <v>4</v>
      </c>
      <c r="F748" s="642">
        <f>'BANCO DE DADOS'!F166</f>
        <v>350</v>
      </c>
      <c r="G748" s="642">
        <f>F748*E748</f>
        <v>1400</v>
      </c>
    </row>
    <row r="749" spans="1:7" ht="17.25" customHeight="1">
      <c r="A749" s="551"/>
      <c r="B749" s="940"/>
      <c r="C749" s="940"/>
      <c r="D749" s="551"/>
      <c r="E749" s="645"/>
      <c r="F749" s="642"/>
      <c r="G749" s="642"/>
    </row>
    <row r="750" spans="1:7" ht="14.25" customHeight="1">
      <c r="A750" s="1250" t="s">
        <v>398</v>
      </c>
      <c r="B750" s="1250"/>
      <c r="C750" s="1250"/>
      <c r="D750" s="1250"/>
      <c r="E750" s="1250"/>
      <c r="F750" s="1250"/>
      <c r="G750" s="643">
        <f>SUM(G748:G749)</f>
        <v>1400</v>
      </c>
    </row>
    <row r="751" spans="1:7" ht="14.25" customHeight="1">
      <c r="A751" s="634"/>
      <c r="B751" s="1277"/>
      <c r="C751" s="1278"/>
      <c r="D751" s="634"/>
      <c r="E751" s="634"/>
      <c r="F751" s="634"/>
      <c r="G751" s="653"/>
    </row>
    <row r="752" spans="1:7" ht="15" customHeight="1">
      <c r="A752" s="1252" t="s">
        <v>399</v>
      </c>
      <c r="B752" s="1252"/>
      <c r="C752" s="1252"/>
      <c r="D752" s="1252"/>
      <c r="E752" s="1252"/>
      <c r="F752" s="1252"/>
      <c r="G752" s="646">
        <f>G727+G735+G743+G750</f>
        <v>5358.3993516249993</v>
      </c>
    </row>
    <row r="753" spans="1:7" ht="14.25" customHeight="1">
      <c r="A753" s="603"/>
      <c r="B753" s="1279"/>
      <c r="C753" s="1280"/>
      <c r="D753" s="603"/>
      <c r="E753" s="603"/>
      <c r="F753" s="603"/>
      <c r="G753" s="603"/>
    </row>
    <row r="754" spans="1:7" ht="15" customHeight="1">
      <c r="A754" s="1252" t="s">
        <v>400</v>
      </c>
      <c r="B754" s="1252"/>
      <c r="C754" s="1252"/>
      <c r="D754" s="1252"/>
      <c r="E754" s="1252"/>
      <c r="F754" s="1252"/>
      <c r="G754" s="646">
        <f>G727+G735</f>
        <v>154.85935162500002</v>
      </c>
    </row>
    <row r="755" spans="1:7" ht="15.75" customHeight="1"/>
    <row r="756" spans="1:7" ht="15.75" customHeight="1">
      <c r="A756" s="633" t="s">
        <v>51</v>
      </c>
      <c r="B756" s="1256" t="s">
        <v>290</v>
      </c>
      <c r="C756" s="1275" t="s">
        <v>2162</v>
      </c>
      <c r="D756" s="1276"/>
      <c r="E756" s="1276"/>
      <c r="F756" s="1276"/>
      <c r="G756" s="633" t="s">
        <v>103</v>
      </c>
    </row>
    <row r="757" spans="1:7" ht="30" customHeight="1">
      <c r="A757" s="801" t="s">
        <v>2166</v>
      </c>
      <c r="B757" s="1256"/>
      <c r="C757" s="1276"/>
      <c r="D757" s="1276"/>
      <c r="E757" s="1276"/>
      <c r="F757" s="1276"/>
      <c r="G757" s="633" t="s">
        <v>64</v>
      </c>
    </row>
    <row r="758" spans="1:7" ht="15.75" customHeight="1">
      <c r="A758" s="1250" t="s">
        <v>296</v>
      </c>
      <c r="B758" s="1250"/>
      <c r="C758" s="1250"/>
      <c r="D758" s="1250"/>
      <c r="E758" s="1250"/>
      <c r="F758" s="1250"/>
      <c r="G758" s="1250"/>
    </row>
    <row r="759" spans="1:7" ht="15.75" customHeight="1">
      <c r="A759" s="940" t="s">
        <v>299</v>
      </c>
      <c r="B759" s="940"/>
      <c r="C759" s="940"/>
      <c r="D759" s="940"/>
      <c r="E759" s="940"/>
      <c r="F759" s="802">
        <v>186</v>
      </c>
      <c r="G759" s="802" t="s">
        <v>300</v>
      </c>
    </row>
    <row r="760" spans="1:7" ht="15.75" customHeight="1">
      <c r="A760" s="940" t="s">
        <v>303</v>
      </c>
      <c r="B760" s="940"/>
      <c r="C760" s="940"/>
      <c r="D760" s="940"/>
      <c r="E760" s="940"/>
      <c r="F760" s="802">
        <v>20</v>
      </c>
      <c r="G760" s="802" t="s">
        <v>304</v>
      </c>
    </row>
    <row r="761" spans="1:7" ht="15.75" customHeight="1">
      <c r="A761" s="940" t="s">
        <v>307</v>
      </c>
      <c r="B761" s="940"/>
      <c r="C761" s="940"/>
      <c r="D761" s="940"/>
      <c r="E761" s="940"/>
      <c r="F761" s="802">
        <v>8</v>
      </c>
      <c r="G761" s="804" t="s">
        <v>410</v>
      </c>
    </row>
    <row r="762" spans="1:7" ht="15.75" customHeight="1">
      <c r="A762" s="940" t="s">
        <v>311</v>
      </c>
      <c r="B762" s="940"/>
      <c r="C762" s="940"/>
      <c r="D762" s="940"/>
      <c r="E762" s="940"/>
      <c r="F762" s="802">
        <v>0.7</v>
      </c>
      <c r="G762" s="802" t="s">
        <v>312</v>
      </c>
    </row>
    <row r="763" spans="1:7" ht="15.75" customHeight="1">
      <c r="A763" s="940" t="s">
        <v>313</v>
      </c>
      <c r="B763" s="940"/>
      <c r="C763" s="940"/>
      <c r="D763" s="940"/>
      <c r="E763" s="940"/>
      <c r="F763" s="802">
        <v>60</v>
      </c>
      <c r="G763" s="802" t="s">
        <v>314</v>
      </c>
    </row>
    <row r="764" spans="1:7" ht="15.75" customHeight="1">
      <c r="A764" s="940" t="s">
        <v>316</v>
      </c>
      <c r="B764" s="940"/>
      <c r="C764" s="940"/>
      <c r="D764" s="940"/>
      <c r="E764" s="940"/>
      <c r="F764" s="803">
        <v>0.2</v>
      </c>
      <c r="G764" s="802" t="s">
        <v>231</v>
      </c>
    </row>
    <row r="765" spans="1:7" ht="15.75" customHeight="1">
      <c r="A765" s="940" t="s">
        <v>449</v>
      </c>
      <c r="B765" s="940"/>
      <c r="C765" s="940"/>
      <c r="D765" s="940"/>
      <c r="E765" s="940"/>
      <c r="F765" s="803">
        <v>1.4999999999999999E-2</v>
      </c>
      <c r="G765" s="802" t="s">
        <v>231</v>
      </c>
    </row>
    <row r="766" spans="1:7" ht="30" customHeight="1">
      <c r="A766" s="940" t="s">
        <v>450</v>
      </c>
      <c r="B766" s="940"/>
      <c r="C766" s="940"/>
      <c r="D766" s="940"/>
      <c r="E766" s="940"/>
      <c r="F766" s="803">
        <v>9.3749999999999997E-3</v>
      </c>
      <c r="G766" s="802" t="s">
        <v>319</v>
      </c>
    </row>
    <row r="767" spans="1:7" ht="15.75" customHeight="1">
      <c r="A767" s="1259" t="s">
        <v>321</v>
      </c>
      <c r="B767" s="1259"/>
      <c r="C767" s="1259"/>
      <c r="D767" s="1259"/>
      <c r="E767" s="1259"/>
      <c r="F767" s="1259"/>
      <c r="G767" s="1259"/>
    </row>
    <row r="768" spans="1:7" ht="15.75" customHeight="1">
      <c r="A768" s="638" t="s">
        <v>324</v>
      </c>
      <c r="B768" s="944" t="s">
        <v>325</v>
      </c>
      <c r="C768" s="944"/>
      <c r="D768" s="944"/>
      <c r="E768" s="944"/>
      <c r="F768" s="944"/>
      <c r="G768" s="944"/>
    </row>
    <row r="769" spans="1:7" ht="15.75" customHeight="1">
      <c r="A769" s="1253" t="s">
        <v>328</v>
      </c>
      <c r="B769" s="1253" t="s">
        <v>102</v>
      </c>
      <c r="C769" s="1253"/>
      <c r="D769" s="1253" t="s">
        <v>20</v>
      </c>
      <c r="E769" s="1253" t="s">
        <v>329</v>
      </c>
      <c r="F769" s="1253" t="s">
        <v>330</v>
      </c>
      <c r="G769" s="1253"/>
    </row>
    <row r="770" spans="1:7" ht="15.75" customHeight="1">
      <c r="A770" s="1253"/>
      <c r="B770" s="1253"/>
      <c r="C770" s="1253"/>
      <c r="D770" s="1253"/>
      <c r="E770" s="1253"/>
      <c r="F770" s="639" t="s">
        <v>332</v>
      </c>
      <c r="G770" s="640" t="s">
        <v>333</v>
      </c>
    </row>
    <row r="771" spans="1:7" ht="45" customHeight="1">
      <c r="A771" s="551" t="str">
        <f>'BANCO DE DADOS'!A176</f>
        <v>BC168</v>
      </c>
      <c r="B771" s="946" t="str">
        <f>C756</f>
        <v>TRATOR DE PNEUS COM POTENCIA DE 15 CV, PESO COM LASTRO DE 1160 KG</v>
      </c>
      <c r="C771" s="946"/>
      <c r="D771" s="551">
        <f>'BANCO DE DADOS'!E666</f>
        <v>0</v>
      </c>
      <c r="E771" s="647">
        <v>1</v>
      </c>
      <c r="F771" s="642">
        <f>'BANCO DE DADOS'!F176</f>
        <v>292266.98</v>
      </c>
      <c r="G771" s="642">
        <f>E771*F771</f>
        <v>292266.98</v>
      </c>
    </row>
    <row r="772" spans="1:7" ht="15.75" customHeight="1">
      <c r="A772" s="551"/>
      <c r="B772" s="946"/>
      <c r="C772" s="946"/>
      <c r="D772" s="551"/>
      <c r="E772" s="647"/>
      <c r="F772" s="655"/>
      <c r="G772" s="642"/>
    </row>
    <row r="773" spans="1:7" ht="15.75" customHeight="1">
      <c r="A773" s="1250" t="s">
        <v>341</v>
      </c>
      <c r="B773" s="1250"/>
      <c r="C773" s="1250"/>
      <c r="D773" s="1250"/>
      <c r="E773" s="1250"/>
      <c r="F773" s="1250"/>
      <c r="G773" s="643">
        <f>SUM(G771:G772)</f>
        <v>292266.98</v>
      </c>
    </row>
    <row r="774" spans="1:7" ht="15.75" customHeight="1">
      <c r="A774" s="1250"/>
      <c r="B774" s="1250"/>
      <c r="C774" s="1250"/>
      <c r="D774" s="1250"/>
      <c r="E774" s="1250"/>
      <c r="F774" s="1250"/>
      <c r="G774" s="1250"/>
    </row>
    <row r="775" spans="1:7" ht="15.75" customHeight="1">
      <c r="A775" s="638" t="s">
        <v>345</v>
      </c>
      <c r="B775" s="944" t="s">
        <v>346</v>
      </c>
      <c r="C775" s="944"/>
      <c r="D775" s="944"/>
      <c r="E775" s="944"/>
      <c r="F775" s="944"/>
      <c r="G775" s="944"/>
    </row>
    <row r="776" spans="1:7" ht="15.75" customHeight="1">
      <c r="A776" s="1253" t="s">
        <v>328</v>
      </c>
      <c r="B776" s="1253" t="s">
        <v>102</v>
      </c>
      <c r="C776" s="1253"/>
      <c r="D776" s="1253" t="s">
        <v>20</v>
      </c>
      <c r="E776" s="1253" t="s">
        <v>329</v>
      </c>
      <c r="F776" s="1253" t="s">
        <v>330</v>
      </c>
      <c r="G776" s="1253"/>
    </row>
    <row r="777" spans="1:7" ht="15.75" customHeight="1">
      <c r="A777" s="1253"/>
      <c r="B777" s="1253"/>
      <c r="C777" s="1253"/>
      <c r="D777" s="1253"/>
      <c r="E777" s="1253"/>
      <c r="F777" s="639" t="s">
        <v>332</v>
      </c>
      <c r="G777" s="640" t="s">
        <v>333</v>
      </c>
    </row>
    <row r="778" spans="1:7" ht="15.75" customHeight="1">
      <c r="A778" s="551" t="s">
        <v>118</v>
      </c>
      <c r="B778" s="940" t="s">
        <v>451</v>
      </c>
      <c r="C778" s="940"/>
      <c r="D778" s="551" t="s">
        <v>64</v>
      </c>
      <c r="E778" s="647">
        <v>1</v>
      </c>
      <c r="F778" s="642">
        <f>(G773*F765)/F763*1.1</f>
        <v>80.373419499999997</v>
      </c>
      <c r="G778" s="642">
        <f>E778*F778</f>
        <v>80.373419499999997</v>
      </c>
    </row>
    <row r="779" spans="1:7" ht="15.75" customHeight="1">
      <c r="A779" s="551" t="s">
        <v>118</v>
      </c>
      <c r="B779" s="940" t="s">
        <v>457</v>
      </c>
      <c r="C779" s="940"/>
      <c r="D779" s="551" t="s">
        <v>64</v>
      </c>
      <c r="E779" s="647">
        <v>1</v>
      </c>
      <c r="F779" s="642">
        <f>(G771*F764)*(F766)*1.1</f>
        <v>602.80064625</v>
      </c>
      <c r="G779" s="642">
        <f>E779*F779</f>
        <v>602.80064625</v>
      </c>
    </row>
    <row r="780" spans="1:7" ht="15.75" customHeight="1">
      <c r="A780" s="1250" t="s">
        <v>357</v>
      </c>
      <c r="B780" s="1250"/>
      <c r="C780" s="1250"/>
      <c r="D780" s="1250"/>
      <c r="E780" s="1250"/>
      <c r="F780" s="1250"/>
      <c r="G780" s="643">
        <f>SUM(G778:G779)</f>
        <v>683.17406574999995</v>
      </c>
    </row>
    <row r="781" spans="1:7" ht="15.75" customHeight="1">
      <c r="A781" s="1250"/>
      <c r="B781" s="1250"/>
      <c r="C781" s="1250"/>
      <c r="D781" s="1250"/>
      <c r="E781" s="1250"/>
      <c r="F781" s="1250"/>
      <c r="G781" s="1250"/>
    </row>
    <row r="782" spans="1:7" ht="15.75" customHeight="1">
      <c r="A782" s="638" t="s">
        <v>358</v>
      </c>
      <c r="B782" s="944" t="s">
        <v>359</v>
      </c>
      <c r="C782" s="944"/>
      <c r="D782" s="944"/>
      <c r="E782" s="944"/>
      <c r="F782" s="944"/>
      <c r="G782" s="944"/>
    </row>
    <row r="783" spans="1:7" ht="15.75" customHeight="1">
      <c r="A783" s="1253" t="s">
        <v>328</v>
      </c>
      <c r="B783" s="1253" t="s">
        <v>102</v>
      </c>
      <c r="C783" s="1253"/>
      <c r="D783" s="1253" t="s">
        <v>20</v>
      </c>
      <c r="E783" s="1253" t="s">
        <v>329</v>
      </c>
      <c r="F783" s="1253" t="s">
        <v>330</v>
      </c>
      <c r="G783" s="1253"/>
    </row>
    <row r="784" spans="1:7" ht="15.75" customHeight="1">
      <c r="A784" s="1253"/>
      <c r="B784" s="1253"/>
      <c r="C784" s="1253"/>
      <c r="D784" s="1253"/>
      <c r="E784" s="1253"/>
      <c r="F784" s="639" t="s">
        <v>332</v>
      </c>
      <c r="G784" s="640" t="s">
        <v>333</v>
      </c>
    </row>
    <row r="785" spans="1:7" ht="15.75" customHeight="1">
      <c r="A785" s="632"/>
      <c r="B785" s="1281" t="str">
        <f>B148</f>
        <v>IPVA</v>
      </c>
      <c r="C785" s="946"/>
      <c r="D785" s="799" t="s">
        <v>20</v>
      </c>
      <c r="E785" s="648">
        <v>8.3000000000000004E-2</v>
      </c>
      <c r="F785" s="642">
        <f>F148</f>
        <v>4712.6400000000003</v>
      </c>
      <c r="G785" s="642">
        <f t="shared" ref="G785:G787" si="6">E785*F785</f>
        <v>391.14912000000004</v>
      </c>
    </row>
    <row r="786" spans="1:7" ht="15.75" customHeight="1">
      <c r="A786" s="799" t="s">
        <v>1229</v>
      </c>
      <c r="B786" s="946" t="str">
        <f>B149</f>
        <v>EMPLACAMENTO + PAR DE PLACAS</v>
      </c>
      <c r="C786" s="946"/>
      <c r="D786" s="799" t="s">
        <v>20</v>
      </c>
      <c r="E786" s="648">
        <v>8.3000000000000004E-2</v>
      </c>
      <c r="F786" s="642">
        <v>780</v>
      </c>
      <c r="G786" s="642">
        <f t="shared" si="6"/>
        <v>64.740000000000009</v>
      </c>
    </row>
    <row r="787" spans="1:7" ht="27.75" customHeight="1">
      <c r="A787" s="799" t="s">
        <v>1235</v>
      </c>
      <c r="B787" s="946" t="str">
        <f>B150</f>
        <v>SEGURO CONTRA TERCEIROS - SPRINTER (FURGÃO)</v>
      </c>
      <c r="C787" s="946"/>
      <c r="D787" s="799" t="s">
        <v>20</v>
      </c>
      <c r="E787" s="648">
        <v>8.3000000000000004E-2</v>
      </c>
      <c r="F787" s="642">
        <f>F150</f>
        <v>9680</v>
      </c>
      <c r="G787" s="642">
        <f t="shared" si="6"/>
        <v>803.44</v>
      </c>
    </row>
    <row r="788" spans="1:7" ht="15.75" customHeight="1">
      <c r="A788" s="1250" t="s">
        <v>375</v>
      </c>
      <c r="B788" s="1250"/>
      <c r="C788" s="1250"/>
      <c r="D788" s="1250"/>
      <c r="E788" s="1250"/>
      <c r="F788" s="1250"/>
      <c r="G788" s="643">
        <f>SUM(G785:G787)</f>
        <v>1259.3291200000001</v>
      </c>
    </row>
    <row r="789" spans="1:7" ht="15.75" customHeight="1">
      <c r="A789" s="1250"/>
      <c r="B789" s="1250"/>
      <c r="C789" s="1250"/>
      <c r="D789" s="1250"/>
      <c r="E789" s="1250"/>
      <c r="F789" s="1250"/>
      <c r="G789" s="1250"/>
    </row>
    <row r="790" spans="1:7" ht="15.75" customHeight="1">
      <c r="A790" s="638" t="s">
        <v>378</v>
      </c>
      <c r="B790" s="944" t="s">
        <v>379</v>
      </c>
      <c r="C790" s="944"/>
      <c r="D790" s="944"/>
      <c r="E790" s="944"/>
      <c r="F790" s="944"/>
      <c r="G790" s="944"/>
    </row>
    <row r="791" spans="1:7" ht="15.75" customHeight="1">
      <c r="A791" s="1253" t="s">
        <v>328</v>
      </c>
      <c r="B791" s="1253" t="s">
        <v>102</v>
      </c>
      <c r="C791" s="1253"/>
      <c r="D791" s="1253" t="s">
        <v>20</v>
      </c>
      <c r="E791" s="1253" t="s">
        <v>329</v>
      </c>
      <c r="F791" s="1253" t="s">
        <v>330</v>
      </c>
      <c r="G791" s="1253"/>
    </row>
    <row r="792" spans="1:7" ht="15.75" customHeight="1">
      <c r="A792" s="1253"/>
      <c r="B792" s="1253"/>
      <c r="C792" s="1253"/>
      <c r="D792" s="1253"/>
      <c r="E792" s="1253"/>
      <c r="F792" s="639" t="s">
        <v>332</v>
      </c>
      <c r="G792" s="640" t="s">
        <v>333</v>
      </c>
    </row>
    <row r="793" spans="1:7" ht="27" customHeight="1">
      <c r="A793" s="551" t="str">
        <f>'BANCO DE DADOS'!A20</f>
        <v>BC14</v>
      </c>
      <c r="B793" s="1254" t="str">
        <f>'BANCO DE DADOS'!D20</f>
        <v>ÓLEO DIESEL COMBUSTIVEL COMUM</v>
      </c>
      <c r="C793" s="1254"/>
      <c r="D793" s="551" t="s">
        <v>384</v>
      </c>
      <c r="E793" s="635">
        <f>186*8</f>
        <v>1488</v>
      </c>
      <c r="F793" s="642">
        <f>'BANCO DE DADOS'!F20</f>
        <v>6.39</v>
      </c>
      <c r="G793" s="642">
        <f t="shared" ref="G793:G794" si="7">F793*E793</f>
        <v>9508.32</v>
      </c>
    </row>
    <row r="794" spans="1:7">
      <c r="A794" s="799" t="s">
        <v>609</v>
      </c>
      <c r="B794" s="940" t="str">
        <f>B741</f>
        <v>GRAXA LUBRIFICANTE</v>
      </c>
      <c r="C794" s="940"/>
      <c r="D794" s="551">
        <f>D618</f>
        <v>0</v>
      </c>
      <c r="E794" s="635">
        <v>10</v>
      </c>
      <c r="F794" s="642">
        <f>F741</f>
        <v>23.5</v>
      </c>
      <c r="G794" s="642">
        <f t="shared" si="7"/>
        <v>235</v>
      </c>
    </row>
    <row r="795" spans="1:7">
      <c r="A795" s="551" t="s">
        <v>118</v>
      </c>
      <c r="B795" s="940" t="s">
        <v>417</v>
      </c>
      <c r="C795" s="940"/>
      <c r="D795" s="799" t="s">
        <v>2198</v>
      </c>
      <c r="E795" s="635">
        <v>20</v>
      </c>
      <c r="F795" s="642">
        <v>2</v>
      </c>
      <c r="G795" s="642">
        <f>F795*E795</f>
        <v>40</v>
      </c>
    </row>
    <row r="796" spans="1:7">
      <c r="A796" s="1250" t="s">
        <v>391</v>
      </c>
      <c r="B796" s="1250"/>
      <c r="C796" s="1250"/>
      <c r="D796" s="1250"/>
      <c r="E796" s="1250"/>
      <c r="F796" s="1250"/>
      <c r="G796" s="643">
        <f>SUM(G793:G795)</f>
        <v>9783.32</v>
      </c>
    </row>
    <row r="797" spans="1:7">
      <c r="A797" s="1250"/>
      <c r="B797" s="1250"/>
      <c r="C797" s="1250"/>
      <c r="D797" s="1250"/>
      <c r="E797" s="1250"/>
      <c r="F797" s="1250"/>
      <c r="G797" s="1250"/>
    </row>
    <row r="798" spans="1:7">
      <c r="A798" s="638" t="s">
        <v>392</v>
      </c>
      <c r="B798" s="944" t="s">
        <v>393</v>
      </c>
      <c r="C798" s="944"/>
      <c r="D798" s="944"/>
      <c r="E798" s="944"/>
      <c r="F798" s="944"/>
      <c r="G798" s="944"/>
    </row>
    <row r="799" spans="1:7">
      <c r="A799" s="1253" t="s">
        <v>328</v>
      </c>
      <c r="B799" s="1253" t="s">
        <v>102</v>
      </c>
      <c r="C799" s="1253"/>
      <c r="D799" s="1253" t="s">
        <v>20</v>
      </c>
      <c r="E799" s="1253" t="s">
        <v>329</v>
      </c>
      <c r="F799" s="1253" t="s">
        <v>330</v>
      </c>
      <c r="G799" s="1253"/>
    </row>
    <row r="800" spans="1:7">
      <c r="A800" s="1253"/>
      <c r="B800" s="1253"/>
      <c r="C800" s="1253"/>
      <c r="D800" s="1253"/>
      <c r="E800" s="1253"/>
      <c r="F800" s="639" t="s">
        <v>332</v>
      </c>
      <c r="G800" s="640" t="s">
        <v>333</v>
      </c>
    </row>
    <row r="801" spans="1:7" ht="30" customHeight="1">
      <c r="A801" s="799" t="s">
        <v>1239</v>
      </c>
      <c r="B801" s="940" t="str">
        <f>B748</f>
        <v>LAVA JATO PARA CAMINHÃO DE CARROCERIA + LUBRIFICAÇÃO</v>
      </c>
      <c r="C801" s="940"/>
      <c r="D801" s="799" t="s">
        <v>20</v>
      </c>
      <c r="E801" s="645">
        <v>1</v>
      </c>
      <c r="F801" s="642">
        <f>'BANCO DE DADOS'!F166</f>
        <v>350</v>
      </c>
      <c r="G801" s="642">
        <f>F801*E801</f>
        <v>350</v>
      </c>
    </row>
    <row r="802" spans="1:7">
      <c r="A802" s="551"/>
      <c r="B802" s="940"/>
      <c r="C802" s="940"/>
      <c r="D802" s="551"/>
      <c r="E802" s="645"/>
      <c r="F802" s="642"/>
      <c r="G802" s="642"/>
    </row>
    <row r="803" spans="1:7">
      <c r="A803" s="1250" t="s">
        <v>398</v>
      </c>
      <c r="B803" s="1250"/>
      <c r="C803" s="1250"/>
      <c r="D803" s="1250"/>
      <c r="E803" s="1250"/>
      <c r="F803" s="1250"/>
      <c r="G803" s="643">
        <f>SUM(G801:G802)</f>
        <v>350</v>
      </c>
    </row>
    <row r="804" spans="1:7">
      <c r="A804" s="634"/>
      <c r="B804" s="1277"/>
      <c r="C804" s="1278"/>
      <c r="D804" s="634"/>
      <c r="E804" s="634"/>
      <c r="F804" s="634"/>
      <c r="G804" s="653"/>
    </row>
    <row r="805" spans="1:7">
      <c r="A805" s="1252" t="s">
        <v>399</v>
      </c>
      <c r="B805" s="1252"/>
      <c r="C805" s="1252"/>
      <c r="D805" s="1252"/>
      <c r="E805" s="1252"/>
      <c r="F805" s="1252"/>
      <c r="G805" s="646">
        <f>G780+G788+G796+G803</f>
        <v>12075.82318575</v>
      </c>
    </row>
    <row r="806" spans="1:7">
      <c r="A806" s="603"/>
      <c r="B806" s="1279"/>
      <c r="C806" s="1280"/>
      <c r="D806" s="603"/>
      <c r="E806" s="603"/>
      <c r="F806" s="603"/>
      <c r="G806" s="603"/>
    </row>
    <row r="807" spans="1:7">
      <c r="A807" s="1252" t="s">
        <v>400</v>
      </c>
      <c r="B807" s="1252"/>
      <c r="C807" s="1252"/>
      <c r="D807" s="1252"/>
      <c r="E807" s="1252"/>
      <c r="F807" s="1252"/>
      <c r="G807" s="646">
        <f>G780+G788</f>
        <v>1942.5031857500001</v>
      </c>
    </row>
  </sheetData>
  <mergeCells count="1023">
    <mergeCell ref="B785:C785"/>
    <mergeCell ref="B786:C786"/>
    <mergeCell ref="B787:C787"/>
    <mergeCell ref="A788:F788"/>
    <mergeCell ref="A789:G789"/>
    <mergeCell ref="B790:G790"/>
    <mergeCell ref="A791:A792"/>
    <mergeCell ref="B791:C792"/>
    <mergeCell ref="D791:D792"/>
    <mergeCell ref="E791:E792"/>
    <mergeCell ref="F791:G791"/>
    <mergeCell ref="A807:F807"/>
    <mergeCell ref="B793:C793"/>
    <mergeCell ref="B794:C794"/>
    <mergeCell ref="B795:C795"/>
    <mergeCell ref="A796:F796"/>
    <mergeCell ref="A797:G797"/>
    <mergeCell ref="B798:G798"/>
    <mergeCell ref="A799:A800"/>
    <mergeCell ref="B799:C800"/>
    <mergeCell ref="D799:D800"/>
    <mergeCell ref="E799:E800"/>
    <mergeCell ref="F799:G799"/>
    <mergeCell ref="B801:C801"/>
    <mergeCell ref="B802:C802"/>
    <mergeCell ref="A803:F803"/>
    <mergeCell ref="B804:C804"/>
    <mergeCell ref="A805:F805"/>
    <mergeCell ref="B806:C806"/>
    <mergeCell ref="B771:C771"/>
    <mergeCell ref="B772:C772"/>
    <mergeCell ref="A773:F773"/>
    <mergeCell ref="A774:G774"/>
    <mergeCell ref="B775:G775"/>
    <mergeCell ref="A776:A777"/>
    <mergeCell ref="B776:C777"/>
    <mergeCell ref="D776:D777"/>
    <mergeCell ref="E776:E777"/>
    <mergeCell ref="F776:G776"/>
    <mergeCell ref="B778:C778"/>
    <mergeCell ref="B779:C779"/>
    <mergeCell ref="A780:F780"/>
    <mergeCell ref="A781:G781"/>
    <mergeCell ref="B782:G782"/>
    <mergeCell ref="A783:A784"/>
    <mergeCell ref="B783:C784"/>
    <mergeCell ref="D783:D784"/>
    <mergeCell ref="E783:E784"/>
    <mergeCell ref="F783:G783"/>
    <mergeCell ref="A752:F752"/>
    <mergeCell ref="A754:F754"/>
    <mergeCell ref="B753:C753"/>
    <mergeCell ref="B756:B757"/>
    <mergeCell ref="C756:F757"/>
    <mergeCell ref="A758:G758"/>
    <mergeCell ref="A759:E759"/>
    <mergeCell ref="A760:E760"/>
    <mergeCell ref="A761:E761"/>
    <mergeCell ref="A762:E762"/>
    <mergeCell ref="A763:E763"/>
    <mergeCell ref="A764:E764"/>
    <mergeCell ref="A765:E765"/>
    <mergeCell ref="A766:E766"/>
    <mergeCell ref="A767:G767"/>
    <mergeCell ref="B768:G768"/>
    <mergeCell ref="A769:A770"/>
    <mergeCell ref="B769:C770"/>
    <mergeCell ref="D769:D770"/>
    <mergeCell ref="E769:E770"/>
    <mergeCell ref="F769:G769"/>
    <mergeCell ref="B742:C742"/>
    <mergeCell ref="A743:F743"/>
    <mergeCell ref="A744:G744"/>
    <mergeCell ref="B745:G745"/>
    <mergeCell ref="A746:A747"/>
    <mergeCell ref="B746:C747"/>
    <mergeCell ref="D746:D747"/>
    <mergeCell ref="E746:E747"/>
    <mergeCell ref="F746:G746"/>
    <mergeCell ref="B748:C748"/>
    <mergeCell ref="B751:C751"/>
    <mergeCell ref="B749:C749"/>
    <mergeCell ref="B732:C732"/>
    <mergeCell ref="B733:C733"/>
    <mergeCell ref="B734:C734"/>
    <mergeCell ref="A735:F735"/>
    <mergeCell ref="A736:G736"/>
    <mergeCell ref="B737:G737"/>
    <mergeCell ref="A738:A739"/>
    <mergeCell ref="B738:C739"/>
    <mergeCell ref="D738:D739"/>
    <mergeCell ref="E738:E739"/>
    <mergeCell ref="F738:G738"/>
    <mergeCell ref="B740:C740"/>
    <mergeCell ref="B741:C741"/>
    <mergeCell ref="A750:F750"/>
    <mergeCell ref="B718:C718"/>
    <mergeCell ref="B719:C719"/>
    <mergeCell ref="A720:F720"/>
    <mergeCell ref="A721:G721"/>
    <mergeCell ref="B722:G722"/>
    <mergeCell ref="A723:A724"/>
    <mergeCell ref="B723:C724"/>
    <mergeCell ref="D723:D724"/>
    <mergeCell ref="E723:E724"/>
    <mergeCell ref="F723:G723"/>
    <mergeCell ref="B725:C725"/>
    <mergeCell ref="B726:C726"/>
    <mergeCell ref="A727:F727"/>
    <mergeCell ref="A728:G728"/>
    <mergeCell ref="B729:G729"/>
    <mergeCell ref="A730:A731"/>
    <mergeCell ref="B730:C731"/>
    <mergeCell ref="D730:D731"/>
    <mergeCell ref="E730:E731"/>
    <mergeCell ref="F730:G730"/>
    <mergeCell ref="B703:B704"/>
    <mergeCell ref="C703:F704"/>
    <mergeCell ref="A705:G705"/>
    <mergeCell ref="A706:E706"/>
    <mergeCell ref="A707:E707"/>
    <mergeCell ref="A708:E708"/>
    <mergeCell ref="A709:E709"/>
    <mergeCell ref="A710:E710"/>
    <mergeCell ref="A711:E711"/>
    <mergeCell ref="A712:E712"/>
    <mergeCell ref="A713:E713"/>
    <mergeCell ref="A714:G714"/>
    <mergeCell ref="B715:G715"/>
    <mergeCell ref="A716:A717"/>
    <mergeCell ref="B716:C717"/>
    <mergeCell ref="D716:D717"/>
    <mergeCell ref="E716:E717"/>
    <mergeCell ref="F716:G716"/>
    <mergeCell ref="D549:D550"/>
    <mergeCell ref="E549:E550"/>
    <mergeCell ref="F549:G549"/>
    <mergeCell ref="B551:C551"/>
    <mergeCell ref="A558:F558"/>
    <mergeCell ref="A559:G559"/>
    <mergeCell ref="B560:G560"/>
    <mergeCell ref="A561:A562"/>
    <mergeCell ref="B561:C562"/>
    <mergeCell ref="D561:D562"/>
    <mergeCell ref="E561:E562"/>
    <mergeCell ref="F561:G561"/>
    <mergeCell ref="B563:C563"/>
    <mergeCell ref="A564:F564"/>
    <mergeCell ref="B552:C552"/>
    <mergeCell ref="B553:C553"/>
    <mergeCell ref="B554:C554"/>
    <mergeCell ref="B555:C555"/>
    <mergeCell ref="B556:C556"/>
    <mergeCell ref="B557:C557"/>
    <mergeCell ref="A566:F566"/>
    <mergeCell ref="A568:F568"/>
    <mergeCell ref="C3:F4"/>
    <mergeCell ref="C66:F67"/>
    <mergeCell ref="A77:G77"/>
    <mergeCell ref="C120:F121"/>
    <mergeCell ref="C174:F175"/>
    <mergeCell ref="C223:F224"/>
    <mergeCell ref="C256:F257"/>
    <mergeCell ref="C311:F312"/>
    <mergeCell ref="C374:F375"/>
    <mergeCell ref="C422:F423"/>
    <mergeCell ref="C470:F471"/>
    <mergeCell ref="C517:F518"/>
    <mergeCell ref="B549:C550"/>
    <mergeCell ref="A383:E383"/>
    <mergeCell ref="A384:G384"/>
    <mergeCell ref="B385:G385"/>
    <mergeCell ref="A386:A387"/>
    <mergeCell ref="B386:C387"/>
    <mergeCell ref="D386:D387"/>
    <mergeCell ref="E386:E387"/>
    <mergeCell ref="F386:G386"/>
    <mergeCell ref="E392:E393"/>
    <mergeCell ref="F392:G392"/>
    <mergeCell ref="E399:E400"/>
    <mergeCell ref="F399:G399"/>
    <mergeCell ref="B401:C401"/>
    <mergeCell ref="A402:F402"/>
    <mergeCell ref="A392:A393"/>
    <mergeCell ref="B281:G281"/>
    <mergeCell ref="A282:A283"/>
    <mergeCell ref="F282:G282"/>
    <mergeCell ref="B285:C285"/>
    <mergeCell ref="A309:F309"/>
    <mergeCell ref="A288:G288"/>
    <mergeCell ref="B289:G289"/>
    <mergeCell ref="B295:C295"/>
    <mergeCell ref="A298:F298"/>
    <mergeCell ref="B303:C303"/>
    <mergeCell ref="A14:G14"/>
    <mergeCell ref="B15:G15"/>
    <mergeCell ref="A16:A17"/>
    <mergeCell ref="B16:C17"/>
    <mergeCell ref="D16:D17"/>
    <mergeCell ref="E16:E17"/>
    <mergeCell ref="F16:G16"/>
    <mergeCell ref="B34:C34"/>
    <mergeCell ref="B30:G30"/>
    <mergeCell ref="A31:A32"/>
    <mergeCell ref="B31:C32"/>
    <mergeCell ref="D31:D32"/>
    <mergeCell ref="E31:E32"/>
    <mergeCell ref="F31:G31"/>
    <mergeCell ref="B33:C33"/>
    <mergeCell ref="A36:F36"/>
    <mergeCell ref="A21:F21"/>
    <mergeCell ref="A22:G22"/>
    <mergeCell ref="B23:G23"/>
    <mergeCell ref="A24:A25"/>
    <mergeCell ref="B24:C25"/>
    <mergeCell ref="D24:D25"/>
    <mergeCell ref="E24:E25"/>
    <mergeCell ref="F24:G24"/>
    <mergeCell ref="A8:E8"/>
    <mergeCell ref="A9:E9"/>
    <mergeCell ref="A10:E10"/>
    <mergeCell ref="A11:E11"/>
    <mergeCell ref="A13:E13"/>
    <mergeCell ref="A1:G2"/>
    <mergeCell ref="B3:B4"/>
    <mergeCell ref="A5:G5"/>
    <mergeCell ref="A12:E12"/>
    <mergeCell ref="A6:E6"/>
    <mergeCell ref="A7:E7"/>
    <mergeCell ref="B18:C18"/>
    <mergeCell ref="A19:A20"/>
    <mergeCell ref="B19:C20"/>
    <mergeCell ref="D19:D20"/>
    <mergeCell ref="E19:E20"/>
    <mergeCell ref="F19:F20"/>
    <mergeCell ref="G19:G20"/>
    <mergeCell ref="B26:C26"/>
    <mergeCell ref="B27:C27"/>
    <mergeCell ref="A28:F28"/>
    <mergeCell ref="A29:G29"/>
    <mergeCell ref="A37:G37"/>
    <mergeCell ref="B35:C35"/>
    <mergeCell ref="B55:C55"/>
    <mergeCell ref="B56:C56"/>
    <mergeCell ref="B57:C57"/>
    <mergeCell ref="B58:C58"/>
    <mergeCell ref="B44:C44"/>
    <mergeCell ref="B45:C45"/>
    <mergeCell ref="B46:C46"/>
    <mergeCell ref="B47:C47"/>
    <mergeCell ref="B48:C48"/>
    <mergeCell ref="B49:C49"/>
    <mergeCell ref="A50:F50"/>
    <mergeCell ref="A51:G51"/>
    <mergeCell ref="B52:G52"/>
    <mergeCell ref="A53:A54"/>
    <mergeCell ref="B53:C54"/>
    <mergeCell ref="D53:D54"/>
    <mergeCell ref="E53:E54"/>
    <mergeCell ref="F53:G53"/>
    <mergeCell ref="B38:G38"/>
    <mergeCell ref="A39:A40"/>
    <mergeCell ref="B39:C40"/>
    <mergeCell ref="D39:D40"/>
    <mergeCell ref="E39:E40"/>
    <mergeCell ref="F39:G39"/>
    <mergeCell ref="B41:C41"/>
    <mergeCell ref="B42:C42"/>
    <mergeCell ref="B43:C43"/>
    <mergeCell ref="A60:F60"/>
    <mergeCell ref="A61:G61"/>
    <mergeCell ref="A62:F62"/>
    <mergeCell ref="A63:G63"/>
    <mergeCell ref="A64:F64"/>
    <mergeCell ref="A65:G65"/>
    <mergeCell ref="B66:B67"/>
    <mergeCell ref="B85:G85"/>
    <mergeCell ref="A86:A87"/>
    <mergeCell ref="B86:C87"/>
    <mergeCell ref="D86:D87"/>
    <mergeCell ref="E86:E87"/>
    <mergeCell ref="F86:G86"/>
    <mergeCell ref="A68:G68"/>
    <mergeCell ref="A69:E69"/>
    <mergeCell ref="A70:E70"/>
    <mergeCell ref="A71:E71"/>
    <mergeCell ref="A72:E72"/>
    <mergeCell ref="A73:E73"/>
    <mergeCell ref="A74:E74"/>
    <mergeCell ref="A76:E76"/>
    <mergeCell ref="A75:E75"/>
    <mergeCell ref="B59:C59"/>
    <mergeCell ref="B88:C88"/>
    <mergeCell ref="B89:C89"/>
    <mergeCell ref="A90:F90"/>
    <mergeCell ref="B78:G78"/>
    <mergeCell ref="A79:A80"/>
    <mergeCell ref="B79:C80"/>
    <mergeCell ref="D79:D80"/>
    <mergeCell ref="E79:E80"/>
    <mergeCell ref="F79:G79"/>
    <mergeCell ref="B81:C81"/>
    <mergeCell ref="A83:F83"/>
    <mergeCell ref="A84:G84"/>
    <mergeCell ref="B82:C82"/>
    <mergeCell ref="A91:G91"/>
    <mergeCell ref="B92:G92"/>
    <mergeCell ref="A93:A94"/>
    <mergeCell ref="B93:C94"/>
    <mergeCell ref="D93:D94"/>
    <mergeCell ref="E93:E94"/>
    <mergeCell ref="F93:G93"/>
    <mergeCell ref="B95:C95"/>
    <mergeCell ref="B96:C96"/>
    <mergeCell ref="B97:C97"/>
    <mergeCell ref="A98:F98"/>
    <mergeCell ref="A99:G99"/>
    <mergeCell ref="B100:G100"/>
    <mergeCell ref="A101:A102"/>
    <mergeCell ref="B101:C102"/>
    <mergeCell ref="D101:D102"/>
    <mergeCell ref="E101:E102"/>
    <mergeCell ref="F101:G101"/>
    <mergeCell ref="A114:F114"/>
    <mergeCell ref="A115:G115"/>
    <mergeCell ref="A116:F116"/>
    <mergeCell ref="A117:G117"/>
    <mergeCell ref="A118:F118"/>
    <mergeCell ref="B132:G132"/>
    <mergeCell ref="A119:G119"/>
    <mergeCell ref="B120:B121"/>
    <mergeCell ref="B103:C103"/>
    <mergeCell ref="B104:C104"/>
    <mergeCell ref="A106:F106"/>
    <mergeCell ref="A107:G107"/>
    <mergeCell ref="B108:G108"/>
    <mergeCell ref="A109:A110"/>
    <mergeCell ref="B109:C110"/>
    <mergeCell ref="D109:D110"/>
    <mergeCell ref="E109:E110"/>
    <mergeCell ref="F109:G109"/>
    <mergeCell ref="B111:C111"/>
    <mergeCell ref="B113:C113"/>
    <mergeCell ref="B105:C105"/>
    <mergeCell ref="A133:A134"/>
    <mergeCell ref="B133:C134"/>
    <mergeCell ref="D133:D134"/>
    <mergeCell ref="E133:E134"/>
    <mergeCell ref="F133:G133"/>
    <mergeCell ref="B135:C135"/>
    <mergeCell ref="A136:F136"/>
    <mergeCell ref="A122:G122"/>
    <mergeCell ref="A123:E123"/>
    <mergeCell ref="A124:E124"/>
    <mergeCell ref="A125:E125"/>
    <mergeCell ref="A126:E126"/>
    <mergeCell ref="A127:E127"/>
    <mergeCell ref="A128:E128"/>
    <mergeCell ref="A130:E130"/>
    <mergeCell ref="A131:G131"/>
    <mergeCell ref="A129:E129"/>
    <mergeCell ref="B162:C163"/>
    <mergeCell ref="D162:D163"/>
    <mergeCell ref="E162:E163"/>
    <mergeCell ref="F162:G162"/>
    <mergeCell ref="A137:G137"/>
    <mergeCell ref="B138:G138"/>
    <mergeCell ref="A139:A140"/>
    <mergeCell ref="B139:C140"/>
    <mergeCell ref="D139:D140"/>
    <mergeCell ref="E139:E140"/>
    <mergeCell ref="F139:G139"/>
    <mergeCell ref="B141:C141"/>
    <mergeCell ref="B142:C142"/>
    <mergeCell ref="A143:F143"/>
    <mergeCell ref="A144:G144"/>
    <mergeCell ref="B145:G145"/>
    <mergeCell ref="A146:A147"/>
    <mergeCell ref="B146:C147"/>
    <mergeCell ref="D146:D147"/>
    <mergeCell ref="E146:E147"/>
    <mergeCell ref="F146:G146"/>
    <mergeCell ref="B148:C148"/>
    <mergeCell ref="A173:G173"/>
    <mergeCell ref="B174:B175"/>
    <mergeCell ref="A176:G176"/>
    <mergeCell ref="A177:E177"/>
    <mergeCell ref="A178:E178"/>
    <mergeCell ref="A179:E179"/>
    <mergeCell ref="A180:E180"/>
    <mergeCell ref="A181:E181"/>
    <mergeCell ref="B164:C164"/>
    <mergeCell ref="B165:C165"/>
    <mergeCell ref="B167:C167"/>
    <mergeCell ref="A168:F168"/>
    <mergeCell ref="A169:G169"/>
    <mergeCell ref="A170:F170"/>
    <mergeCell ref="A171:G171"/>
    <mergeCell ref="A172:F172"/>
    <mergeCell ref="B149:C149"/>
    <mergeCell ref="B150:C150"/>
    <mergeCell ref="A151:F151"/>
    <mergeCell ref="A152:G152"/>
    <mergeCell ref="B153:G153"/>
    <mergeCell ref="A154:A155"/>
    <mergeCell ref="B154:C155"/>
    <mergeCell ref="D154:D155"/>
    <mergeCell ref="E154:E155"/>
    <mergeCell ref="F154:G154"/>
    <mergeCell ref="B156:C156"/>
    <mergeCell ref="B157:C157"/>
    <mergeCell ref="A159:F159"/>
    <mergeCell ref="A160:G160"/>
    <mergeCell ref="B161:G161"/>
    <mergeCell ref="A162:A163"/>
    <mergeCell ref="A183:E183"/>
    <mergeCell ref="A184:G184"/>
    <mergeCell ref="A182:E182"/>
    <mergeCell ref="B185:G185"/>
    <mergeCell ref="A186:A187"/>
    <mergeCell ref="B186:C187"/>
    <mergeCell ref="D186:D187"/>
    <mergeCell ref="E186:E187"/>
    <mergeCell ref="F186:G186"/>
    <mergeCell ref="B188:C188"/>
    <mergeCell ref="A189:F189"/>
    <mergeCell ref="A190:G190"/>
    <mergeCell ref="B191:G191"/>
    <mergeCell ref="A192:A193"/>
    <mergeCell ref="B192:C193"/>
    <mergeCell ref="D192:D193"/>
    <mergeCell ref="E192:E193"/>
    <mergeCell ref="F192:G192"/>
    <mergeCell ref="B194:C194"/>
    <mergeCell ref="B195:C195"/>
    <mergeCell ref="A196:F196"/>
    <mergeCell ref="A197:G197"/>
    <mergeCell ref="B198:G198"/>
    <mergeCell ref="A199:A200"/>
    <mergeCell ref="B199:C200"/>
    <mergeCell ref="D199:D200"/>
    <mergeCell ref="E199:E200"/>
    <mergeCell ref="F199:G199"/>
    <mergeCell ref="B201:C201"/>
    <mergeCell ref="B202:C202"/>
    <mergeCell ref="B203:C203"/>
    <mergeCell ref="A204:F204"/>
    <mergeCell ref="A205:G205"/>
    <mergeCell ref="B206:G206"/>
    <mergeCell ref="A207:A208"/>
    <mergeCell ref="B207:C208"/>
    <mergeCell ref="D207:D208"/>
    <mergeCell ref="E207:E208"/>
    <mergeCell ref="F207:G207"/>
    <mergeCell ref="B216:C216"/>
    <mergeCell ref="A217:F217"/>
    <mergeCell ref="A218:G218"/>
    <mergeCell ref="A219:F219"/>
    <mergeCell ref="A220:G220"/>
    <mergeCell ref="A221:F221"/>
    <mergeCell ref="A222:G222"/>
    <mergeCell ref="B223:B224"/>
    <mergeCell ref="B209:C209"/>
    <mergeCell ref="B210:C210"/>
    <mergeCell ref="A211:F211"/>
    <mergeCell ref="A212:G212"/>
    <mergeCell ref="B213:G213"/>
    <mergeCell ref="A214:A215"/>
    <mergeCell ref="B214:C215"/>
    <mergeCell ref="D214:D215"/>
    <mergeCell ref="E214:E215"/>
    <mergeCell ref="F214:G214"/>
    <mergeCell ref="A245:G245"/>
    <mergeCell ref="B246:G246"/>
    <mergeCell ref="A247:A248"/>
    <mergeCell ref="B247:C248"/>
    <mergeCell ref="D247:D248"/>
    <mergeCell ref="E247:E248"/>
    <mergeCell ref="F247:G247"/>
    <mergeCell ref="A225:G225"/>
    <mergeCell ref="A226:E226"/>
    <mergeCell ref="A227:E227"/>
    <mergeCell ref="A228:E228"/>
    <mergeCell ref="A230:E230"/>
    <mergeCell ref="A231:G231"/>
    <mergeCell ref="B232:G232"/>
    <mergeCell ref="A229:E229"/>
    <mergeCell ref="A233:A234"/>
    <mergeCell ref="B233:C234"/>
    <mergeCell ref="D233:D234"/>
    <mergeCell ref="E233:E234"/>
    <mergeCell ref="F233:G233"/>
    <mergeCell ref="B235:C235"/>
    <mergeCell ref="A237:F237"/>
    <mergeCell ref="A238:G238"/>
    <mergeCell ref="B239:G239"/>
    <mergeCell ref="A240:A241"/>
    <mergeCell ref="B240:C241"/>
    <mergeCell ref="D240:D241"/>
    <mergeCell ref="E240:E241"/>
    <mergeCell ref="F240:G240"/>
    <mergeCell ref="B236:C236"/>
    <mergeCell ref="B242:C242"/>
    <mergeCell ref="B243:C243"/>
    <mergeCell ref="A244:F244"/>
    <mergeCell ref="B271:C271"/>
    <mergeCell ref="A272:F272"/>
    <mergeCell ref="A273:G273"/>
    <mergeCell ref="B274:G274"/>
    <mergeCell ref="A275:A276"/>
    <mergeCell ref="B275:C276"/>
    <mergeCell ref="D275:D276"/>
    <mergeCell ref="E275:E276"/>
    <mergeCell ref="F275:G275"/>
    <mergeCell ref="A258:G258"/>
    <mergeCell ref="A267:G267"/>
    <mergeCell ref="B268:G268"/>
    <mergeCell ref="A269:A270"/>
    <mergeCell ref="B269:C270"/>
    <mergeCell ref="D269:D270"/>
    <mergeCell ref="E269:E270"/>
    <mergeCell ref="F269:G269"/>
    <mergeCell ref="A259:E259"/>
    <mergeCell ref="A260:E260"/>
    <mergeCell ref="A261:E261"/>
    <mergeCell ref="A262:E262"/>
    <mergeCell ref="B249:C249"/>
    <mergeCell ref="A250:F250"/>
    <mergeCell ref="A251:G251"/>
    <mergeCell ref="A252:F252"/>
    <mergeCell ref="A253:G253"/>
    <mergeCell ref="A254:F254"/>
    <mergeCell ref="A255:G255"/>
    <mergeCell ref="B256:B257"/>
    <mergeCell ref="A263:E263"/>
    <mergeCell ref="A264:E264"/>
    <mergeCell ref="A265:E265"/>
    <mergeCell ref="A266:E266"/>
    <mergeCell ref="B304:C304"/>
    <mergeCell ref="A305:F305"/>
    <mergeCell ref="A306:G306"/>
    <mergeCell ref="A307:F307"/>
    <mergeCell ref="A308:G308"/>
    <mergeCell ref="B277:C277"/>
    <mergeCell ref="B278:C278"/>
    <mergeCell ref="A279:F279"/>
    <mergeCell ref="A299:G299"/>
    <mergeCell ref="B300:G300"/>
    <mergeCell ref="A301:A302"/>
    <mergeCell ref="B301:C302"/>
    <mergeCell ref="D301:D302"/>
    <mergeCell ref="E301:E302"/>
    <mergeCell ref="F301:G301"/>
    <mergeCell ref="B284:C284"/>
    <mergeCell ref="A287:F287"/>
    <mergeCell ref="B292:C292"/>
    <mergeCell ref="B293:C293"/>
    <mergeCell ref="B294:C294"/>
    <mergeCell ref="A290:A291"/>
    <mergeCell ref="B290:C291"/>
    <mergeCell ref="D290:D291"/>
    <mergeCell ref="E290:E291"/>
    <mergeCell ref="F290:G290"/>
    <mergeCell ref="A280:G280"/>
    <mergeCell ref="B286:C286"/>
    <mergeCell ref="B282:C283"/>
    <mergeCell ref="D282:D283"/>
    <mergeCell ref="E282:E283"/>
    <mergeCell ref="B327:C327"/>
    <mergeCell ref="A314:E314"/>
    <mergeCell ref="A315:E315"/>
    <mergeCell ref="B311:B312"/>
    <mergeCell ref="A313:G313"/>
    <mergeCell ref="B333:C333"/>
    <mergeCell ref="B334:C334"/>
    <mergeCell ref="A335:F335"/>
    <mergeCell ref="A336:G336"/>
    <mergeCell ref="B337:G337"/>
    <mergeCell ref="A338:A339"/>
    <mergeCell ref="B338:C339"/>
    <mergeCell ref="D338:D339"/>
    <mergeCell ref="E338:E339"/>
    <mergeCell ref="F338:G338"/>
    <mergeCell ref="A316:E316"/>
    <mergeCell ref="A317:E317"/>
    <mergeCell ref="A318:E318"/>
    <mergeCell ref="A319:E319"/>
    <mergeCell ref="A321:E321"/>
    <mergeCell ref="A322:G322"/>
    <mergeCell ref="B323:G323"/>
    <mergeCell ref="A324:A325"/>
    <mergeCell ref="B324:C325"/>
    <mergeCell ref="D324:D325"/>
    <mergeCell ref="E324:E325"/>
    <mergeCell ref="F324:G324"/>
    <mergeCell ref="A320:E320"/>
    <mergeCell ref="B326:C326"/>
    <mergeCell ref="A328:F328"/>
    <mergeCell ref="A329:G329"/>
    <mergeCell ref="B330:G330"/>
    <mergeCell ref="A331:A332"/>
    <mergeCell ref="B331:C332"/>
    <mergeCell ref="D331:D332"/>
    <mergeCell ref="E331:E332"/>
    <mergeCell ref="F331:G331"/>
    <mergeCell ref="B340:C340"/>
    <mergeCell ref="B341:C341"/>
    <mergeCell ref="B348:C348"/>
    <mergeCell ref="B350:C350"/>
    <mergeCell ref="B351:C351"/>
    <mergeCell ref="B392:C393"/>
    <mergeCell ref="D392:D393"/>
    <mergeCell ref="A373:G373"/>
    <mergeCell ref="B374:B375"/>
    <mergeCell ref="A376:G376"/>
    <mergeCell ref="B365:C365"/>
    <mergeCell ref="B366:C366"/>
    <mergeCell ref="A377:E377"/>
    <mergeCell ref="A378:E378"/>
    <mergeCell ref="A382:E382"/>
    <mergeCell ref="A380:E380"/>
    <mergeCell ref="A381:E381"/>
    <mergeCell ref="B346:C347"/>
    <mergeCell ref="D346:D347"/>
    <mergeCell ref="E346:E347"/>
    <mergeCell ref="F346:G346"/>
    <mergeCell ref="B353:C353"/>
    <mergeCell ref="A370:F370"/>
    <mergeCell ref="A372:F372"/>
    <mergeCell ref="B363:C363"/>
    <mergeCell ref="B364:C364"/>
    <mergeCell ref="A368:F368"/>
    <mergeCell ref="B349:C349"/>
    <mergeCell ref="B356:C356"/>
    <mergeCell ref="B352:C352"/>
    <mergeCell ref="B415:C415"/>
    <mergeCell ref="A416:F416"/>
    <mergeCell ref="A418:F418"/>
    <mergeCell ref="A420:F420"/>
    <mergeCell ref="B394:C394"/>
    <mergeCell ref="B395:C395"/>
    <mergeCell ref="A396:F396"/>
    <mergeCell ref="A411:G411"/>
    <mergeCell ref="B412:G412"/>
    <mergeCell ref="A413:A414"/>
    <mergeCell ref="B413:C414"/>
    <mergeCell ref="D413:D414"/>
    <mergeCell ref="E413:E414"/>
    <mergeCell ref="F413:G413"/>
    <mergeCell ref="A397:G397"/>
    <mergeCell ref="B398:G398"/>
    <mergeCell ref="A399:A400"/>
    <mergeCell ref="B399:C400"/>
    <mergeCell ref="D399:D400"/>
    <mergeCell ref="B354:C354"/>
    <mergeCell ref="A379:E379"/>
    <mergeCell ref="E405:E406"/>
    <mergeCell ref="F405:G405"/>
    <mergeCell ref="B407:C407"/>
    <mergeCell ref="B357:C357"/>
    <mergeCell ref="B367:C367"/>
    <mergeCell ref="B361:C362"/>
    <mergeCell ref="D361:D362"/>
    <mergeCell ref="E361:E362"/>
    <mergeCell ref="B463:C463"/>
    <mergeCell ref="A447:A448"/>
    <mergeCell ref="B447:C448"/>
    <mergeCell ref="B455:C455"/>
    <mergeCell ref="B449:C449"/>
    <mergeCell ref="A450:F450"/>
    <mergeCell ref="A451:G451"/>
    <mergeCell ref="B452:G452"/>
    <mergeCell ref="A453:A454"/>
    <mergeCell ref="E447:E448"/>
    <mergeCell ref="F447:G447"/>
    <mergeCell ref="A425:E425"/>
    <mergeCell ref="A426:E426"/>
    <mergeCell ref="A427:E427"/>
    <mergeCell ref="E461:E462"/>
    <mergeCell ref="F461:G461"/>
    <mergeCell ref="A461:A462"/>
    <mergeCell ref="B461:C462"/>
    <mergeCell ref="D461:D462"/>
    <mergeCell ref="B460:G460"/>
    <mergeCell ref="A438:G438"/>
    <mergeCell ref="B439:G439"/>
    <mergeCell ref="A440:A441"/>
    <mergeCell ref="B440:C441"/>
    <mergeCell ref="D440:D441"/>
    <mergeCell ref="E440:E441"/>
    <mergeCell ref="F440:G440"/>
    <mergeCell ref="B442:C442"/>
    <mergeCell ref="B443:C443"/>
    <mergeCell ref="A444:F444"/>
    <mergeCell ref="A445:G445"/>
    <mergeCell ref="B446:G446"/>
    <mergeCell ref="A469:G469"/>
    <mergeCell ref="B470:B471"/>
    <mergeCell ref="A472:G472"/>
    <mergeCell ref="A473:E473"/>
    <mergeCell ref="A474:E474"/>
    <mergeCell ref="A475:E475"/>
    <mergeCell ref="A478:E478"/>
    <mergeCell ref="B490:C490"/>
    <mergeCell ref="B484:C484"/>
    <mergeCell ref="A485:F485"/>
    <mergeCell ref="A486:G486"/>
    <mergeCell ref="B487:G487"/>
    <mergeCell ref="A488:A489"/>
    <mergeCell ref="B488:C489"/>
    <mergeCell ref="D488:D489"/>
    <mergeCell ref="E488:E489"/>
    <mergeCell ref="F488:G488"/>
    <mergeCell ref="A476:E476"/>
    <mergeCell ref="A477:E477"/>
    <mergeCell ref="A479:E479"/>
    <mergeCell ref="A480:G480"/>
    <mergeCell ref="B481:G481"/>
    <mergeCell ref="A482:A483"/>
    <mergeCell ref="B482:C483"/>
    <mergeCell ref="D482:D483"/>
    <mergeCell ref="E482:E483"/>
    <mergeCell ref="F482:G482"/>
    <mergeCell ref="A547:G547"/>
    <mergeCell ref="B510:C510"/>
    <mergeCell ref="A511:F511"/>
    <mergeCell ref="A513:F513"/>
    <mergeCell ref="A515:F515"/>
    <mergeCell ref="A516:G516"/>
    <mergeCell ref="B517:B518"/>
    <mergeCell ref="A519:G519"/>
    <mergeCell ref="A520:E520"/>
    <mergeCell ref="A523:E523"/>
    <mergeCell ref="A521:E521"/>
    <mergeCell ref="A522:E522"/>
    <mergeCell ref="A524:E524"/>
    <mergeCell ref="A525:E525"/>
    <mergeCell ref="A527:E527"/>
    <mergeCell ref="A528:G528"/>
    <mergeCell ref="B529:G529"/>
    <mergeCell ref="A530:A531"/>
    <mergeCell ref="B530:C531"/>
    <mergeCell ref="D530:D531"/>
    <mergeCell ref="B539:C539"/>
    <mergeCell ref="B497:C497"/>
    <mergeCell ref="A498:F498"/>
    <mergeCell ref="A499:G499"/>
    <mergeCell ref="B500:G500"/>
    <mergeCell ref="A501:A502"/>
    <mergeCell ref="B501:C502"/>
    <mergeCell ref="B433:G433"/>
    <mergeCell ref="B542:G542"/>
    <mergeCell ref="E501:E502"/>
    <mergeCell ref="F501:G501"/>
    <mergeCell ref="B503:C503"/>
    <mergeCell ref="B504:C504"/>
    <mergeCell ref="A505:F505"/>
    <mergeCell ref="A506:G506"/>
    <mergeCell ref="B507:G507"/>
    <mergeCell ref="A508:A509"/>
    <mergeCell ref="B508:C509"/>
    <mergeCell ref="D508:D509"/>
    <mergeCell ref="E508:E509"/>
    <mergeCell ref="F508:G508"/>
    <mergeCell ref="B491:C491"/>
    <mergeCell ref="A492:F492"/>
    <mergeCell ref="A493:G493"/>
    <mergeCell ref="D447:D448"/>
    <mergeCell ref="D501:D502"/>
    <mergeCell ref="B494:G494"/>
    <mergeCell ref="A495:A496"/>
    <mergeCell ref="B495:C496"/>
    <mergeCell ref="D495:D496"/>
    <mergeCell ref="E495:E496"/>
    <mergeCell ref="F495:G495"/>
    <mergeCell ref="A465:G465"/>
    <mergeCell ref="B112:C112"/>
    <mergeCell ref="B158:C158"/>
    <mergeCell ref="B166:C166"/>
    <mergeCell ref="B296:C296"/>
    <mergeCell ref="B548:G548"/>
    <mergeCell ref="B355:C355"/>
    <mergeCell ref="A358:F358"/>
    <mergeCell ref="A359:G359"/>
    <mergeCell ref="B360:G360"/>
    <mergeCell ref="B538:C538"/>
    <mergeCell ref="A540:F540"/>
    <mergeCell ref="B532:C532"/>
    <mergeCell ref="A533:F533"/>
    <mergeCell ref="A534:G534"/>
    <mergeCell ref="B535:G535"/>
    <mergeCell ref="A536:A537"/>
    <mergeCell ref="B536:C537"/>
    <mergeCell ref="D536:D537"/>
    <mergeCell ref="E536:E537"/>
    <mergeCell ref="F536:G536"/>
    <mergeCell ref="B342:C342"/>
    <mergeCell ref="A343:F343"/>
    <mergeCell ref="A344:G344"/>
    <mergeCell ref="B345:G345"/>
    <mergeCell ref="A346:A347"/>
    <mergeCell ref="B408:C408"/>
    <mergeCell ref="B409:C409"/>
    <mergeCell ref="A410:F410"/>
    <mergeCell ref="A459:G459"/>
    <mergeCell ref="B456:C456"/>
    <mergeCell ref="B457:C457"/>
    <mergeCell ref="A361:A362"/>
    <mergeCell ref="F361:G361"/>
    <mergeCell ref="B388:C388"/>
    <mergeCell ref="A389:F389"/>
    <mergeCell ref="A390:G390"/>
    <mergeCell ref="B391:G391"/>
    <mergeCell ref="A458:F458"/>
    <mergeCell ref="A431:E431"/>
    <mergeCell ref="A432:G432"/>
    <mergeCell ref="B453:C454"/>
    <mergeCell ref="D453:D454"/>
    <mergeCell ref="E453:E454"/>
    <mergeCell ref="F453:G453"/>
    <mergeCell ref="A434:A435"/>
    <mergeCell ref="B434:C435"/>
    <mergeCell ref="D434:D435"/>
    <mergeCell ref="E434:E435"/>
    <mergeCell ref="A403:G403"/>
    <mergeCell ref="B404:G404"/>
    <mergeCell ref="A405:A406"/>
    <mergeCell ref="B405:C406"/>
    <mergeCell ref="D405:D406"/>
    <mergeCell ref="A421:G421"/>
    <mergeCell ref="A428:E428"/>
    <mergeCell ref="F434:G434"/>
    <mergeCell ref="B436:C436"/>
    <mergeCell ref="A437:F437"/>
    <mergeCell ref="A430:E430"/>
    <mergeCell ref="A429:E429"/>
    <mergeCell ref="B422:B423"/>
    <mergeCell ref="A424:G424"/>
    <mergeCell ref="A575:E575"/>
    <mergeCell ref="A576:E576"/>
    <mergeCell ref="A577:E577"/>
    <mergeCell ref="A578:G578"/>
    <mergeCell ref="B579:G579"/>
    <mergeCell ref="A580:A581"/>
    <mergeCell ref="B580:C581"/>
    <mergeCell ref="D580:D581"/>
    <mergeCell ref="E580:E581"/>
    <mergeCell ref="F580:G580"/>
    <mergeCell ref="A569:G569"/>
    <mergeCell ref="B570:B571"/>
    <mergeCell ref="C570:F571"/>
    <mergeCell ref="A572:G572"/>
    <mergeCell ref="A573:E573"/>
    <mergeCell ref="A574:E574"/>
    <mergeCell ref="A464:F464"/>
    <mergeCell ref="A549:A550"/>
    <mergeCell ref="A466:F466"/>
    <mergeCell ref="A467:G467"/>
    <mergeCell ref="A468:F468"/>
    <mergeCell ref="A543:A544"/>
    <mergeCell ref="B543:C544"/>
    <mergeCell ref="D543:D544"/>
    <mergeCell ref="E543:E544"/>
    <mergeCell ref="F543:G543"/>
    <mergeCell ref="B545:C545"/>
    <mergeCell ref="A546:F546"/>
    <mergeCell ref="E530:E531"/>
    <mergeCell ref="F530:G530"/>
    <mergeCell ref="A526:E526"/>
    <mergeCell ref="A541:G541"/>
    <mergeCell ref="A602:A603"/>
    <mergeCell ref="B602:C603"/>
    <mergeCell ref="D602:D603"/>
    <mergeCell ref="E602:E603"/>
    <mergeCell ref="F602:G602"/>
    <mergeCell ref="B591:C591"/>
    <mergeCell ref="B592:C592"/>
    <mergeCell ref="A593:F593"/>
    <mergeCell ref="A594:G594"/>
    <mergeCell ref="B595:G595"/>
    <mergeCell ref="A596:A597"/>
    <mergeCell ref="B596:C597"/>
    <mergeCell ref="D596:D597"/>
    <mergeCell ref="E596:E597"/>
    <mergeCell ref="F596:G596"/>
    <mergeCell ref="B585:C585"/>
    <mergeCell ref="A586:F586"/>
    <mergeCell ref="A587:G587"/>
    <mergeCell ref="B588:G588"/>
    <mergeCell ref="A589:A590"/>
    <mergeCell ref="B589:C590"/>
    <mergeCell ref="D589:D590"/>
    <mergeCell ref="E589:E590"/>
    <mergeCell ref="F589:G589"/>
    <mergeCell ref="B640:G640"/>
    <mergeCell ref="E634:E635"/>
    <mergeCell ref="F634:G634"/>
    <mergeCell ref="B637:C637"/>
    <mergeCell ref="A638:F638"/>
    <mergeCell ref="A639:G639"/>
    <mergeCell ref="A641:A642"/>
    <mergeCell ref="B636:C636"/>
    <mergeCell ref="B630:C630"/>
    <mergeCell ref="A622:E622"/>
    <mergeCell ref="A623:E623"/>
    <mergeCell ref="A621:E621"/>
    <mergeCell ref="A616:F616"/>
    <mergeCell ref="B582:C582"/>
    <mergeCell ref="B583:C583"/>
    <mergeCell ref="B584:C584"/>
    <mergeCell ref="B607:G607"/>
    <mergeCell ref="A608:A609"/>
    <mergeCell ref="B608:C609"/>
    <mergeCell ref="D608:D609"/>
    <mergeCell ref="E608:E609"/>
    <mergeCell ref="F608:G608"/>
    <mergeCell ref="B610:C610"/>
    <mergeCell ref="A611:F611"/>
    <mergeCell ref="A614:F614"/>
    <mergeCell ref="B604:C604"/>
    <mergeCell ref="A605:F605"/>
    <mergeCell ref="A606:G606"/>
    <mergeCell ref="B598:C598"/>
    <mergeCell ref="A599:F599"/>
    <mergeCell ref="A600:G600"/>
    <mergeCell ref="B601:G601"/>
    <mergeCell ref="A617:G617"/>
    <mergeCell ref="B618:B619"/>
    <mergeCell ref="C618:F619"/>
    <mergeCell ref="A620:G620"/>
    <mergeCell ref="A625:E625"/>
    <mergeCell ref="A626:G626"/>
    <mergeCell ref="B627:G627"/>
    <mergeCell ref="A628:A629"/>
    <mergeCell ref="B628:C629"/>
    <mergeCell ref="D628:D629"/>
    <mergeCell ref="E628:E629"/>
    <mergeCell ref="F628:G628"/>
    <mergeCell ref="A631:F631"/>
    <mergeCell ref="A632:G632"/>
    <mergeCell ref="B633:G633"/>
    <mergeCell ref="A634:A635"/>
    <mergeCell ref="B634:C635"/>
    <mergeCell ref="D634:D635"/>
    <mergeCell ref="A624:E624"/>
    <mergeCell ref="B655:C655"/>
    <mergeCell ref="A656:F656"/>
    <mergeCell ref="A661:F661"/>
    <mergeCell ref="B649:C649"/>
    <mergeCell ref="A650:F650"/>
    <mergeCell ref="A651:G651"/>
    <mergeCell ref="B652:G652"/>
    <mergeCell ref="A653:A654"/>
    <mergeCell ref="B653:C654"/>
    <mergeCell ref="D653:D654"/>
    <mergeCell ref="E653:E654"/>
    <mergeCell ref="F653:G653"/>
    <mergeCell ref="B641:C642"/>
    <mergeCell ref="D641:D642"/>
    <mergeCell ref="E641:E642"/>
    <mergeCell ref="F641:G641"/>
    <mergeCell ref="B643:C643"/>
    <mergeCell ref="A644:F644"/>
    <mergeCell ref="A645:G645"/>
    <mergeCell ref="B646:G646"/>
    <mergeCell ref="A647:A648"/>
    <mergeCell ref="B647:C648"/>
    <mergeCell ref="D647:D648"/>
    <mergeCell ref="E647:E648"/>
    <mergeCell ref="F647:G647"/>
    <mergeCell ref="A659:F659"/>
    <mergeCell ref="D694:D695"/>
    <mergeCell ref="E694:E695"/>
    <mergeCell ref="F694:G694"/>
    <mergeCell ref="B663:B664"/>
    <mergeCell ref="C663:F664"/>
    <mergeCell ref="A665:G665"/>
    <mergeCell ref="A666:E666"/>
    <mergeCell ref="A667:E667"/>
    <mergeCell ref="A668:E668"/>
    <mergeCell ref="A669:E669"/>
    <mergeCell ref="A670:E670"/>
    <mergeCell ref="A671:G671"/>
    <mergeCell ref="B672:G672"/>
    <mergeCell ref="A673:A674"/>
    <mergeCell ref="B673:C674"/>
    <mergeCell ref="D673:D674"/>
    <mergeCell ref="E673:E674"/>
    <mergeCell ref="F673:G673"/>
    <mergeCell ref="B675:C675"/>
    <mergeCell ref="B676:C676"/>
    <mergeCell ref="B297:C297"/>
    <mergeCell ref="B696:C696"/>
    <mergeCell ref="A697:F697"/>
    <mergeCell ref="A698:G698"/>
    <mergeCell ref="A699:F699"/>
    <mergeCell ref="A700:G700"/>
    <mergeCell ref="A701:F701"/>
    <mergeCell ref="B686:G686"/>
    <mergeCell ref="A687:A688"/>
    <mergeCell ref="B687:C688"/>
    <mergeCell ref="D687:D688"/>
    <mergeCell ref="E687:E688"/>
    <mergeCell ref="F687:G687"/>
    <mergeCell ref="B689:C689"/>
    <mergeCell ref="B690:C690"/>
    <mergeCell ref="B691:C691"/>
    <mergeCell ref="A692:F692"/>
    <mergeCell ref="A677:F677"/>
    <mergeCell ref="A678:G678"/>
    <mergeCell ref="B679:G679"/>
    <mergeCell ref="A680:A681"/>
    <mergeCell ref="B680:C681"/>
    <mergeCell ref="D680:D681"/>
    <mergeCell ref="E680:E681"/>
    <mergeCell ref="F680:G680"/>
    <mergeCell ref="B682:C682"/>
    <mergeCell ref="B683:C683"/>
    <mergeCell ref="A684:F684"/>
    <mergeCell ref="A685:G685"/>
    <mergeCell ref="B693:G693"/>
    <mergeCell ref="A694:A695"/>
    <mergeCell ref="B694:C695"/>
  </mergeCells>
  <printOptions horizontalCentered="1"/>
  <pageMargins left="0.78740157480314965" right="0.78740157480314965" top="0.78740157480314965" bottom="0.78740157480314965" header="0.49212598425196852" footer="0.49212598425196852"/>
  <pageSetup scale="75" firstPageNumber="0" fitToHeight="0" orientation="portrait" horizontalDpi="300" verticalDpi="300" r:id="rId1"/>
  <rowBreaks count="17" manualBreakCount="17">
    <brk id="51" max="6" man="1"/>
    <brk id="65" max="6" man="1"/>
    <brk id="119" max="6" man="1"/>
    <brk id="173" max="6" man="1"/>
    <brk id="222" max="6" man="1"/>
    <brk id="255" max="6" man="1"/>
    <brk id="310" max="6" man="1"/>
    <brk id="359" max="6" man="1"/>
    <brk id="373" max="6" man="1"/>
    <brk id="421" max="6" man="1"/>
    <brk id="516" max="6" man="1"/>
    <brk id="559" max="6" man="1"/>
    <brk id="569" max="6" man="1"/>
    <brk id="617" max="6" man="1"/>
    <brk id="662" max="6" man="1"/>
    <brk id="702" max="6" man="1"/>
    <brk id="755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1004"/>
  <sheetViews>
    <sheetView view="pageBreakPreview" zoomScale="110" zoomScaleNormal="65" zoomScaleSheetLayoutView="110" workbookViewId="0">
      <selection activeCell="A11" sqref="A11"/>
    </sheetView>
  </sheetViews>
  <sheetFormatPr defaultColWidth="15.5703125" defaultRowHeight="14.25"/>
  <cols>
    <col min="1" max="1" width="77.28515625" style="482" customWidth="1"/>
    <col min="2" max="2" width="15.5703125" style="481"/>
    <col min="3" max="3" width="12.140625" style="481" customWidth="1"/>
    <col min="4" max="4" width="48.85546875" style="481" customWidth="1"/>
    <col min="5" max="5" width="21" style="481" customWidth="1"/>
    <col min="6" max="6" width="6.7109375" style="481" customWidth="1"/>
    <col min="7" max="7" width="40.5703125" style="481" customWidth="1"/>
    <col min="8" max="8" width="12.5703125" style="481" customWidth="1"/>
    <col min="9" max="16384" width="15.5703125" style="481"/>
  </cols>
  <sheetData>
    <row r="1" spans="1:8" ht="22.5" customHeight="1">
      <c r="A1" s="1289" t="s">
        <v>2007</v>
      </c>
      <c r="B1" s="1289"/>
      <c r="D1" s="1151" t="s">
        <v>2008</v>
      </c>
      <c r="E1" s="1151"/>
      <c r="F1" s="494"/>
      <c r="G1" s="1290" t="s">
        <v>2009</v>
      </c>
      <c r="H1" s="1290"/>
    </row>
    <row r="2" spans="1:8" ht="14.25" customHeight="1">
      <c r="A2" s="1284" t="s">
        <v>2075</v>
      </c>
      <c r="B2" s="1285"/>
      <c r="D2" s="1290" t="s">
        <v>2010</v>
      </c>
      <c r="E2" s="1290"/>
      <c r="F2" s="494"/>
      <c r="G2" s="495"/>
      <c r="H2" s="495"/>
    </row>
    <row r="3" spans="1:8" ht="14.25" customHeight="1">
      <c r="A3" s="1284" t="s">
        <v>68</v>
      </c>
      <c r="B3" s="1285"/>
      <c r="D3" s="1151" t="s">
        <v>2011</v>
      </c>
      <c r="E3" s="1151"/>
      <c r="F3" s="494"/>
      <c r="G3" s="496" t="s">
        <v>2012</v>
      </c>
      <c r="H3" s="497">
        <f>((E4+E5)/2)/H9</f>
        <v>0.43957446808510636</v>
      </c>
    </row>
    <row r="4" spans="1:8" ht="25.5" customHeight="1">
      <c r="A4" s="1286"/>
      <c r="B4" s="1287"/>
      <c r="D4" s="498" t="s">
        <v>2013</v>
      </c>
      <c r="E4" s="499">
        <v>1317</v>
      </c>
      <c r="F4" s="494"/>
      <c r="G4" s="496" t="s">
        <v>2014</v>
      </c>
      <c r="H4" s="497">
        <f>E7/H9</f>
        <v>0.21063829787234042</v>
      </c>
    </row>
    <row r="5" spans="1:8" ht="21" customHeight="1">
      <c r="A5" s="1288" t="s">
        <v>2015</v>
      </c>
      <c r="B5" s="1288"/>
      <c r="D5" s="498" t="s">
        <v>2016</v>
      </c>
      <c r="E5" s="499">
        <v>749</v>
      </c>
      <c r="F5" s="494"/>
      <c r="G5" s="495" t="s">
        <v>2017</v>
      </c>
      <c r="H5" s="495">
        <v>360</v>
      </c>
    </row>
    <row r="6" spans="1:8" ht="14.25" customHeight="1">
      <c r="A6" s="500"/>
      <c r="B6" s="501"/>
      <c r="D6" s="496" t="s">
        <v>2018</v>
      </c>
      <c r="E6" s="499">
        <v>9</v>
      </c>
      <c r="F6" s="494"/>
      <c r="G6" s="495" t="s">
        <v>2019</v>
      </c>
      <c r="H6" s="495">
        <v>10</v>
      </c>
    </row>
    <row r="7" spans="1:8" ht="15" customHeight="1">
      <c r="A7" s="492" t="s">
        <v>2020</v>
      </c>
      <c r="B7" s="502" t="s">
        <v>2021</v>
      </c>
      <c r="D7" s="496" t="s">
        <v>2022</v>
      </c>
      <c r="E7" s="499">
        <v>495</v>
      </c>
      <c r="F7" s="494"/>
      <c r="G7" s="495" t="s">
        <v>2023</v>
      </c>
      <c r="H7" s="495">
        <v>30</v>
      </c>
    </row>
    <row r="8" spans="1:8" ht="14.25" customHeight="1">
      <c r="A8" s="483" t="s">
        <v>2024</v>
      </c>
      <c r="B8" s="491">
        <v>0.2</v>
      </c>
      <c r="D8" s="496" t="s">
        <v>2025</v>
      </c>
      <c r="E8" s="499">
        <v>80</v>
      </c>
      <c r="F8" s="494"/>
      <c r="G8" s="495" t="s">
        <v>2026</v>
      </c>
      <c r="H8" s="495">
        <v>30</v>
      </c>
    </row>
    <row r="9" spans="1:8" ht="14.25" customHeight="1">
      <c r="A9" s="483" t="s">
        <v>2027</v>
      </c>
      <c r="B9" s="491">
        <v>0.08</v>
      </c>
      <c r="D9" s="496" t="s">
        <v>2028</v>
      </c>
      <c r="E9" s="499">
        <v>16</v>
      </c>
      <c r="F9" s="494"/>
      <c r="G9" s="496" t="s">
        <v>2029</v>
      </c>
      <c r="H9" s="496">
        <f>(E15+E16)/2</f>
        <v>2350</v>
      </c>
    </row>
    <row r="10" spans="1:8" ht="14.25" customHeight="1">
      <c r="A10" s="483" t="s">
        <v>2030</v>
      </c>
      <c r="B10" s="491">
        <v>1.4999999999999999E-2</v>
      </c>
      <c r="D10" s="496" t="s">
        <v>2031</v>
      </c>
      <c r="E10" s="499">
        <v>136</v>
      </c>
      <c r="F10" s="494"/>
      <c r="G10" s="495" t="s">
        <v>2032</v>
      </c>
      <c r="H10" s="503">
        <v>0.08</v>
      </c>
    </row>
    <row r="11" spans="1:8" ht="14.25" customHeight="1">
      <c r="A11" s="483" t="s">
        <v>2033</v>
      </c>
      <c r="B11" s="491">
        <v>0.01</v>
      </c>
      <c r="D11" s="496" t="s">
        <v>2034</v>
      </c>
      <c r="E11" s="499">
        <v>0</v>
      </c>
      <c r="F11" s="494"/>
      <c r="G11" s="495" t="s">
        <v>2035</v>
      </c>
      <c r="H11" s="503">
        <v>0.5</v>
      </c>
    </row>
    <row r="12" spans="1:8" ht="14.25" customHeight="1">
      <c r="A12" s="483" t="s">
        <v>2036</v>
      </c>
      <c r="B12" s="491">
        <v>6.0000000000000001E-3</v>
      </c>
      <c r="D12" s="496" t="s">
        <v>2037</v>
      </c>
      <c r="E12" s="499">
        <v>8</v>
      </c>
      <c r="F12" s="494"/>
      <c r="G12" s="504" t="s">
        <v>2038</v>
      </c>
      <c r="H12" s="505"/>
    </row>
    <row r="13" spans="1:8" ht="14.25" customHeight="1">
      <c r="A13" s="483" t="s">
        <v>2039</v>
      </c>
      <c r="B13" s="491">
        <v>2E-3</v>
      </c>
      <c r="D13" s="496" t="s">
        <v>2040</v>
      </c>
      <c r="E13" s="499">
        <v>0</v>
      </c>
      <c r="F13" s="494"/>
      <c r="G13" s="496" t="s">
        <v>2041</v>
      </c>
      <c r="H13" s="506">
        <f>30+(3*(1/H3))</f>
        <v>36.824782187802519</v>
      </c>
    </row>
    <row r="14" spans="1:8" ht="14.25" customHeight="1">
      <c r="A14" s="483" t="s">
        <v>2042</v>
      </c>
      <c r="B14" s="491">
        <v>2.5000000000000001E-2</v>
      </c>
      <c r="D14" s="507" t="s">
        <v>2009</v>
      </c>
      <c r="E14" s="499"/>
      <c r="F14" s="494"/>
      <c r="G14" s="496" t="s">
        <v>2043</v>
      </c>
      <c r="H14" s="497">
        <f>12/H3</f>
        <v>27.29912875121007</v>
      </c>
    </row>
    <row r="15" spans="1:8" ht="14.25" customHeight="1">
      <c r="A15" s="483" t="s">
        <v>2044</v>
      </c>
      <c r="B15" s="491">
        <v>3.3000000000000002E-2</v>
      </c>
      <c r="D15" s="496" t="s">
        <v>2045</v>
      </c>
      <c r="E15" s="499">
        <f>E4+E5</f>
        <v>2066</v>
      </c>
      <c r="F15" s="494"/>
      <c r="G15" s="494"/>
      <c r="H15" s="494"/>
    </row>
    <row r="16" spans="1:8" ht="15" customHeight="1">
      <c r="A16" s="508" t="s">
        <v>2046</v>
      </c>
      <c r="B16" s="509">
        <f>SUM(B8:B15)</f>
        <v>0.37100000000000011</v>
      </c>
      <c r="D16" s="496" t="s">
        <v>2047</v>
      </c>
      <c r="E16" s="499">
        <f>E15+E17</f>
        <v>2634</v>
      </c>
      <c r="F16" s="494"/>
      <c r="G16" s="494"/>
      <c r="H16" s="494"/>
    </row>
    <row r="17" spans="1:8">
      <c r="A17" s="1282"/>
      <c r="B17" s="1282"/>
      <c r="D17" s="496" t="s">
        <v>2048</v>
      </c>
      <c r="E17" s="499">
        <v>568</v>
      </c>
      <c r="F17" s="494"/>
      <c r="G17" s="494"/>
      <c r="H17" s="494"/>
    </row>
    <row r="18" spans="1:8" ht="15">
      <c r="A18" s="492" t="s">
        <v>2049</v>
      </c>
      <c r="B18" s="492"/>
      <c r="D18" s="496"/>
      <c r="E18" s="499"/>
      <c r="F18" s="494"/>
      <c r="G18" s="494"/>
      <c r="H18" s="494"/>
    </row>
    <row r="19" spans="1:8" ht="15" customHeight="1">
      <c r="A19" s="492" t="s">
        <v>2050</v>
      </c>
      <c r="B19" s="492"/>
      <c r="D19" s="496"/>
      <c r="E19" s="499"/>
      <c r="F19" s="494"/>
      <c r="G19" s="494"/>
      <c r="H19" s="494"/>
    </row>
    <row r="20" spans="1:8" ht="15" customHeight="1">
      <c r="A20" s="514" t="s">
        <v>2051</v>
      </c>
      <c r="B20" s="510">
        <v>8.3299999999999999E-2</v>
      </c>
      <c r="D20" s="511" t="s">
        <v>2052</v>
      </c>
      <c r="E20" s="499"/>
      <c r="F20" s="494"/>
      <c r="G20" s="494"/>
      <c r="H20" s="494"/>
    </row>
    <row r="21" spans="1:8" ht="14.25" customHeight="1">
      <c r="A21" s="514" t="s">
        <v>2053</v>
      </c>
      <c r="B21" s="510">
        <v>1.46E-2</v>
      </c>
      <c r="D21" s="495"/>
      <c r="E21" s="499"/>
      <c r="F21" s="494"/>
      <c r="G21" s="494"/>
      <c r="H21" s="494"/>
    </row>
    <row r="22" spans="1:8" ht="15" customHeight="1">
      <c r="A22" s="514" t="s">
        <v>2054</v>
      </c>
      <c r="B22" s="510">
        <v>2.0000000000000001E-4</v>
      </c>
      <c r="D22" s="1149" t="s">
        <v>2055</v>
      </c>
      <c r="E22" s="1149"/>
      <c r="F22" s="494"/>
      <c r="G22" s="494"/>
      <c r="H22" s="494"/>
    </row>
    <row r="23" spans="1:8" ht="14.25" customHeight="1">
      <c r="A23" s="514" t="s">
        <v>2056</v>
      </c>
      <c r="B23" s="510">
        <v>1.3899999999999999E-2</v>
      </c>
      <c r="D23" s="1149"/>
      <c r="E23" s="1149"/>
    </row>
    <row r="24" spans="1:8" ht="14.25" customHeight="1">
      <c r="A24" s="514" t="s">
        <v>2057</v>
      </c>
      <c r="B24" s="510">
        <v>2.9999999999999997E-4</v>
      </c>
      <c r="D24" s="1149"/>
      <c r="E24" s="1149"/>
    </row>
    <row r="25" spans="1:8" ht="14.25" customHeight="1">
      <c r="A25" s="514" t="s">
        <v>2058</v>
      </c>
      <c r="B25" s="510">
        <v>3.8999999999999998E-3</v>
      </c>
      <c r="D25" s="1149"/>
      <c r="E25" s="1149"/>
    </row>
    <row r="26" spans="1:8" ht="14.25" customHeight="1">
      <c r="A26" s="492" t="s">
        <v>2059</v>
      </c>
      <c r="B26" s="492"/>
      <c r="D26" s="1149"/>
      <c r="E26" s="1149"/>
    </row>
    <row r="27" spans="1:8" ht="14.25" customHeight="1">
      <c r="A27" s="514" t="s">
        <v>2060</v>
      </c>
      <c r="B27" s="510">
        <v>2.7799999999999998E-2</v>
      </c>
      <c r="D27" s="1149"/>
      <c r="E27" s="1149"/>
    </row>
    <row r="28" spans="1:8" ht="14.25" customHeight="1">
      <c r="A28" s="514" t="s">
        <v>2061</v>
      </c>
      <c r="B28" s="510">
        <v>8.3299999999999999E-2</v>
      </c>
      <c r="D28" s="1149"/>
      <c r="E28" s="1149"/>
    </row>
    <row r="29" spans="1:8" ht="14.25" customHeight="1">
      <c r="A29" s="514" t="s">
        <v>2062</v>
      </c>
      <c r="B29" s="510">
        <v>3.2000000000000002E-3</v>
      </c>
      <c r="D29" s="1149"/>
      <c r="E29" s="1149"/>
    </row>
    <row r="30" spans="1:8" ht="14.25" customHeight="1">
      <c r="A30" s="514" t="s">
        <v>2063</v>
      </c>
      <c r="B30" s="510">
        <v>9.7000000000000003E-3</v>
      </c>
      <c r="D30" s="1149"/>
      <c r="E30" s="1149"/>
    </row>
    <row r="31" spans="1:8" ht="15" customHeight="1">
      <c r="A31" s="508" t="s">
        <v>2064</v>
      </c>
      <c r="B31" s="509">
        <f>SUM(B20:B30)</f>
        <v>0.24020000000000002</v>
      </c>
      <c r="D31" s="1149"/>
      <c r="E31" s="1149"/>
    </row>
    <row r="32" spans="1:8" ht="14.25" customHeight="1">
      <c r="A32" s="1282"/>
      <c r="B32" s="1282"/>
    </row>
    <row r="33" spans="1:2" ht="15" customHeight="1">
      <c r="A33" s="1283" t="s">
        <v>2065</v>
      </c>
      <c r="B33" s="1283"/>
    </row>
    <row r="34" spans="1:2" ht="14.25" customHeight="1">
      <c r="A34" s="515" t="s">
        <v>2066</v>
      </c>
      <c r="B34" s="510">
        <v>1.4999999999999999E-2</v>
      </c>
    </row>
    <row r="35" spans="1:2" ht="14.25" customHeight="1">
      <c r="A35" s="515" t="s">
        <v>2067</v>
      </c>
      <c r="B35" s="510">
        <v>3.5999999999999997E-2</v>
      </c>
    </row>
    <row r="36" spans="1:2" ht="14.25" customHeight="1">
      <c r="A36" s="493" t="s">
        <v>2068</v>
      </c>
      <c r="B36" s="510">
        <v>1.2999999999999999E-3</v>
      </c>
    </row>
    <row r="37" spans="1:2" ht="15" customHeight="1">
      <c r="A37" s="508" t="s">
        <v>2069</v>
      </c>
      <c r="B37" s="509">
        <f>SUM(B34:B36)</f>
        <v>5.2299999999999999E-2</v>
      </c>
    </row>
    <row r="38" spans="1:2" ht="14.25" customHeight="1">
      <c r="A38" s="1282"/>
      <c r="B38" s="1282"/>
    </row>
    <row r="39" spans="1:2" ht="15" customHeight="1">
      <c r="A39" s="492" t="s">
        <v>2070</v>
      </c>
      <c r="B39" s="492"/>
    </row>
    <row r="40" spans="1:2" ht="14.25" customHeight="1">
      <c r="A40" s="493" t="s">
        <v>2071</v>
      </c>
      <c r="B40" s="512">
        <v>8.9099999999999999E-2</v>
      </c>
    </row>
    <row r="41" spans="1:2" ht="26.25" customHeight="1">
      <c r="A41" s="493" t="s">
        <v>2072</v>
      </c>
      <c r="B41" s="512">
        <v>1.1999999999999999E-3</v>
      </c>
    </row>
    <row r="42" spans="1:2" ht="15" customHeight="1">
      <c r="A42" s="508" t="s">
        <v>2073</v>
      </c>
      <c r="B42" s="509">
        <f>SUM(B40:B41)</f>
        <v>9.0300000000000005E-2</v>
      </c>
    </row>
    <row r="43" spans="1:2" ht="14.25" customHeight="1">
      <c r="A43" s="1282"/>
      <c r="B43" s="1282"/>
    </row>
    <row r="44" spans="1:2" ht="15" customHeight="1">
      <c r="A44" s="492" t="s">
        <v>2074</v>
      </c>
      <c r="B44" s="513">
        <f>B42+B37+B31+B16</f>
        <v>0.75380000000000014</v>
      </c>
    </row>
    <row r="45" spans="1:2" ht="14.25" customHeight="1"/>
    <row r="46" spans="1:2" ht="14.25" customHeight="1"/>
    <row r="47" spans="1:2" ht="14.25" customHeight="1"/>
    <row r="48" spans="1:2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15">
    <mergeCell ref="A1:B1"/>
    <mergeCell ref="D1:E1"/>
    <mergeCell ref="G1:H1"/>
    <mergeCell ref="A2:B2"/>
    <mergeCell ref="D2:E2"/>
    <mergeCell ref="A3:B3"/>
    <mergeCell ref="D3:E3"/>
    <mergeCell ref="A4:B4"/>
    <mergeCell ref="A5:B5"/>
    <mergeCell ref="A17:B17"/>
    <mergeCell ref="D22:E31"/>
    <mergeCell ref="A32:B32"/>
    <mergeCell ref="A33:B33"/>
    <mergeCell ref="A38:B38"/>
    <mergeCell ref="A43:B43"/>
  </mergeCells>
  <hyperlinks>
    <hyperlink ref="D20" r:id="rId1"/>
  </hyperlinks>
  <pageMargins left="0.70866141732283472" right="0.70866141732283472" top="0.74803149606299213" bottom="2.1259842519685042" header="0.51181102362204722" footer="0"/>
  <pageSetup paperSize="9" scale="96" firstPageNumber="0" orientation="portrait" horizontalDpi="300" verticalDpi="300" r:id="rId2"/>
  <drawing r:id="rId3"/>
  <legacyDrawing r:id="rId4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H999"/>
  <sheetViews>
    <sheetView view="pageBreakPreview" zoomScaleNormal="100" zoomScaleSheetLayoutView="100" workbookViewId="0">
      <selection activeCell="B11" sqref="B11"/>
    </sheetView>
  </sheetViews>
  <sheetFormatPr defaultColWidth="15.5703125" defaultRowHeight="15"/>
  <cols>
    <col min="1" max="1" width="19.7109375" customWidth="1"/>
    <col min="2" max="2" width="37.85546875" customWidth="1"/>
    <col min="3" max="3" width="16.42578125" customWidth="1"/>
    <col min="4" max="4" width="14" customWidth="1"/>
    <col min="5" max="5" width="9.140625" customWidth="1"/>
    <col min="6" max="6" width="9.7109375" customWidth="1"/>
    <col min="8" max="8" width="25.140625" customWidth="1"/>
  </cols>
  <sheetData>
    <row r="1" spans="1:8" ht="27" customHeight="1">
      <c r="A1" s="1292"/>
      <c r="B1" s="1293" t="s">
        <v>2007</v>
      </c>
      <c r="C1" s="1293"/>
      <c r="D1" s="1293"/>
    </row>
    <row r="2" spans="1:8" ht="15.75" customHeight="1">
      <c r="A2" s="1292"/>
      <c r="B2" s="1294" t="s">
        <v>2075</v>
      </c>
      <c r="C2" s="1294"/>
      <c r="D2" s="1294"/>
    </row>
    <row r="3" spans="1:8" ht="16.5" customHeight="1">
      <c r="A3" s="1292"/>
      <c r="B3" s="1294" t="s">
        <v>68</v>
      </c>
      <c r="C3" s="1294"/>
      <c r="D3" s="1294"/>
    </row>
    <row r="4" spans="1:8" ht="14.25" customHeight="1">
      <c r="A4" s="1292"/>
      <c r="B4" s="1295"/>
      <c r="C4" s="1295"/>
      <c r="D4" s="1295"/>
    </row>
    <row r="5" spans="1:8" ht="14.25" customHeight="1">
      <c r="A5" s="1292"/>
      <c r="B5" s="1295"/>
      <c r="C5" s="1295"/>
      <c r="D5" s="1295"/>
    </row>
    <row r="6" spans="1:8" ht="25.5" customHeight="1">
      <c r="A6" s="1291" t="s">
        <v>1966</v>
      </c>
      <c r="B6" s="1291"/>
      <c r="C6" s="1291"/>
      <c r="D6" s="1291"/>
    </row>
    <row r="7" spans="1:8" ht="15" customHeight="1">
      <c r="A7" s="446" t="s">
        <v>1967</v>
      </c>
      <c r="B7" s="446" t="s">
        <v>1968</v>
      </c>
      <c r="C7" s="446" t="s">
        <v>1969</v>
      </c>
      <c r="D7" s="446" t="s">
        <v>333</v>
      </c>
    </row>
    <row r="8" spans="1:8" ht="18.75" customHeight="1">
      <c r="A8" s="447" t="s">
        <v>1970</v>
      </c>
      <c r="B8" s="448" t="s">
        <v>1971</v>
      </c>
      <c r="C8" s="449">
        <v>3.4299999999999997E-2</v>
      </c>
      <c r="D8" s="450">
        <f>C8</f>
        <v>3.4299999999999997E-2</v>
      </c>
    </row>
    <row r="9" spans="1:8" ht="32.25" customHeight="1">
      <c r="A9" s="447" t="s">
        <v>1972</v>
      </c>
      <c r="B9" s="448" t="s">
        <v>1973</v>
      </c>
      <c r="C9" s="450">
        <v>1.2800000000000001E-2</v>
      </c>
      <c r="D9" s="450">
        <f>C9+D8</f>
        <v>4.7099999999999996E-2</v>
      </c>
    </row>
    <row r="10" spans="1:8" ht="32.25" customHeight="1">
      <c r="A10" s="447" t="s">
        <v>1974</v>
      </c>
      <c r="B10" s="448" t="s">
        <v>1975</v>
      </c>
      <c r="C10" s="450">
        <v>9.9000000000000008E-3</v>
      </c>
      <c r="D10" s="450">
        <f>C10+D9</f>
        <v>5.6999999999999995E-2</v>
      </c>
      <c r="H10" s="144"/>
    </row>
    <row r="11" spans="1:8" ht="15" customHeight="1">
      <c r="A11" s="451"/>
      <c r="B11" s="452" t="s">
        <v>1976</v>
      </c>
      <c r="C11" s="453"/>
      <c r="D11" s="453">
        <f>D10</f>
        <v>5.6999999999999995E-2</v>
      </c>
    </row>
    <row r="12" spans="1:8" ht="14.25" customHeight="1">
      <c r="A12" s="454"/>
      <c r="B12" s="455"/>
      <c r="C12" s="456"/>
      <c r="D12" s="457"/>
    </row>
    <row r="13" spans="1:8" ht="15" customHeight="1">
      <c r="A13" s="458" t="s">
        <v>1977</v>
      </c>
      <c r="B13" s="459" t="s">
        <v>1978</v>
      </c>
      <c r="C13" s="458" t="s">
        <v>1969</v>
      </c>
      <c r="D13" s="458" t="s">
        <v>333</v>
      </c>
    </row>
    <row r="14" spans="1:8" ht="14.25" customHeight="1">
      <c r="A14" s="460" t="s">
        <v>1979</v>
      </c>
      <c r="B14" s="448" t="s">
        <v>1980</v>
      </c>
      <c r="C14" s="450">
        <v>6.7400000000000002E-2</v>
      </c>
      <c r="D14" s="450">
        <f>C14</f>
        <v>6.7400000000000002E-2</v>
      </c>
    </row>
    <row r="15" spans="1:8" ht="15" customHeight="1">
      <c r="A15" s="451"/>
      <c r="B15" s="452" t="s">
        <v>1981</v>
      </c>
      <c r="C15" s="453"/>
      <c r="D15" s="453">
        <f>D14</f>
        <v>6.7400000000000002E-2</v>
      </c>
    </row>
    <row r="16" spans="1:8" ht="14.25" customHeight="1">
      <c r="A16" s="454"/>
      <c r="B16" s="455"/>
      <c r="C16" s="461"/>
      <c r="D16" s="462"/>
    </row>
    <row r="17" spans="1:7" ht="15" customHeight="1">
      <c r="A17" s="458" t="s">
        <v>1982</v>
      </c>
      <c r="B17" s="459" t="s">
        <v>1983</v>
      </c>
      <c r="C17" s="458" t="s">
        <v>1969</v>
      </c>
      <c r="D17" s="458" t="s">
        <v>333</v>
      </c>
    </row>
    <row r="18" spans="1:7" ht="14.25" customHeight="1">
      <c r="A18" s="460" t="s">
        <v>1984</v>
      </c>
      <c r="B18" s="448" t="s">
        <v>1985</v>
      </c>
      <c r="C18" s="450">
        <v>0.05</v>
      </c>
      <c r="D18" s="450">
        <f>C18</f>
        <v>0.05</v>
      </c>
    </row>
    <row r="19" spans="1:7" ht="14.25" customHeight="1">
      <c r="A19" s="460" t="s">
        <v>1986</v>
      </c>
      <c r="B19" s="448" t="s">
        <v>1987</v>
      </c>
      <c r="C19" s="450">
        <v>6.4999999999999997E-3</v>
      </c>
      <c r="D19" s="450">
        <f>C19+D18</f>
        <v>5.6500000000000002E-2</v>
      </c>
    </row>
    <row r="20" spans="1:7" ht="14.25" customHeight="1">
      <c r="A20" s="460" t="s">
        <v>1988</v>
      </c>
      <c r="B20" s="448" t="s">
        <v>1989</v>
      </c>
      <c r="C20" s="450">
        <v>0.03</v>
      </c>
      <c r="D20" s="450">
        <f>C20+D19</f>
        <v>8.6499999999999994E-2</v>
      </c>
      <c r="F20" s="450"/>
    </row>
    <row r="21" spans="1:7" ht="15" customHeight="1">
      <c r="A21" s="451"/>
      <c r="B21" s="452" t="s">
        <v>1990</v>
      </c>
      <c r="C21" s="453"/>
      <c r="D21" s="453">
        <f>D20</f>
        <v>8.6499999999999994E-2</v>
      </c>
    </row>
    <row r="22" spans="1:7" ht="14.25" customHeight="1">
      <c r="A22" s="454"/>
      <c r="B22" s="455"/>
      <c r="C22" s="461"/>
      <c r="D22" s="462"/>
    </row>
    <row r="23" spans="1:7" ht="15" customHeight="1">
      <c r="A23" s="458" t="s">
        <v>1991</v>
      </c>
      <c r="B23" s="459" t="s">
        <v>1992</v>
      </c>
      <c r="C23" s="458" t="s">
        <v>1969</v>
      </c>
      <c r="D23" s="458" t="s">
        <v>333</v>
      </c>
    </row>
    <row r="24" spans="1:7" ht="14.25" customHeight="1">
      <c r="A24" s="460" t="s">
        <v>1993</v>
      </c>
      <c r="B24" s="448" t="s">
        <v>1968</v>
      </c>
      <c r="C24" s="450">
        <f>D11</f>
        <v>5.6999999999999995E-2</v>
      </c>
      <c r="D24" s="450">
        <f>C24</f>
        <v>5.6999999999999995E-2</v>
      </c>
    </row>
    <row r="25" spans="1:7" ht="14.25" customHeight="1">
      <c r="A25" s="460" t="s">
        <v>1994</v>
      </c>
      <c r="B25" s="448" t="s">
        <v>1978</v>
      </c>
      <c r="C25" s="450">
        <f>D15</f>
        <v>6.7400000000000002E-2</v>
      </c>
      <c r="D25" s="450">
        <f>C25+D24</f>
        <v>0.1244</v>
      </c>
    </row>
    <row r="26" spans="1:7" ht="14.25" customHeight="1">
      <c r="A26" s="460" t="s">
        <v>1995</v>
      </c>
      <c r="B26" s="448" t="s">
        <v>1983</v>
      </c>
      <c r="C26" s="450">
        <f>D21</f>
        <v>8.6499999999999994E-2</v>
      </c>
      <c r="D26" s="450">
        <f>C26+D25</f>
        <v>0.21089999999999998</v>
      </c>
    </row>
    <row r="27" spans="1:7" ht="15" customHeight="1">
      <c r="A27" s="458"/>
      <c r="B27" s="458" t="s">
        <v>1996</v>
      </c>
      <c r="C27" s="463"/>
      <c r="D27" s="463">
        <f>F40</f>
        <v>0.23562070930049273</v>
      </c>
    </row>
    <row r="28" spans="1:7" ht="14.25" customHeight="1"/>
    <row r="29" spans="1:7" ht="14.25" customHeight="1"/>
    <row r="30" spans="1:7" ht="14.25" customHeight="1"/>
    <row r="31" spans="1:7" ht="14.25" customHeight="1"/>
    <row r="32" spans="1:7" ht="14.25" customHeight="1">
      <c r="B32" t="s">
        <v>1997</v>
      </c>
      <c r="G32" s="152"/>
    </row>
    <row r="33" spans="4:6" ht="14.25" customHeight="1">
      <c r="D33" s="464" t="s">
        <v>1998</v>
      </c>
      <c r="E33" s="408" t="s">
        <v>1999</v>
      </c>
      <c r="F33" s="152">
        <f>1+C8+C9</f>
        <v>1.0470999999999999</v>
      </c>
    </row>
    <row r="34" spans="4:6" ht="14.25" customHeight="1">
      <c r="D34" s="408" t="s">
        <v>2000</v>
      </c>
      <c r="E34" s="408" t="s">
        <v>2001</v>
      </c>
      <c r="F34" s="152">
        <f>1+C10</f>
        <v>1.0099</v>
      </c>
    </row>
    <row r="35" spans="4:6" ht="14.25" customHeight="1">
      <c r="D35" s="408" t="s">
        <v>2002</v>
      </c>
      <c r="E35" s="408" t="s">
        <v>2003</v>
      </c>
      <c r="F35" s="152">
        <f>1+C14</f>
        <v>1.0673999999999999</v>
      </c>
    </row>
    <row r="36" spans="4:6" ht="14.25" customHeight="1">
      <c r="D36" s="408" t="s">
        <v>2004</v>
      </c>
      <c r="E36" s="408" t="s">
        <v>2005</v>
      </c>
      <c r="F36" s="152">
        <f>1-D21</f>
        <v>0.91349999999999998</v>
      </c>
    </row>
    <row r="37" spans="4:6" ht="14.25" customHeight="1">
      <c r="D37" s="408"/>
    </row>
    <row r="38" spans="4:6" ht="14.25" customHeight="1">
      <c r="D38" s="408"/>
    </row>
    <row r="39" spans="4:6" ht="14.25" customHeight="1"/>
    <row r="40" spans="4:6" ht="18.75">
      <c r="D40" t="s">
        <v>2006</v>
      </c>
      <c r="F40" s="465">
        <f>((F33*F34*F35)/F36)-1</f>
        <v>0.23562070930049273</v>
      </c>
    </row>
    <row r="41" spans="4:6" ht="14.25" customHeight="1"/>
    <row r="42" spans="4:6" ht="14.25" customHeight="1"/>
    <row r="43" spans="4:6" ht="14.25" customHeight="1"/>
    <row r="44" spans="4:6" ht="14.25" customHeight="1"/>
    <row r="45" spans="4:6" ht="14.25" customHeight="1"/>
    <row r="46" spans="4:6" ht="14.25" customHeight="1"/>
    <row r="47" spans="4:6" ht="14.25" customHeight="1"/>
    <row r="48" spans="4:6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6">
    <mergeCell ref="A6:D6"/>
    <mergeCell ref="A1:A5"/>
    <mergeCell ref="B1:D1"/>
    <mergeCell ref="B2:D2"/>
    <mergeCell ref="B3:D3"/>
    <mergeCell ref="B4:D5"/>
  </mergeCells>
  <printOptions horizontalCentered="1"/>
  <pageMargins left="0.70866141732283472" right="0.70866141732283472" top="0.74803149606299213" bottom="1.9685039370078741" header="0.51181102362204722" footer="0"/>
  <pageSetup firstPageNumber="0" orientation="portrait" horizontalDpi="300" verticalDpi="300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88"/>
  <sheetViews>
    <sheetView view="pageBreakPreview" zoomScaleNormal="90" zoomScaleSheetLayoutView="100" workbookViewId="0">
      <selection activeCell="A19" sqref="A19:O19"/>
    </sheetView>
  </sheetViews>
  <sheetFormatPr defaultColWidth="15.5703125" defaultRowHeight="12.75"/>
  <cols>
    <col min="1" max="1" width="6.85546875" style="822" bestFit="1" customWidth="1"/>
    <col min="2" max="2" width="18.28515625" style="822" bestFit="1" customWidth="1"/>
    <col min="3" max="3" width="19.140625" style="836" bestFit="1" customWidth="1"/>
    <col min="4" max="4" width="16.28515625" style="822" bestFit="1" customWidth="1"/>
    <col min="5" max="5" width="17.7109375" style="822" bestFit="1" customWidth="1"/>
    <col min="6" max="7" width="18" style="822" bestFit="1" customWidth="1"/>
    <col min="8" max="8" width="18.28515625" style="822" bestFit="1" customWidth="1"/>
    <col min="9" max="11" width="18" style="822" bestFit="1" customWidth="1"/>
    <col min="12" max="14" width="18.28515625" style="822" bestFit="1" customWidth="1"/>
    <col min="15" max="15" width="19.140625" style="822" bestFit="1" customWidth="1"/>
    <col min="16" max="16384" width="15.5703125" style="822"/>
  </cols>
  <sheetData>
    <row r="1" spans="1:15">
      <c r="A1" s="1306" t="s">
        <v>47</v>
      </c>
      <c r="B1" s="1307"/>
      <c r="C1" s="1307"/>
      <c r="D1" s="1307"/>
      <c r="E1" s="1307"/>
      <c r="F1" s="1307"/>
      <c r="G1" s="1307"/>
      <c r="H1" s="1307"/>
      <c r="I1" s="1307"/>
      <c r="J1" s="1307"/>
      <c r="K1" s="1307"/>
      <c r="L1" s="1307"/>
      <c r="M1" s="1307"/>
      <c r="N1" s="1307"/>
      <c r="O1" s="1308"/>
    </row>
    <row r="2" spans="1:15">
      <c r="A2" s="1309" t="s">
        <v>2075</v>
      </c>
      <c r="B2" s="1310"/>
      <c r="C2" s="1310"/>
      <c r="D2" s="1310"/>
      <c r="E2" s="1310"/>
      <c r="F2" s="1310"/>
      <c r="G2" s="1310"/>
      <c r="H2" s="1310"/>
      <c r="I2" s="1310"/>
      <c r="J2" s="1310"/>
      <c r="K2" s="1310"/>
      <c r="L2" s="1310"/>
      <c r="M2" s="1310"/>
      <c r="N2" s="1310"/>
      <c r="O2" s="1311"/>
    </row>
    <row r="3" spans="1:15">
      <c r="A3" s="1309" t="s">
        <v>68</v>
      </c>
      <c r="B3" s="1310"/>
      <c r="C3" s="1310"/>
      <c r="D3" s="1310"/>
      <c r="E3" s="1310"/>
      <c r="F3" s="1310"/>
      <c r="G3" s="1310"/>
      <c r="H3" s="1310"/>
      <c r="I3" s="1310"/>
      <c r="J3" s="1310"/>
      <c r="K3" s="1310"/>
      <c r="L3" s="1310"/>
      <c r="M3" s="1310"/>
      <c r="N3" s="1310"/>
      <c r="O3" s="1311"/>
    </row>
    <row r="4" spans="1:15">
      <c r="A4" s="1312" t="s">
        <v>2188</v>
      </c>
      <c r="B4" s="1313"/>
      <c r="C4" s="1313"/>
      <c r="D4" s="1313"/>
      <c r="E4" s="1313"/>
      <c r="F4" s="1313"/>
      <c r="G4" s="1313"/>
      <c r="H4" s="1313"/>
      <c r="I4" s="1313"/>
      <c r="J4" s="1313"/>
      <c r="K4" s="1313"/>
      <c r="L4" s="1313"/>
      <c r="M4" s="1313"/>
      <c r="N4" s="1313"/>
      <c r="O4" s="1314"/>
    </row>
    <row r="5" spans="1:15">
      <c r="A5" s="1315"/>
      <c r="B5" s="1316"/>
      <c r="C5" s="1316"/>
      <c r="D5" s="1316"/>
      <c r="E5" s="1316"/>
      <c r="F5" s="1316"/>
      <c r="G5" s="1316"/>
      <c r="H5" s="1316"/>
      <c r="I5" s="1316"/>
      <c r="J5" s="1316"/>
      <c r="K5" s="1316"/>
      <c r="L5" s="1316"/>
      <c r="M5" s="1316"/>
      <c r="N5" s="1316"/>
      <c r="O5" s="1317"/>
    </row>
    <row r="6" spans="1:15" ht="14.25" customHeight="1">
      <c r="A6" s="1318" t="s">
        <v>18</v>
      </c>
      <c r="B6" s="1319" t="s">
        <v>71</v>
      </c>
      <c r="C6" s="1320" t="s">
        <v>72</v>
      </c>
      <c r="D6" s="1322"/>
      <c r="E6" s="1322"/>
      <c r="F6" s="1322"/>
      <c r="G6" s="1322"/>
      <c r="H6" s="1322"/>
      <c r="I6" s="1322"/>
      <c r="J6" s="1322"/>
      <c r="K6" s="1322"/>
      <c r="L6" s="823"/>
      <c r="M6" s="823"/>
      <c r="N6" s="823"/>
      <c r="O6" s="837"/>
    </row>
    <row r="7" spans="1:15" ht="14.25" customHeight="1">
      <c r="A7" s="1318"/>
      <c r="B7" s="1319"/>
      <c r="C7" s="1321"/>
      <c r="D7" s="824" t="s">
        <v>73</v>
      </c>
      <c r="E7" s="824" t="s">
        <v>74</v>
      </c>
      <c r="F7" s="824" t="s">
        <v>75</v>
      </c>
      <c r="G7" s="824" t="s">
        <v>76</v>
      </c>
      <c r="H7" s="824" t="s">
        <v>77</v>
      </c>
      <c r="I7" s="824" t="s">
        <v>78</v>
      </c>
      <c r="J7" s="824" t="s">
        <v>79</v>
      </c>
      <c r="K7" s="824" t="s">
        <v>80</v>
      </c>
      <c r="L7" s="824" t="s">
        <v>81</v>
      </c>
      <c r="M7" s="824" t="s">
        <v>82</v>
      </c>
      <c r="N7" s="824" t="s">
        <v>83</v>
      </c>
      <c r="O7" s="838" t="s">
        <v>84</v>
      </c>
    </row>
    <row r="8" spans="1:15" ht="14.25" customHeight="1">
      <c r="A8" s="1296"/>
      <c r="B8" s="1297"/>
      <c r="C8" s="1298"/>
      <c r="D8" s="825"/>
      <c r="E8" s="825"/>
      <c r="F8" s="825"/>
      <c r="G8" s="825"/>
      <c r="H8" s="825"/>
      <c r="I8" s="825"/>
      <c r="J8" s="825"/>
      <c r="K8" s="825"/>
      <c r="L8" s="825"/>
      <c r="M8" s="825"/>
      <c r="N8" s="825"/>
      <c r="O8" s="839"/>
    </row>
    <row r="9" spans="1:15" ht="14.25" customHeight="1">
      <c r="A9" s="840">
        <f>'PLANILHA ORÇAMENTARIA'!A14</f>
        <v>1</v>
      </c>
      <c r="B9" s="826" t="s">
        <v>26</v>
      </c>
      <c r="C9" s="827">
        <f>'PLANILHA ORÇAMENTARIA'!J13</f>
        <v>10341746.879999999</v>
      </c>
      <c r="D9" s="828">
        <f>C9*$D$10</f>
        <v>861812.23999999987</v>
      </c>
      <c r="E9" s="828">
        <f>C9*E10</f>
        <v>861812.23999999987</v>
      </c>
      <c r="F9" s="828">
        <f>C9*F10</f>
        <v>861812.23999999987</v>
      </c>
      <c r="G9" s="828">
        <f>C9*G10</f>
        <v>861812.23999999987</v>
      </c>
      <c r="H9" s="828">
        <f>C9*H10</f>
        <v>861812.23999999987</v>
      </c>
      <c r="I9" s="828">
        <f>C9*I10</f>
        <v>861812.23999999987</v>
      </c>
      <c r="J9" s="828">
        <f>C9*J10</f>
        <v>861812.23999999987</v>
      </c>
      <c r="K9" s="828">
        <f>C9*K10</f>
        <v>861812.23999999987</v>
      </c>
      <c r="L9" s="828">
        <f>C9*L10</f>
        <v>861812.23999999987</v>
      </c>
      <c r="M9" s="828">
        <f>C9*M10</f>
        <v>861812.23999999987</v>
      </c>
      <c r="N9" s="828">
        <f>C9*N10</f>
        <v>861812.23999999987</v>
      </c>
      <c r="O9" s="841">
        <f>C9*O10</f>
        <v>861812.23999999987</v>
      </c>
    </row>
    <row r="10" spans="1:15" ht="14.25" customHeight="1">
      <c r="A10" s="842"/>
      <c r="B10" s="829"/>
      <c r="C10" s="830"/>
      <c r="D10" s="831">
        <f t="shared" ref="D10:O14" si="0">1/12</f>
        <v>8.3333333333333329E-2</v>
      </c>
      <c r="E10" s="831">
        <f t="shared" si="0"/>
        <v>8.3333333333333329E-2</v>
      </c>
      <c r="F10" s="831">
        <f t="shared" si="0"/>
        <v>8.3333333333333329E-2</v>
      </c>
      <c r="G10" s="831">
        <f t="shared" si="0"/>
        <v>8.3333333333333329E-2</v>
      </c>
      <c r="H10" s="831">
        <f t="shared" si="0"/>
        <v>8.3333333333333329E-2</v>
      </c>
      <c r="I10" s="831">
        <f t="shared" si="0"/>
        <v>8.3333333333333329E-2</v>
      </c>
      <c r="J10" s="831">
        <f t="shared" si="0"/>
        <v>8.3333333333333329E-2</v>
      </c>
      <c r="K10" s="831">
        <f t="shared" si="0"/>
        <v>8.3333333333333329E-2</v>
      </c>
      <c r="L10" s="831">
        <f t="shared" si="0"/>
        <v>8.3333333333333329E-2</v>
      </c>
      <c r="M10" s="831">
        <f t="shared" si="0"/>
        <v>8.3333333333333329E-2</v>
      </c>
      <c r="N10" s="831">
        <f t="shared" si="0"/>
        <v>8.3333333333333329E-2</v>
      </c>
      <c r="O10" s="843">
        <f t="shared" si="0"/>
        <v>8.3333333333333329E-2</v>
      </c>
    </row>
    <row r="11" spans="1:15" ht="14.25" customHeight="1">
      <c r="A11" s="840">
        <f>'PLANILHA ORÇAMENTARIA'!A19</f>
        <v>2</v>
      </c>
      <c r="B11" s="826" t="s">
        <v>36</v>
      </c>
      <c r="C11" s="827">
        <f>'PLANILHA ORÇAMENTARIA'!J39</f>
        <v>338530.56</v>
      </c>
      <c r="D11" s="828">
        <f>$C11*$D$12</f>
        <v>28210.879999999997</v>
      </c>
      <c r="E11" s="828">
        <f t="shared" ref="E11:O11" si="1">$C11*$D$12</f>
        <v>28210.879999999997</v>
      </c>
      <c r="F11" s="828">
        <f t="shared" si="1"/>
        <v>28210.879999999997</v>
      </c>
      <c r="G11" s="828">
        <f t="shared" si="1"/>
        <v>28210.879999999997</v>
      </c>
      <c r="H11" s="828">
        <f t="shared" si="1"/>
        <v>28210.879999999997</v>
      </c>
      <c r="I11" s="828">
        <f t="shared" si="1"/>
        <v>28210.879999999997</v>
      </c>
      <c r="J11" s="828">
        <f t="shared" si="1"/>
        <v>28210.879999999997</v>
      </c>
      <c r="K11" s="828">
        <f t="shared" si="1"/>
        <v>28210.879999999997</v>
      </c>
      <c r="L11" s="828">
        <f t="shared" si="1"/>
        <v>28210.879999999997</v>
      </c>
      <c r="M11" s="828">
        <f t="shared" si="1"/>
        <v>28210.879999999997</v>
      </c>
      <c r="N11" s="828">
        <f t="shared" si="1"/>
        <v>28210.879999999997</v>
      </c>
      <c r="O11" s="841">
        <f t="shared" si="1"/>
        <v>28210.879999999997</v>
      </c>
    </row>
    <row r="12" spans="1:15" ht="14.25" customHeight="1">
      <c r="A12" s="842"/>
      <c r="B12" s="829"/>
      <c r="C12" s="830"/>
      <c r="D12" s="831">
        <f t="shared" si="0"/>
        <v>8.3333333333333329E-2</v>
      </c>
      <c r="E12" s="831">
        <f t="shared" si="0"/>
        <v>8.3333333333333329E-2</v>
      </c>
      <c r="F12" s="831">
        <f t="shared" si="0"/>
        <v>8.3333333333333329E-2</v>
      </c>
      <c r="G12" s="831">
        <f t="shared" si="0"/>
        <v>8.3333333333333329E-2</v>
      </c>
      <c r="H12" s="831">
        <f t="shared" si="0"/>
        <v>8.3333333333333329E-2</v>
      </c>
      <c r="I12" s="831">
        <f t="shared" si="0"/>
        <v>8.3333333333333329E-2</v>
      </c>
      <c r="J12" s="831">
        <f t="shared" si="0"/>
        <v>8.3333333333333329E-2</v>
      </c>
      <c r="K12" s="831">
        <f t="shared" si="0"/>
        <v>8.3333333333333329E-2</v>
      </c>
      <c r="L12" s="831">
        <f t="shared" si="0"/>
        <v>8.3333333333333329E-2</v>
      </c>
      <c r="M12" s="831">
        <f t="shared" si="0"/>
        <v>8.3333333333333329E-2</v>
      </c>
      <c r="N12" s="831">
        <f t="shared" si="0"/>
        <v>8.3333333333333329E-2</v>
      </c>
      <c r="O12" s="843">
        <f t="shared" si="0"/>
        <v>8.3333333333333329E-2</v>
      </c>
    </row>
    <row r="13" spans="1:15" ht="14.25" customHeight="1">
      <c r="A13" s="840">
        <f>'PLANILHA ORÇAMENTARIA'!A23</f>
        <v>3</v>
      </c>
      <c r="B13" s="826" t="s">
        <v>39</v>
      </c>
      <c r="C13" s="827">
        <f>'PLANILHA ORÇAMENTARIA'!J45</f>
        <v>731153.4</v>
      </c>
      <c r="D13" s="828">
        <f>$C13*$D$14</f>
        <v>60929.45</v>
      </c>
      <c r="E13" s="828">
        <f t="shared" ref="E13:O13" si="2">$C13*$D$14</f>
        <v>60929.45</v>
      </c>
      <c r="F13" s="828">
        <f t="shared" si="2"/>
        <v>60929.45</v>
      </c>
      <c r="G13" s="828">
        <f t="shared" si="2"/>
        <v>60929.45</v>
      </c>
      <c r="H13" s="828">
        <f t="shared" si="2"/>
        <v>60929.45</v>
      </c>
      <c r="I13" s="828">
        <f t="shared" si="2"/>
        <v>60929.45</v>
      </c>
      <c r="J13" s="828">
        <f t="shared" si="2"/>
        <v>60929.45</v>
      </c>
      <c r="K13" s="828">
        <f t="shared" si="2"/>
        <v>60929.45</v>
      </c>
      <c r="L13" s="828">
        <f t="shared" si="2"/>
        <v>60929.45</v>
      </c>
      <c r="M13" s="828">
        <f t="shared" si="2"/>
        <v>60929.45</v>
      </c>
      <c r="N13" s="828">
        <f t="shared" si="2"/>
        <v>60929.45</v>
      </c>
      <c r="O13" s="841">
        <f t="shared" si="2"/>
        <v>60929.45</v>
      </c>
    </row>
    <row r="14" spans="1:15" ht="14.25" customHeight="1">
      <c r="A14" s="842"/>
      <c r="B14" s="829"/>
      <c r="C14" s="830"/>
      <c r="D14" s="831">
        <f t="shared" si="0"/>
        <v>8.3333333333333329E-2</v>
      </c>
      <c r="E14" s="831">
        <f t="shared" si="0"/>
        <v>8.3333333333333329E-2</v>
      </c>
      <c r="F14" s="831">
        <f t="shared" si="0"/>
        <v>8.3333333333333329E-2</v>
      </c>
      <c r="G14" s="831">
        <f t="shared" si="0"/>
        <v>8.3333333333333329E-2</v>
      </c>
      <c r="H14" s="831">
        <f t="shared" si="0"/>
        <v>8.3333333333333329E-2</v>
      </c>
      <c r="I14" s="831">
        <f t="shared" si="0"/>
        <v>8.3333333333333329E-2</v>
      </c>
      <c r="J14" s="831">
        <f t="shared" si="0"/>
        <v>8.3333333333333329E-2</v>
      </c>
      <c r="K14" s="831">
        <f t="shared" si="0"/>
        <v>8.3333333333333329E-2</v>
      </c>
      <c r="L14" s="831">
        <f t="shared" si="0"/>
        <v>8.3333333333333329E-2</v>
      </c>
      <c r="M14" s="831">
        <f t="shared" si="0"/>
        <v>8.3333333333333329E-2</v>
      </c>
      <c r="N14" s="831">
        <f t="shared" si="0"/>
        <v>8.3333333333333329E-2</v>
      </c>
      <c r="O14" s="843">
        <f t="shared" si="0"/>
        <v>8.3333333333333329E-2</v>
      </c>
    </row>
    <row r="15" spans="1:15" ht="14.25" customHeight="1">
      <c r="A15" s="842"/>
      <c r="B15" s="829"/>
      <c r="C15" s="830"/>
      <c r="D15" s="831">
        <f t="shared" ref="D15:O15" si="3">1/12</f>
        <v>8.3333333333333329E-2</v>
      </c>
      <c r="E15" s="831">
        <f t="shared" si="3"/>
        <v>8.3333333333333329E-2</v>
      </c>
      <c r="F15" s="831">
        <f t="shared" si="3"/>
        <v>8.3333333333333329E-2</v>
      </c>
      <c r="G15" s="831">
        <f t="shared" si="3"/>
        <v>8.3333333333333329E-2</v>
      </c>
      <c r="H15" s="831">
        <f t="shared" si="3"/>
        <v>8.3333333333333329E-2</v>
      </c>
      <c r="I15" s="831">
        <f t="shared" si="3"/>
        <v>8.3333333333333329E-2</v>
      </c>
      <c r="J15" s="831">
        <f t="shared" si="3"/>
        <v>8.3333333333333329E-2</v>
      </c>
      <c r="K15" s="831">
        <f t="shared" si="3"/>
        <v>8.3333333333333329E-2</v>
      </c>
      <c r="L15" s="831">
        <f t="shared" si="3"/>
        <v>8.3333333333333329E-2</v>
      </c>
      <c r="M15" s="831">
        <f t="shared" si="3"/>
        <v>8.3333333333333329E-2</v>
      </c>
      <c r="N15" s="831">
        <f t="shared" si="3"/>
        <v>8.3333333333333329E-2</v>
      </c>
      <c r="O15" s="843">
        <f t="shared" si="3"/>
        <v>8.3333333333333329E-2</v>
      </c>
    </row>
    <row r="16" spans="1:15" ht="14.25" customHeight="1">
      <c r="A16" s="1299" t="s">
        <v>85</v>
      </c>
      <c r="B16" s="1300"/>
      <c r="C16" s="832">
        <f>C9+C11+C13</f>
        <v>11411430.84</v>
      </c>
      <c r="D16" s="832">
        <f>D9+D11+D13</f>
        <v>950952.56999999983</v>
      </c>
      <c r="E16" s="832">
        <f t="shared" ref="E16:O16" si="4">E9+E11+E13</f>
        <v>950952.56999999983</v>
      </c>
      <c r="F16" s="832">
        <f t="shared" si="4"/>
        <v>950952.56999999983</v>
      </c>
      <c r="G16" s="832">
        <f t="shared" si="4"/>
        <v>950952.56999999983</v>
      </c>
      <c r="H16" s="832">
        <f t="shared" si="4"/>
        <v>950952.56999999983</v>
      </c>
      <c r="I16" s="832">
        <f t="shared" si="4"/>
        <v>950952.56999999983</v>
      </c>
      <c r="J16" s="832">
        <f t="shared" si="4"/>
        <v>950952.56999999983</v>
      </c>
      <c r="K16" s="832">
        <f t="shared" si="4"/>
        <v>950952.56999999983</v>
      </c>
      <c r="L16" s="832">
        <f t="shared" si="4"/>
        <v>950952.56999999983</v>
      </c>
      <c r="M16" s="832">
        <f t="shared" si="4"/>
        <v>950952.56999999983</v>
      </c>
      <c r="N16" s="832">
        <f t="shared" si="4"/>
        <v>950952.56999999983</v>
      </c>
      <c r="O16" s="844">
        <f t="shared" si="4"/>
        <v>950952.56999999983</v>
      </c>
    </row>
    <row r="17" spans="1:15" ht="14.25" customHeight="1">
      <c r="A17" s="1301"/>
      <c r="B17" s="1302"/>
      <c r="C17" s="1302"/>
      <c r="D17" s="1302"/>
      <c r="E17" s="1302"/>
      <c r="F17" s="1302"/>
      <c r="G17" s="1302"/>
      <c r="H17" s="1302"/>
      <c r="I17" s="1302"/>
      <c r="J17" s="1302"/>
      <c r="K17" s="1302"/>
      <c r="L17" s="1302"/>
      <c r="M17" s="1302"/>
      <c r="N17" s="1302"/>
      <c r="O17" s="1303"/>
    </row>
    <row r="18" spans="1:15" ht="14.25" customHeight="1">
      <c r="A18" s="1299" t="s">
        <v>86</v>
      </c>
      <c r="B18" s="1300"/>
      <c r="C18" s="827"/>
      <c r="D18" s="833">
        <f>D16</f>
        <v>950952.56999999983</v>
      </c>
      <c r="E18" s="833">
        <f t="shared" ref="E18:O18" si="5">D18+E16</f>
        <v>1901905.1399999997</v>
      </c>
      <c r="F18" s="833">
        <f t="shared" si="5"/>
        <v>2852857.7099999995</v>
      </c>
      <c r="G18" s="833">
        <f t="shared" si="5"/>
        <v>3803810.2799999993</v>
      </c>
      <c r="H18" s="833">
        <f t="shared" si="5"/>
        <v>4754762.8499999996</v>
      </c>
      <c r="I18" s="833">
        <f t="shared" si="5"/>
        <v>5705715.4199999999</v>
      </c>
      <c r="J18" s="833">
        <f t="shared" si="5"/>
        <v>6656667.9900000002</v>
      </c>
      <c r="K18" s="833">
        <f t="shared" si="5"/>
        <v>7607620.5600000005</v>
      </c>
      <c r="L18" s="833">
        <f t="shared" si="5"/>
        <v>8558573.1300000008</v>
      </c>
      <c r="M18" s="833">
        <f t="shared" si="5"/>
        <v>9509525.7000000011</v>
      </c>
      <c r="N18" s="833">
        <f t="shared" si="5"/>
        <v>10460478.270000001</v>
      </c>
      <c r="O18" s="845">
        <f t="shared" si="5"/>
        <v>11411430.840000002</v>
      </c>
    </row>
    <row r="19" spans="1:15" ht="14.25" customHeight="1">
      <c r="A19" s="1301"/>
      <c r="B19" s="1302"/>
      <c r="C19" s="1302"/>
      <c r="D19" s="1302"/>
      <c r="E19" s="1302"/>
      <c r="F19" s="1302"/>
      <c r="G19" s="1302"/>
      <c r="H19" s="1302"/>
      <c r="I19" s="1302"/>
      <c r="J19" s="1302"/>
      <c r="K19" s="1302"/>
      <c r="L19" s="1302"/>
      <c r="M19" s="1302"/>
      <c r="N19" s="1302"/>
      <c r="O19" s="1303"/>
    </row>
    <row r="20" spans="1:15" ht="14.25" customHeight="1">
      <c r="A20" s="1299" t="s">
        <v>87</v>
      </c>
      <c r="B20" s="1300"/>
      <c r="C20" s="834">
        <v>1</v>
      </c>
      <c r="D20" s="835">
        <f t="shared" ref="D20:O20" si="6">D16/$C$16</f>
        <v>8.3333333333333315E-2</v>
      </c>
      <c r="E20" s="835">
        <f t="shared" si="6"/>
        <v>8.3333333333333315E-2</v>
      </c>
      <c r="F20" s="835">
        <f t="shared" si="6"/>
        <v>8.3333333333333315E-2</v>
      </c>
      <c r="G20" s="835">
        <f t="shared" si="6"/>
        <v>8.3333333333333315E-2</v>
      </c>
      <c r="H20" s="835">
        <f t="shared" si="6"/>
        <v>8.3333333333333315E-2</v>
      </c>
      <c r="I20" s="835">
        <f t="shared" si="6"/>
        <v>8.3333333333333315E-2</v>
      </c>
      <c r="J20" s="835">
        <f t="shared" si="6"/>
        <v>8.3333333333333315E-2</v>
      </c>
      <c r="K20" s="835">
        <f t="shared" si="6"/>
        <v>8.3333333333333315E-2</v>
      </c>
      <c r="L20" s="835">
        <f t="shared" si="6"/>
        <v>8.3333333333333315E-2</v>
      </c>
      <c r="M20" s="835">
        <f t="shared" si="6"/>
        <v>8.3333333333333315E-2</v>
      </c>
      <c r="N20" s="835">
        <f t="shared" si="6"/>
        <v>8.3333333333333315E-2</v>
      </c>
      <c r="O20" s="846">
        <f t="shared" si="6"/>
        <v>8.3333333333333315E-2</v>
      </c>
    </row>
    <row r="21" spans="1:15" ht="14.25" customHeight="1">
      <c r="A21" s="1301"/>
      <c r="B21" s="1302"/>
      <c r="C21" s="1302"/>
      <c r="D21" s="1302"/>
      <c r="E21" s="1302"/>
      <c r="F21" s="1302"/>
      <c r="G21" s="1302"/>
      <c r="H21" s="1302"/>
      <c r="I21" s="1302"/>
      <c r="J21" s="1302"/>
      <c r="K21" s="1302"/>
      <c r="L21" s="1302"/>
      <c r="M21" s="1302"/>
      <c r="N21" s="1302"/>
      <c r="O21" s="1303"/>
    </row>
    <row r="22" spans="1:15" ht="14.25" customHeight="1" thickBot="1">
      <c r="A22" s="1304" t="s">
        <v>88</v>
      </c>
      <c r="B22" s="1305"/>
      <c r="C22" s="847"/>
      <c r="D22" s="848">
        <f>D20</f>
        <v>8.3333333333333315E-2</v>
      </c>
      <c r="E22" s="847">
        <f t="shared" ref="E22:O22" si="7">D22+E20</f>
        <v>0.16666666666666663</v>
      </c>
      <c r="F22" s="847">
        <f t="shared" si="7"/>
        <v>0.24999999999999994</v>
      </c>
      <c r="G22" s="847">
        <f t="shared" si="7"/>
        <v>0.33333333333333326</v>
      </c>
      <c r="H22" s="847">
        <f t="shared" si="7"/>
        <v>0.41666666666666657</v>
      </c>
      <c r="I22" s="847">
        <f t="shared" si="7"/>
        <v>0.49999999999999989</v>
      </c>
      <c r="J22" s="847">
        <f t="shared" si="7"/>
        <v>0.58333333333333326</v>
      </c>
      <c r="K22" s="847">
        <f t="shared" si="7"/>
        <v>0.66666666666666652</v>
      </c>
      <c r="L22" s="847">
        <f t="shared" si="7"/>
        <v>0.74999999999999978</v>
      </c>
      <c r="M22" s="847">
        <f t="shared" si="7"/>
        <v>0.83333333333333304</v>
      </c>
      <c r="N22" s="847">
        <f t="shared" si="7"/>
        <v>0.9166666666666663</v>
      </c>
      <c r="O22" s="849">
        <f t="shared" si="7"/>
        <v>0.99999999999999956</v>
      </c>
    </row>
    <row r="23" spans="1:15" ht="14.25" customHeight="1"/>
    <row r="24" spans="1:15" ht="14.25" customHeight="1"/>
    <row r="25" spans="1:15" ht="14.25" customHeight="1"/>
    <row r="26" spans="1:15" ht="14.25" customHeight="1"/>
    <row r="27" spans="1:15" ht="14.25" customHeight="1"/>
    <row r="28" spans="1:15" ht="14.25" customHeight="1"/>
    <row r="29" spans="1:15" ht="14.25" customHeight="1"/>
    <row r="30" spans="1:15" ht="14.25" customHeight="1"/>
    <row r="31" spans="1:15" ht="14.25" customHeight="1"/>
    <row r="32" spans="1:1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</sheetData>
  <mergeCells count="16">
    <mergeCell ref="A1:O1"/>
    <mergeCell ref="A2:O2"/>
    <mergeCell ref="A3:O3"/>
    <mergeCell ref="A4:O5"/>
    <mergeCell ref="A6:A7"/>
    <mergeCell ref="B6:B7"/>
    <mergeCell ref="C6:C7"/>
    <mergeCell ref="D6:K6"/>
    <mergeCell ref="A8:C8"/>
    <mergeCell ref="A20:B20"/>
    <mergeCell ref="A21:O21"/>
    <mergeCell ref="A22:B22"/>
    <mergeCell ref="A16:B16"/>
    <mergeCell ref="A17:O17"/>
    <mergeCell ref="A18:B18"/>
    <mergeCell ref="A19:O19"/>
  </mergeCells>
  <printOptions horizontalCentered="1"/>
  <pageMargins left="0.78740157480314965" right="0.78740157480314965" top="0.78740157480314965" bottom="0.78740157480314965" header="0.49212598425196852" footer="0.49212598425196852"/>
  <pageSetup paperSize="9" scale="50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73</vt:i4>
      </vt:variant>
    </vt:vector>
  </HeadingPairs>
  <TitlesOfParts>
    <vt:vector size="90" baseType="lpstr">
      <vt:lpstr>PLANILHA ORÇAMENTARIA (2)</vt:lpstr>
      <vt:lpstr>PLANILHA ORÇAMENTARIA</vt:lpstr>
      <vt:lpstr>COMPOSIÇÕES</vt:lpstr>
      <vt:lpstr>CRONOGRAMA FÍSICO-FINANCEIR (2)</vt:lpstr>
      <vt:lpstr>COMPOSIÇÕES (2)</vt:lpstr>
      <vt:lpstr>EQUIPAMENTO (2)</vt:lpstr>
      <vt:lpstr>MÃO DE OBRA (2)</vt:lpstr>
      <vt:lpstr>BANCO DE DADOS (2)</vt:lpstr>
      <vt:lpstr>Cotações B.Dados (2)</vt:lpstr>
      <vt:lpstr>MÃO DE OBRA</vt:lpstr>
      <vt:lpstr>CONSUMO</vt:lpstr>
      <vt:lpstr>Cotações B.Dados</vt:lpstr>
      <vt:lpstr>BANCO DE DADOS</vt:lpstr>
      <vt:lpstr>EQUIPAMENTOS</vt:lpstr>
      <vt:lpstr>ENCARGOS SOCIAIS</vt:lpstr>
      <vt:lpstr>BDI</vt:lpstr>
      <vt:lpstr>CRONOGRAMA FÍSICO-FINANCEIRO</vt:lpstr>
      <vt:lpstr>'BANCO DE DADOS'!Area_de_impressao</vt:lpstr>
      <vt:lpstr>'BANCO DE DADOS (2)'!Area_de_impressao</vt:lpstr>
      <vt:lpstr>BDI!Area_de_impressao</vt:lpstr>
      <vt:lpstr>COMPOSIÇÕES!Area_de_impressao</vt:lpstr>
      <vt:lpstr>'COMPOSIÇÕES (2)'!Area_de_impressao</vt:lpstr>
      <vt:lpstr>CONSUMO!Area_de_impressao</vt:lpstr>
      <vt:lpstr>'Cotações B.Dados'!Area_de_impressao</vt:lpstr>
      <vt:lpstr>'Cotações B.Dados (2)'!Area_de_impressao</vt:lpstr>
      <vt:lpstr>'CRONOGRAMA FÍSICO-FINANCEIR (2)'!Area_de_impressao</vt:lpstr>
      <vt:lpstr>'CRONOGRAMA FÍSICO-FINANCEIRO'!Area_de_impressao</vt:lpstr>
      <vt:lpstr>'ENCARGOS SOCIAIS'!Area_de_impressao</vt:lpstr>
      <vt:lpstr>'EQUIPAMENTO (2)'!Area_de_impressao</vt:lpstr>
      <vt:lpstr>EQUIPAMENTOS!Area_de_impressao</vt:lpstr>
      <vt:lpstr>'MÃO DE OBRA'!Area_de_impressao</vt:lpstr>
      <vt:lpstr>'MÃO DE OBRA (2)'!Area_de_impressao</vt:lpstr>
      <vt:lpstr>'PLANILHA ORÇAMENTARIA'!Area_de_impressao</vt:lpstr>
      <vt:lpstr>'PLANILHA ORÇAMENTARIA (2)'!Area_de_impressao</vt:lpstr>
      <vt:lpstr>'BANCO DE DADOS'!Print_Area_0</vt:lpstr>
      <vt:lpstr>'BANCO DE DADOS (2)'!Print_Area_0</vt:lpstr>
      <vt:lpstr>'COMPOSIÇÕES (2)'!Print_Area_0</vt:lpstr>
      <vt:lpstr>'Cotações B.Dados'!Print_Area_0</vt:lpstr>
      <vt:lpstr>'Cotações B.Dados (2)'!Print_Area_0</vt:lpstr>
      <vt:lpstr>'CRONOGRAMA FÍSICO-FINANCEIR (2)'!Print_Area_0</vt:lpstr>
      <vt:lpstr>'CRONOGRAMA FÍSICO-FINANCEIRO'!Print_Area_0</vt:lpstr>
      <vt:lpstr>'BANCO DE DADOS'!Print_Area_0_0</vt:lpstr>
      <vt:lpstr>'BANCO DE DADOS (2)'!Print_Area_0_0</vt:lpstr>
      <vt:lpstr>'COMPOSIÇÕES (2)'!Print_Area_0_0</vt:lpstr>
      <vt:lpstr>CONSUMO!Print_Area_0_0</vt:lpstr>
      <vt:lpstr>'Cotações B.Dados'!Print_Area_0_0</vt:lpstr>
      <vt:lpstr>'Cotações B.Dados (2)'!Print_Area_0_0</vt:lpstr>
      <vt:lpstr>'EQUIPAMENTO (2)'!Print_Area_0_0</vt:lpstr>
      <vt:lpstr>EQUIPAMENTOS!Print_Area_0_0</vt:lpstr>
      <vt:lpstr>'MÃO DE OBRA'!Print_Area_0_0</vt:lpstr>
      <vt:lpstr>'MÃO DE OBRA (2)'!Print_Area_0_0</vt:lpstr>
      <vt:lpstr>'BANCO DE DADOS'!Print_Area_0_0_0</vt:lpstr>
      <vt:lpstr>'BANCO DE DADOS (2)'!Print_Area_0_0_0</vt:lpstr>
      <vt:lpstr>COMPOSIÇÕES!Print_Area_0_0_0</vt:lpstr>
      <vt:lpstr>'COMPOSIÇÕES (2)'!Print_Area_0_0_0</vt:lpstr>
      <vt:lpstr>CONSUMO!Print_Area_0_0_0</vt:lpstr>
      <vt:lpstr>'Cotações B.Dados'!Print_Area_0_0_0</vt:lpstr>
      <vt:lpstr>'Cotações B.Dados (2)'!Print_Area_0_0_0</vt:lpstr>
      <vt:lpstr>'EQUIPAMENTO (2)'!Print_Area_0_0_0</vt:lpstr>
      <vt:lpstr>EQUIPAMENTOS!Print_Area_0_0_0</vt:lpstr>
      <vt:lpstr>'MÃO DE OBRA'!Print_Area_0_0_0</vt:lpstr>
      <vt:lpstr>'MÃO DE OBRA (2)'!Print_Area_0_0_0</vt:lpstr>
      <vt:lpstr>'BANCO DE DADOS'!Print_Area_0_0_0_0</vt:lpstr>
      <vt:lpstr>'BANCO DE DADOS (2)'!Print_Area_0_0_0_0</vt:lpstr>
      <vt:lpstr>'COMPOSIÇÕES (2)'!Print_Area_0_0_0_0</vt:lpstr>
      <vt:lpstr>CONSUMO!Print_Area_0_0_0_0</vt:lpstr>
      <vt:lpstr>'Cotações B.Dados'!Print_Area_0_0_0_0</vt:lpstr>
      <vt:lpstr>'Cotações B.Dados (2)'!Print_Area_0_0_0_0</vt:lpstr>
      <vt:lpstr>'EQUIPAMENTO (2)'!Print_Area_0_0_0_0</vt:lpstr>
      <vt:lpstr>EQUIPAMENTOS!Print_Area_0_0_0_0</vt:lpstr>
      <vt:lpstr>'MÃO DE OBRA'!Print_Area_0_0_0_0</vt:lpstr>
      <vt:lpstr>'MÃO DE OBRA (2)'!Print_Area_0_0_0_0</vt:lpstr>
      <vt:lpstr>'BANCO DE DADOS'!Print_Area_0_0_0_0_0</vt:lpstr>
      <vt:lpstr>'BANCO DE DADOS (2)'!Print_Area_0_0_0_0_0</vt:lpstr>
      <vt:lpstr>'EQUIPAMENTO (2)'!Print_Area_0_0_0_0_0</vt:lpstr>
      <vt:lpstr>'MÃO DE OBRA'!Print_Area_0_0_0_0_0</vt:lpstr>
      <vt:lpstr>'MÃO DE OBRA (2)'!Print_Area_0_0_0_0_0</vt:lpstr>
      <vt:lpstr>COMPOSIÇÕES!Print_Area_0_0_0_0_0_0</vt:lpstr>
      <vt:lpstr>'COMPOSIÇÕES (2)'!Print_Area_0_0_0_0_0_0</vt:lpstr>
      <vt:lpstr>'EQUIPAMENTO (2)'!Print_Area_0_0_0_0_0_0</vt:lpstr>
      <vt:lpstr>EQUIPAMENTOS!Print_Area_0_0_0_0_0_0</vt:lpstr>
      <vt:lpstr>COMPOSIÇÕES!Print_Area_0_0_0_0_0_0_0</vt:lpstr>
      <vt:lpstr>'COMPOSIÇÕES (2)'!Print_Area_0_0_0_0_0_0_0</vt:lpstr>
      <vt:lpstr>COMPOSIÇÕES!Print_Area_0_0_0_0_0_0_0_0</vt:lpstr>
      <vt:lpstr>'COMPOSIÇÕES (2)'!Print_Area_0_0_0_0_0_0_0_0</vt:lpstr>
      <vt:lpstr>COMPOSIÇÕES!Print_Area_0_0_0_0_0_0_0_0_0</vt:lpstr>
      <vt:lpstr>'COMPOSIÇÕES (2)'!Print_Area_0_0_0_0_0_0_0_0_0</vt:lpstr>
      <vt:lpstr>'BANCO DE DADOS'!Titulos_de_impressao</vt:lpstr>
      <vt:lpstr>'Cotações B.Dados'!Titulos_de_impressao</vt:lpstr>
      <vt:lpstr>'PLANILHA ORÇAMENTARIA'!Titulos_de_impressao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Thayná</dc:creator>
  <cp:keywords/>
  <dc:description/>
  <cp:lastModifiedBy>alvaro.bertomoro</cp:lastModifiedBy>
  <cp:revision>262</cp:revision>
  <cp:lastPrinted>2024-07-01T15:19:51Z</cp:lastPrinted>
  <dcterms:created xsi:type="dcterms:W3CDTF">2021-12-20T10:49:53Z</dcterms:created>
  <dcterms:modified xsi:type="dcterms:W3CDTF">2025-04-14T17:10:47Z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